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601"/>
  <workbookPr defaultThemeVersion="124226"/>
  <mc:AlternateContent xmlns:mc="http://schemas.openxmlformats.org/markup-compatibility/2006">
    <mc:Choice Requires="x15">
      <x15ac:absPath xmlns:x15ac="http://schemas.microsoft.com/office/spreadsheetml/2010/11/ac" url="C:\Users\lbgjc\Desktop\"/>
    </mc:Choice>
  </mc:AlternateContent>
  <xr:revisionPtr revIDLastSave="0" documentId="8_{A6A7ADE4-11E1-4482-8992-4A1D91B1F87C}" xr6:coauthVersionLast="43" xr6:coauthVersionMax="43" xr10:uidLastSave="{00000000-0000-0000-0000-000000000000}"/>
  <bookViews>
    <workbookView xWindow="-120" yWindow="-120" windowWidth="29040" windowHeight="15840" firstSheet="12" activeTab="19" xr2:uid="{00000000-000D-0000-FFFF-FFFF00000000}"/>
  </bookViews>
  <sheets>
    <sheet name="Energy Use by Sector" sheetId="4" r:id="rId1"/>
    <sheet name="CO2 Sectors" sheetId="25" r:id="rId2"/>
    <sheet name="Waste &amp; Embodied Energy" sheetId="5" r:id="rId3"/>
    <sheet name="DUKES - Top Level Calcs" sheetId="28" r:id="rId4"/>
    <sheet name="Ashcroft Email" sheetId="29" r:id="rId5"/>
    <sheet name="EC JRC (2015) Fig 1.2" sheetId="6" r:id="rId6"/>
    <sheet name="Table_2_1" sheetId="7" r:id="rId7"/>
    <sheet name="WRAP 2013" sheetId="9" r:id="rId8"/>
    <sheet name="PRODCOM PROV 2014 Division 11" sheetId="15" r:id="rId9"/>
    <sheet name="PRODCOM PROV 2014 Division 10" sheetId="12" r:id="rId10"/>
    <sheet name="Map-PRODCOM 14 - Prev Wast Cats" sheetId="13" r:id="rId11"/>
    <sheet name="Prev Waste Cats - Summary" sheetId="21" r:id="rId12"/>
    <sheet name="Calcs" sheetId="14" r:id="rId13"/>
    <sheet name="table" sheetId="17" r:id="rId14"/>
    <sheet name="Reasonableness" sheetId="16" r:id="rId15"/>
    <sheet name="Stage PW Arising" sheetId="18" r:id="rId16"/>
    <sheet name="Prev Waste Cats - by SEE" sheetId="20" r:id="rId17"/>
    <sheet name="WRAP 2013 Ref Years" sheetId="22" r:id="rId18"/>
    <sheet name="Sources Check" sheetId="23" r:id="rId19"/>
    <sheet name="Annex 1" sheetId="24" r:id="rId20"/>
    <sheet name="Energy Intensity by Value" sheetId="26" r:id="rId21"/>
  </sheets>
  <externalReferences>
    <externalReference r:id="rId22"/>
    <externalReference r:id="rId23"/>
    <externalReference r:id="rId24"/>
    <externalReference r:id="rId25"/>
    <externalReference r:id="rId26"/>
    <externalReference r:id="rId27"/>
    <externalReference r:id="rId28"/>
  </externalReferences>
  <definedNames>
    <definedName name="_2020_target" localSheetId="19">'Annex 1'!$Q$2</definedName>
    <definedName name="_2020_target" localSheetId="3">'[1]Map-PRODCOM 14 - Prev Wast Cats'!$Q$2</definedName>
    <definedName name="_2020_target" localSheetId="16">'Prev Waste Cats - by SEE'!$Z$2</definedName>
    <definedName name="_2020_target">'Map-PRODCOM 14 - Prev Wast Cats'!$Q$2</definedName>
    <definedName name="_xlnm._FilterDatabase" localSheetId="1" hidden="1">'CO2 Sectors'!$B$4:$C$53</definedName>
    <definedName name="_xlnm._FilterDatabase" localSheetId="16" hidden="1">'Prev Waste Cats - by SEE'!$B$5:$AC$367</definedName>
    <definedName name="Bakery__cake_and_cereals" localSheetId="3">'[1]WRAP 2013'!$P$8</definedName>
    <definedName name="Bakery__cake_and_cereals">'WRAP 2013'!$P$8</definedName>
    <definedName name="Bakery_etc_prev_waste" localSheetId="19">'Annex 1'!$E$215</definedName>
    <definedName name="Bakery_etc_prev_waste" localSheetId="3">'[1]Map-PRODCOM 14 - Prev Wast Cats'!$E$215</definedName>
    <definedName name="Bakery_etc_prev_waste" localSheetId="16">'Prev Waste Cats - by SEE'!$O$220</definedName>
    <definedName name="Bakery_etc_prev_waste">'Map-PRODCOM 14 - Prev Wast Cats'!$E$215</definedName>
    <definedName name="dairy_prev_waste_wrap_2016" localSheetId="19">'Annex 1'!$E$6</definedName>
    <definedName name="dairy_prev_waste_wrap_2016" localSheetId="3">'[1]Map-PRODCOM 14 - Prev Wast Cats'!$E$6</definedName>
    <definedName name="dairy_prev_waste_wrap_2016" localSheetId="16">'Prev Waste Cats - by SEE'!$O$6</definedName>
    <definedName name="dairy_prev_waste_wrap_2016">'Map-PRODCOM 14 - Prev Wast Cats'!$E$6</definedName>
    <definedName name="Dairy_Products" localSheetId="3">'[1]WRAP 2013'!$P$9</definedName>
    <definedName name="Dairy_Products">'WRAP 2013'!$P$9</definedName>
    <definedName name="Dairy_Products__MU" localSheetId="3">'[1]WRAP 2013'!$P$10</definedName>
    <definedName name="Dairy_Products__MU">'WRAP 2013'!$P$10</definedName>
    <definedName name="Data_Archive___UK_S_D__Common_Wheat">[2]UK_cereal_balance_and_stocks!$A$4:$N$22</definedName>
    <definedName name="EM_element" localSheetId="19">'Annex 1'!$S$2</definedName>
    <definedName name="EM_element" localSheetId="3">'[1]Map-PRODCOM 14 - Prev Wast Cats'!$S$2</definedName>
    <definedName name="EM_element" localSheetId="16">'Prev Waste Cats - by SEE'!$AB$2</definedName>
    <definedName name="EM_element">'Map-PRODCOM 14 - Prev Wast Cats'!$S$2</definedName>
    <definedName name="FOOTNOTE_PRINT">'[3]UK_disp_&amp;_prod__May2'!$C$284:$H$301</definedName>
    <definedName name="Footnotes">[4]Metric!$A$332</definedName>
    <definedName name="FV_preventable" localSheetId="19">'Annex 1'!$E$188</definedName>
    <definedName name="FV_preventable" localSheetId="3">'[1]Map-PRODCOM 14 - Prev Wast Cats'!$E$188</definedName>
    <definedName name="FV_preventable" localSheetId="16">'Prev Waste Cats - by SEE'!$O$186</definedName>
    <definedName name="FV_preventable">'Map-PRODCOM 14 - Prev Wast Cats'!$E$188</definedName>
    <definedName name="Industry_Totals" localSheetId="19">#REF!</definedName>
    <definedName name="Industry_Totals" localSheetId="16">#REF!</definedName>
    <definedName name="Industry_Totals" localSheetId="9">#REF!</definedName>
    <definedName name="Industry_Totals" localSheetId="8">#REF!</definedName>
    <definedName name="Industry_Totals">#REF!</definedName>
    <definedName name="Industry_totals_2" localSheetId="19">#REF!</definedName>
    <definedName name="Industry_totals_2" localSheetId="16">#REF!</definedName>
    <definedName name="Industry_totals_2">#REF!</definedName>
    <definedName name="meat_etc_preventable" localSheetId="19">'Annex 1'!$E$89</definedName>
    <definedName name="meat_etc_preventable" localSheetId="3">'[1]Map-PRODCOM 14 - Prev Wast Cats'!$E$89</definedName>
    <definedName name="meat_etc_preventable" localSheetId="16">'Prev Waste Cats - by SEE'!$O$88</definedName>
    <definedName name="meat_etc_preventable">'Map-PRODCOM 14 - Prev Wast Cats'!$E$89</definedName>
    <definedName name="MJ_GWh_factor" localSheetId="3">'[1]WRAP 2013'!$M$4</definedName>
    <definedName name="MJ_GWh_factor">'WRAP 2013'!$M$4</definedName>
    <definedName name="MJ_MWh" localSheetId="19">'Annex 1'!$O$2</definedName>
    <definedName name="MJ_MWh" localSheetId="3">'[1]Map-PRODCOM 14 - Prev Wast Cats'!$O$2</definedName>
    <definedName name="MJ_MWh" localSheetId="16">'Prev Waste Cats - by SEE'!$X$2</definedName>
    <definedName name="MJ_MWh">'Map-PRODCOM 14 - Prev Wast Cats'!$O$2</definedName>
    <definedName name="MJ_per_kWh" localSheetId="3">'[1]Waste &amp; Embodied Energy'!$N$23</definedName>
    <definedName name="MJ_per_kWh">'Waste &amp; Embodied Energy'!$N$23</definedName>
    <definedName name="person_count">[5]person_count!$A$1:$C$111</definedName>
    <definedName name="Scaled_EFS_food_category">[5]Scaled_EFS_food_category!$B$1:$I$1387</definedName>
    <definedName name="Scaled_EFS_food_group">[5]Scaled_EFS_food_group!$B$1:$J$622</definedName>
    <definedName name="Scaled_EFS_major_food">[5]Scaled_EFS_major_food!$B$1:$J$4128</definedName>
    <definedName name="Scaled_EFS_minfd">[5]Scaled_EFS_minfd!$A$1:$J$6113</definedName>
    <definedName name="scaled_nutrient_intake">[6]from_Z!$A$1:$E$822</definedName>
    <definedName name="Table_1">'[3]UK_disp_&amp;_prod__May2'!$A$1:$H$243</definedName>
    <definedName name="TABLE_2">'[3]UK_disp_&amp;_prod__May2'!$I$1:$S$292</definedName>
    <definedName name="Table_2.1">Table_2_1!$A$1</definedName>
    <definedName name="TABLE5">'[7]table_1-3'!$B$4:$H$33</definedName>
    <definedName name="toe___GWh_factor" localSheetId="3">'DUKES - Top Level Calcs'!$C$2</definedName>
    <definedName name="toe___GWh_factor">'Energy Use by Sector'!#REF!</definedName>
    <definedName name="TOTAL_ambient" localSheetId="19">'Annex 1'!$C$77</definedName>
    <definedName name="TOTAL_ambient" localSheetId="3">'[1]Map-PRODCOM 14 - Prev Wast Cats'!$C$77</definedName>
    <definedName name="TOTAL_ambient" localSheetId="16">'Prev Waste Cats - by SEE'!$C$76</definedName>
    <definedName name="TOTAL_ambient">'Map-PRODCOM 14 - Prev Wast Cats'!$C$77</definedName>
    <definedName name="TOTAL_bakery_etc" localSheetId="19">'Annex 1'!$C$232</definedName>
    <definedName name="TOTAL_bakery_etc" localSheetId="3">'[1]Map-PRODCOM 14 - Prev Wast Cats'!$C$232</definedName>
    <definedName name="TOTAL_bakery_etc" localSheetId="16">'Prev Waste Cats - by SEE'!$C$237</definedName>
    <definedName name="TOTAL_bakery_etc">'Map-PRODCOM 14 - Prev Wast Cats'!$C$232</definedName>
    <definedName name="TOTAL_confec" localSheetId="19">'Annex 1'!$C$311</definedName>
    <definedName name="TOTAL_confec" localSheetId="3">'[1]Map-PRODCOM 14 - Prev Wast Cats'!$C$311</definedName>
    <definedName name="TOTAL_confec" localSheetId="16">'Prev Waste Cats - by SEE'!$C$317</definedName>
    <definedName name="TOTAL_confec">'Map-PRODCOM 14 - Prev Wast Cats'!$C$311</definedName>
    <definedName name="TOTAL_dairy" localSheetId="19">'Annex 1'!$C$35</definedName>
    <definedName name="TOTAL_dairy" localSheetId="3">'[1]Map-PRODCOM 14 - Prev Wast Cats'!$C$35</definedName>
    <definedName name="TOTAL_dairy" localSheetId="16">'Prev Waste Cats - by SEE'!$C$35</definedName>
    <definedName name="TOTAL_dairy">'Map-PRODCOM 14 - Prev Wast Cats'!$C$35</definedName>
    <definedName name="TOTAL_FV" localSheetId="19">'Annex 1'!$C$192</definedName>
    <definedName name="TOTAL_FV" localSheetId="3">'[1]Map-PRODCOM 14 - Prev Wast Cats'!$C$192</definedName>
    <definedName name="TOTAL_FV" localSheetId="16">'Prev Waste Cats - by SEE'!$C$190</definedName>
    <definedName name="TOTAL_FV">'Map-PRODCOM 14 - Prev Wast Cats'!$C$192</definedName>
    <definedName name="TOTAL_meat_etc" localSheetId="19">'Annex 1'!$C$156</definedName>
    <definedName name="TOTAL_meat_etc" localSheetId="3">'[1]Map-PRODCOM 14 - Prev Wast Cats'!$C$157</definedName>
    <definedName name="TOTAL_meat_etc" localSheetId="16">'Prev Waste Cats - by SEE'!$C$155</definedName>
    <definedName name="TOTAL_meat_etc">'Map-PRODCOM 14 - Prev Wast Cats'!$C$157</definedName>
    <definedName name="UK_FBT_energy_consumption_2014">'Waste &amp; Embodied Energy'!$C$52</definedName>
    <definedName name="UK_FBT_process_energy_consumption_2014" localSheetId="3">'[1]Waste &amp; Embodied Energy'!$C$42</definedName>
    <definedName name="UK_FBT_process_energy_consumption_2014">'Waste &amp; Embodied Energy'!$C$42</definedName>
    <definedName name="uk_fbt_total_energy_2014" localSheetId="3">'[1]Waste &amp; Embodied Energy'!$C$41</definedName>
    <definedName name="uk_fbt_total_energy_2014">'Waste &amp; Embodied Energy'!$C$41</definedName>
    <definedName name="wrap_2013_preventable_ambient" localSheetId="19">'Annex 1'!$E$46</definedName>
    <definedName name="wrap_2013_preventable_ambient" localSheetId="3">'[1]Map-PRODCOM 14 - Prev Wast Cats'!$E$46</definedName>
    <definedName name="wrap_2013_preventable_ambient" localSheetId="16">'Prev Waste Cats - by SEE'!$O$46</definedName>
    <definedName name="wrap_2013_preventable_ambient">'Map-PRODCOM 14 - Prev Wast Cats'!$E$46</definedName>
  </definedNames>
  <calcPr calcId="191029" iterate="1" iterateDelta="1.0000000000000001E-5"/>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2" i="13" l="1"/>
  <c r="S2" i="24"/>
  <c r="AB2" i="20"/>
  <c r="P87" i="14" l="1"/>
  <c r="Q87" i="14" s="1"/>
  <c r="N87" i="14"/>
  <c r="R87" i="14" l="1"/>
  <c r="F26" i="25"/>
  <c r="F30" i="25"/>
  <c r="F38" i="25"/>
  <c r="F41" i="25"/>
  <c r="E41" i="25"/>
  <c r="E38" i="25"/>
  <c r="E30" i="25"/>
  <c r="E26" i="25"/>
  <c r="D18" i="28"/>
  <c r="E18" i="28" s="1"/>
  <c r="R16" i="28"/>
  <c r="R17" i="28" s="1"/>
  <c r="R18" i="28" s="1"/>
  <c r="Q16" i="28"/>
  <c r="P16" i="28"/>
  <c r="O16" i="28"/>
  <c r="N16" i="28"/>
  <c r="C14" i="28"/>
  <c r="D12" i="28"/>
  <c r="D11" i="28"/>
  <c r="D10" i="28"/>
  <c r="R9" i="28"/>
  <c r="Q9" i="28"/>
  <c r="P9" i="28"/>
  <c r="O9" i="28"/>
  <c r="S10" i="28" s="1"/>
  <c r="D9" i="28"/>
  <c r="C40" i="5" s="1"/>
  <c r="R8" i="28"/>
  <c r="Q8" i="28"/>
  <c r="P8" i="28"/>
  <c r="O8" i="28"/>
  <c r="D8" i="28"/>
  <c r="D7" i="28"/>
  <c r="D6" i="28"/>
  <c r="D14" i="28" s="1"/>
  <c r="C54" i="5" s="1"/>
  <c r="E8" i="28" l="1"/>
  <c r="E12" i="28"/>
  <c r="P17" i="28"/>
  <c r="P18" i="28" s="1"/>
  <c r="O17" i="28"/>
  <c r="O18" i="28" s="1"/>
  <c r="Q17" i="28"/>
  <c r="Q18" i="28" s="1"/>
  <c r="E11" i="28"/>
  <c r="E9" i="28"/>
  <c r="E7" i="28"/>
  <c r="E10" i="28"/>
  <c r="E6" i="28"/>
  <c r="E14" i="28" l="1"/>
  <c r="D55" i="25" l="1"/>
  <c r="N13" i="25" s="1"/>
  <c r="O10" i="4"/>
  <c r="N10" i="4"/>
  <c r="P10" i="4" s="1"/>
  <c r="F13" i="25"/>
  <c r="K13" i="25" s="1"/>
  <c r="E13" i="25" l="1"/>
  <c r="J13" i="25" s="1"/>
  <c r="E16" i="26" l="1"/>
  <c r="F16" i="26"/>
  <c r="F17" i="26" s="1"/>
  <c r="G16" i="26"/>
  <c r="G17" i="26" s="1"/>
  <c r="H16" i="26"/>
  <c r="H17" i="26" s="1"/>
  <c r="I16" i="26"/>
  <c r="J16" i="26"/>
  <c r="J17" i="26" s="1"/>
  <c r="K16" i="26"/>
  <c r="K17" i="26" s="1"/>
  <c r="L16" i="26"/>
  <c r="L17" i="26" s="1"/>
  <c r="M16" i="26"/>
  <c r="N16" i="26"/>
  <c r="N17" i="26" s="1"/>
  <c r="O16" i="26"/>
  <c r="O17" i="26" s="1"/>
  <c r="P16" i="26"/>
  <c r="P17" i="26" s="1"/>
  <c r="Q16" i="26"/>
  <c r="R16" i="26"/>
  <c r="R17" i="26" s="1"/>
  <c r="S16" i="26"/>
  <c r="S17" i="26" s="1"/>
  <c r="T16" i="26"/>
  <c r="T17" i="26" s="1"/>
  <c r="U16" i="26"/>
  <c r="D16" i="26"/>
  <c r="U8" i="14"/>
  <c r="T8" i="14"/>
  <c r="T7" i="14"/>
  <c r="U17" i="26" l="1"/>
  <c r="Q20" i="26"/>
  <c r="Q21" i="26" s="1"/>
  <c r="M17" i="26"/>
  <c r="I17" i="26"/>
  <c r="E18" i="26"/>
  <c r="E19" i="26" s="1"/>
  <c r="E17" i="26"/>
  <c r="R20" i="26"/>
  <c r="R21" i="26" s="1"/>
  <c r="Q17" i="26"/>
  <c r="L347" i="24"/>
  <c r="C347" i="24"/>
  <c r="L346" i="24"/>
  <c r="C346" i="24"/>
  <c r="C345" i="24"/>
  <c r="C344" i="24"/>
  <c r="C343" i="24"/>
  <c r="H342" i="24"/>
  <c r="C342" i="24"/>
  <c r="H341" i="24"/>
  <c r="C341" i="24"/>
  <c r="H340" i="24"/>
  <c r="C340" i="24"/>
  <c r="H339" i="24"/>
  <c r="C339" i="24"/>
  <c r="H338" i="24"/>
  <c r="C338" i="24"/>
  <c r="H337" i="24"/>
  <c r="C337" i="24"/>
  <c r="H335" i="24"/>
  <c r="C335" i="24"/>
  <c r="H334" i="24"/>
  <c r="C334" i="24"/>
  <c r="H333" i="24"/>
  <c r="C333" i="24"/>
  <c r="H332" i="24"/>
  <c r="C332" i="24"/>
  <c r="H331" i="24"/>
  <c r="C331" i="24"/>
  <c r="H330" i="24"/>
  <c r="C330" i="24"/>
  <c r="H329" i="24"/>
  <c r="C329" i="24"/>
  <c r="H328" i="24"/>
  <c r="C328" i="24"/>
  <c r="H327" i="24"/>
  <c r="C327" i="24"/>
  <c r="H326" i="24"/>
  <c r="C326" i="24"/>
  <c r="H325" i="24"/>
  <c r="C325" i="24"/>
  <c r="H324" i="24"/>
  <c r="C324" i="24"/>
  <c r="H323" i="24"/>
  <c r="C323" i="24"/>
  <c r="H322" i="24"/>
  <c r="C322" i="24"/>
  <c r="H321" i="24"/>
  <c r="C321" i="24"/>
  <c r="H320" i="24"/>
  <c r="H229" i="24" s="1"/>
  <c r="C320" i="24"/>
  <c r="E319" i="24"/>
  <c r="H309" i="24"/>
  <c r="C309" i="24"/>
  <c r="H308" i="24"/>
  <c r="C308" i="24"/>
  <c r="H307" i="24"/>
  <c r="C307" i="24"/>
  <c r="H306" i="24"/>
  <c r="C306" i="24"/>
  <c r="H305" i="24"/>
  <c r="C305" i="24"/>
  <c r="H304" i="24"/>
  <c r="C304" i="24"/>
  <c r="H303" i="24"/>
  <c r="C303" i="24"/>
  <c r="H302" i="24"/>
  <c r="C302" i="24"/>
  <c r="G301" i="24"/>
  <c r="C301" i="24"/>
  <c r="H300" i="24"/>
  <c r="C300" i="24"/>
  <c r="H299" i="24"/>
  <c r="C299" i="24"/>
  <c r="G298" i="24"/>
  <c r="C298" i="24"/>
  <c r="G297" i="24"/>
  <c r="C297" i="24"/>
  <c r="G296" i="24"/>
  <c r="C296" i="24"/>
  <c r="G295" i="24"/>
  <c r="C295" i="24"/>
  <c r="G294" i="24"/>
  <c r="C294" i="24"/>
  <c r="G293" i="24"/>
  <c r="C293" i="24"/>
  <c r="G292" i="24"/>
  <c r="C292" i="24"/>
  <c r="G291" i="24"/>
  <c r="C291" i="24"/>
  <c r="G290" i="24"/>
  <c r="C290" i="24"/>
  <c r="G289" i="24"/>
  <c r="C289" i="24"/>
  <c r="G288" i="24"/>
  <c r="C288" i="24"/>
  <c r="G287" i="24"/>
  <c r="C287" i="24"/>
  <c r="G286" i="24"/>
  <c r="C286" i="24"/>
  <c r="G285" i="24"/>
  <c r="C285" i="24"/>
  <c r="G284" i="24"/>
  <c r="C284" i="24"/>
  <c r="G283" i="24"/>
  <c r="C283" i="24"/>
  <c r="G282" i="24"/>
  <c r="C282" i="24"/>
  <c r="E281" i="24"/>
  <c r="H272" i="24"/>
  <c r="H271" i="24"/>
  <c r="G271" i="24"/>
  <c r="C271" i="24"/>
  <c r="H270" i="24"/>
  <c r="G270" i="24"/>
  <c r="C270" i="24"/>
  <c r="H269" i="24"/>
  <c r="G269" i="24"/>
  <c r="C269" i="24"/>
  <c r="H268" i="24"/>
  <c r="G268" i="24"/>
  <c r="C268" i="24"/>
  <c r="H267" i="24"/>
  <c r="G267" i="24"/>
  <c r="C267" i="24"/>
  <c r="H266" i="24"/>
  <c r="G266" i="24"/>
  <c r="C266" i="24"/>
  <c r="H265" i="24"/>
  <c r="G265" i="24"/>
  <c r="C265" i="24"/>
  <c r="H264" i="24"/>
  <c r="G264" i="24"/>
  <c r="C264" i="24"/>
  <c r="H261" i="24"/>
  <c r="G261" i="24"/>
  <c r="C261" i="24"/>
  <c r="H260" i="24"/>
  <c r="G260" i="24"/>
  <c r="C260" i="24"/>
  <c r="H259" i="24"/>
  <c r="G259" i="24"/>
  <c r="C259" i="24"/>
  <c r="E257" i="24"/>
  <c r="H249" i="24"/>
  <c r="G249" i="24"/>
  <c r="H248" i="24"/>
  <c r="G248" i="24"/>
  <c r="C247" i="24"/>
  <c r="C248" i="24" s="1"/>
  <c r="H245" i="24"/>
  <c r="C245" i="24"/>
  <c r="H243" i="24"/>
  <c r="G243" i="24"/>
  <c r="H242" i="24"/>
  <c r="G242" i="24"/>
  <c r="C242" i="24"/>
  <c r="C243" i="24" s="1"/>
  <c r="E241" i="24"/>
  <c r="H231" i="24"/>
  <c r="G231" i="24"/>
  <c r="C231" i="24"/>
  <c r="H230" i="24"/>
  <c r="G230" i="24"/>
  <c r="C230" i="24"/>
  <c r="G229" i="24"/>
  <c r="C229" i="24"/>
  <c r="H227" i="24"/>
  <c r="C227" i="24"/>
  <c r="C226" i="24"/>
  <c r="G225" i="24"/>
  <c r="C225" i="24"/>
  <c r="H224" i="24"/>
  <c r="C224" i="24"/>
  <c r="H223" i="24"/>
  <c r="C223" i="24"/>
  <c r="H222" i="24"/>
  <c r="H225" i="24" s="1"/>
  <c r="G222" i="24"/>
  <c r="C222" i="24"/>
  <c r="H221" i="24"/>
  <c r="G221" i="24"/>
  <c r="C221" i="24"/>
  <c r="C220" i="24"/>
  <c r="H218" i="24"/>
  <c r="H226" i="24" s="1"/>
  <c r="G218" i="24"/>
  <c r="C218" i="24"/>
  <c r="H217" i="24"/>
  <c r="H220" i="24" s="1"/>
  <c r="G217" i="24"/>
  <c r="C217" i="24"/>
  <c r="E215" i="24"/>
  <c r="C207" i="24"/>
  <c r="C206" i="24"/>
  <c r="C202" i="24"/>
  <c r="C201" i="24"/>
  <c r="C200" i="24"/>
  <c r="C199" i="24"/>
  <c r="E198" i="24"/>
  <c r="C192" i="24"/>
  <c r="D191" i="24" s="1"/>
  <c r="G191" i="24"/>
  <c r="H190" i="24"/>
  <c r="G190" i="24"/>
  <c r="H189" i="24"/>
  <c r="G189" i="24"/>
  <c r="E188" i="24"/>
  <c r="C186" i="24"/>
  <c r="H154" i="24"/>
  <c r="G154" i="24"/>
  <c r="C154" i="24"/>
  <c r="C153" i="24"/>
  <c r="H152" i="24"/>
  <c r="G152" i="24"/>
  <c r="C152" i="24"/>
  <c r="C151" i="24"/>
  <c r="C150" i="24"/>
  <c r="H149" i="24"/>
  <c r="G149" i="24"/>
  <c r="C149" i="24"/>
  <c r="H148" i="24"/>
  <c r="C148" i="24"/>
  <c r="H147" i="24"/>
  <c r="G147" i="24"/>
  <c r="C147" i="24"/>
  <c r="H146" i="24"/>
  <c r="G146" i="24"/>
  <c r="C146" i="24"/>
  <c r="C145" i="24"/>
  <c r="C144" i="24"/>
  <c r="C143" i="24"/>
  <c r="C142" i="24"/>
  <c r="C141" i="24"/>
  <c r="H140" i="24"/>
  <c r="G140" i="24"/>
  <c r="C140" i="24"/>
  <c r="H139" i="24"/>
  <c r="G139" i="24"/>
  <c r="C139" i="24"/>
  <c r="H138" i="24"/>
  <c r="G138" i="24"/>
  <c r="C138" i="24"/>
  <c r="H137" i="24"/>
  <c r="H145" i="24" s="1"/>
  <c r="G137" i="24"/>
  <c r="C137" i="24"/>
  <c r="C135" i="24"/>
  <c r="C134" i="24"/>
  <c r="C133" i="24"/>
  <c r="C132" i="24"/>
  <c r="C131" i="24"/>
  <c r="C130" i="24"/>
  <c r="C129" i="24"/>
  <c r="C128" i="24"/>
  <c r="C127" i="24"/>
  <c r="C126" i="24"/>
  <c r="C125" i="24"/>
  <c r="C124" i="24"/>
  <c r="C123" i="24"/>
  <c r="C122" i="24"/>
  <c r="C121" i="24"/>
  <c r="C120" i="24"/>
  <c r="C118" i="24"/>
  <c r="C117" i="24"/>
  <c r="C116" i="24"/>
  <c r="C115" i="24"/>
  <c r="C114" i="24"/>
  <c r="C113" i="24"/>
  <c r="C112" i="24"/>
  <c r="C111" i="24"/>
  <c r="H110" i="24"/>
  <c r="H114" i="24" s="1"/>
  <c r="G110" i="24"/>
  <c r="C110" i="24"/>
  <c r="H109" i="24"/>
  <c r="H113" i="24" s="1"/>
  <c r="G109" i="24"/>
  <c r="C109" i="24"/>
  <c r="H108" i="24"/>
  <c r="G108" i="24"/>
  <c r="C108" i="24"/>
  <c r="H107" i="24"/>
  <c r="H111" i="24" s="1"/>
  <c r="G107" i="24"/>
  <c r="C107" i="24"/>
  <c r="C105" i="24"/>
  <c r="H104" i="24"/>
  <c r="C104" i="24"/>
  <c r="H103" i="24"/>
  <c r="C103" i="24"/>
  <c r="C102" i="24"/>
  <c r="C101" i="24"/>
  <c r="C100" i="24"/>
  <c r="C99" i="24"/>
  <c r="G98" i="24"/>
  <c r="C98" i="24"/>
  <c r="H97" i="24"/>
  <c r="H102" i="24" s="1"/>
  <c r="G97" i="24"/>
  <c r="C97" i="24"/>
  <c r="H96" i="24"/>
  <c r="H101" i="24" s="1"/>
  <c r="G96" i="24"/>
  <c r="C96" i="24"/>
  <c r="H95" i="24"/>
  <c r="G95" i="24"/>
  <c r="C95" i="24"/>
  <c r="H94" i="24"/>
  <c r="G94" i="24"/>
  <c r="C94" i="24"/>
  <c r="H93" i="24"/>
  <c r="H100" i="24" s="1"/>
  <c r="G93" i="24"/>
  <c r="C93" i="24"/>
  <c r="E89" i="24"/>
  <c r="H76" i="24"/>
  <c r="G76" i="24"/>
  <c r="C76" i="24"/>
  <c r="H74" i="24"/>
  <c r="G74" i="24"/>
  <c r="C74" i="24"/>
  <c r="H73" i="24"/>
  <c r="G73" i="24"/>
  <c r="C73" i="24"/>
  <c r="H72" i="24"/>
  <c r="G72" i="24"/>
  <c r="C72" i="24"/>
  <c r="H71" i="24"/>
  <c r="G71" i="24"/>
  <c r="C71" i="24"/>
  <c r="H70" i="24"/>
  <c r="G70" i="24"/>
  <c r="C70" i="24"/>
  <c r="H69" i="24"/>
  <c r="G69" i="24"/>
  <c r="C69" i="24"/>
  <c r="H66" i="24"/>
  <c r="G66" i="24"/>
  <c r="C66" i="24"/>
  <c r="C65" i="24"/>
  <c r="C64" i="24"/>
  <c r="C63" i="24"/>
  <c r="C62" i="24"/>
  <c r="C61" i="24"/>
  <c r="H60" i="24"/>
  <c r="C60" i="24"/>
  <c r="H59" i="24"/>
  <c r="C59" i="24"/>
  <c r="H58" i="24"/>
  <c r="C58" i="24"/>
  <c r="H57" i="24"/>
  <c r="G57" i="24"/>
  <c r="C57" i="24"/>
  <c r="H56" i="24"/>
  <c r="G56" i="24"/>
  <c r="C56" i="24"/>
  <c r="H55" i="24"/>
  <c r="G55" i="24"/>
  <c r="C55" i="24"/>
  <c r="H54" i="24"/>
  <c r="G54" i="24"/>
  <c r="C54" i="24"/>
  <c r="H53" i="24"/>
  <c r="G53" i="24"/>
  <c r="C53" i="24"/>
  <c r="H52" i="24"/>
  <c r="G52" i="24"/>
  <c r="C52" i="24"/>
  <c r="C51" i="24"/>
  <c r="E46" i="24"/>
  <c r="H33" i="24"/>
  <c r="G33" i="24"/>
  <c r="C33" i="24"/>
  <c r="J32" i="24"/>
  <c r="L32" i="24" s="1"/>
  <c r="C31" i="24"/>
  <c r="C30" i="24"/>
  <c r="C29" i="24"/>
  <c r="C28" i="24"/>
  <c r="H27" i="24"/>
  <c r="G27" i="24"/>
  <c r="C27" i="24"/>
  <c r="H26" i="24"/>
  <c r="G26" i="24"/>
  <c r="C26" i="24"/>
  <c r="C25" i="24"/>
  <c r="H24" i="24"/>
  <c r="G24" i="24"/>
  <c r="C24" i="24"/>
  <c r="G23" i="24"/>
  <c r="C23" i="24"/>
  <c r="G22" i="24"/>
  <c r="C22" i="24"/>
  <c r="H21" i="24"/>
  <c r="G21" i="24"/>
  <c r="C21" i="24"/>
  <c r="H20" i="24"/>
  <c r="G20" i="24"/>
  <c r="C20" i="24"/>
  <c r="C19" i="24"/>
  <c r="C18" i="24"/>
  <c r="H17" i="24"/>
  <c r="G17" i="24"/>
  <c r="C17" i="24"/>
  <c r="H16" i="24"/>
  <c r="G16" i="24"/>
  <c r="C16" i="24"/>
  <c r="H15" i="24"/>
  <c r="G15" i="24"/>
  <c r="C15" i="24"/>
  <c r="H14" i="24"/>
  <c r="G14" i="24"/>
  <c r="C14" i="24"/>
  <c r="H13" i="24"/>
  <c r="G13" i="24"/>
  <c r="C13" i="24"/>
  <c r="H12" i="24"/>
  <c r="G12" i="24"/>
  <c r="C12" i="24"/>
  <c r="H11" i="24"/>
  <c r="G11" i="24"/>
  <c r="C11" i="24"/>
  <c r="H10" i="24"/>
  <c r="G10" i="24"/>
  <c r="C10" i="24"/>
  <c r="E6" i="24"/>
  <c r="F18" i="26" l="1"/>
  <c r="C251" i="24"/>
  <c r="D242" i="24" s="1"/>
  <c r="E242" i="24" s="1"/>
  <c r="J242" i="24" s="1"/>
  <c r="E191" i="24"/>
  <c r="J191" i="24" s="1"/>
  <c r="L191" i="24" s="1"/>
  <c r="C249" i="24"/>
  <c r="D189" i="24"/>
  <c r="E189" i="24" s="1"/>
  <c r="J189" i="24" s="1"/>
  <c r="D190" i="24"/>
  <c r="E190" i="24" s="1"/>
  <c r="C232" i="24"/>
  <c r="D222" i="24" s="1"/>
  <c r="E222" i="24" s="1"/>
  <c r="J222" i="24" s="1"/>
  <c r="L222" i="24" s="1"/>
  <c r="S20" i="26"/>
  <c r="D248" i="24"/>
  <c r="E248" i="24" s="1"/>
  <c r="J248" i="24" s="1"/>
  <c r="L248" i="24" s="1"/>
  <c r="H153" i="24"/>
  <c r="C349" i="24"/>
  <c r="D340" i="24" s="1"/>
  <c r="E340" i="24" s="1"/>
  <c r="J340" i="24" s="1"/>
  <c r="L340" i="24" s="1"/>
  <c r="F19" i="26"/>
  <c r="G18" i="26"/>
  <c r="C35" i="24"/>
  <c r="D21" i="24" s="1"/>
  <c r="E21" i="24" s="1"/>
  <c r="J21" i="24" s="1"/>
  <c r="L21" i="24" s="1"/>
  <c r="H31" i="24"/>
  <c r="H30" i="24"/>
  <c r="H29" i="24"/>
  <c r="H28" i="24"/>
  <c r="H115" i="24"/>
  <c r="C156" i="24"/>
  <c r="D114" i="24" s="1"/>
  <c r="E114" i="24" s="1"/>
  <c r="J114" i="24" s="1"/>
  <c r="L114" i="24" s="1"/>
  <c r="C77" i="24"/>
  <c r="D56" i="24" s="1"/>
  <c r="E56" i="24" s="1"/>
  <c r="J56" i="24" s="1"/>
  <c r="L56" i="24" s="1"/>
  <c r="H112" i="24"/>
  <c r="H186" i="24"/>
  <c r="D227" i="24"/>
  <c r="E227" i="24" s="1"/>
  <c r="J227" i="24" s="1"/>
  <c r="L227" i="24" s="1"/>
  <c r="D226" i="24"/>
  <c r="E226" i="24" s="1"/>
  <c r="J226" i="24" s="1"/>
  <c r="L226" i="24" s="1"/>
  <c r="D225" i="24"/>
  <c r="E225" i="24" s="1"/>
  <c r="J225" i="24" s="1"/>
  <c r="L225" i="24" s="1"/>
  <c r="D223" i="24"/>
  <c r="E223" i="24" s="1"/>
  <c r="J223" i="24" s="1"/>
  <c r="L223" i="24" s="1"/>
  <c r="D221" i="24"/>
  <c r="E221" i="24" s="1"/>
  <c r="J221" i="24" s="1"/>
  <c r="L221" i="24" s="1"/>
  <c r="D326" i="24"/>
  <c r="E326" i="24" s="1"/>
  <c r="J326" i="24" s="1"/>
  <c r="L326" i="24" s="1"/>
  <c r="D218" i="24"/>
  <c r="E218" i="24" s="1"/>
  <c r="J218" i="24" s="1"/>
  <c r="L218" i="24" s="1"/>
  <c r="H141" i="24"/>
  <c r="H142" i="24"/>
  <c r="H143" i="24"/>
  <c r="H144" i="24"/>
  <c r="C203" i="24"/>
  <c r="C262" i="24"/>
  <c r="C272" i="24"/>
  <c r="C311" i="24"/>
  <c r="D282" i="24" s="1"/>
  <c r="E282" i="24" s="1"/>
  <c r="C155" i="14"/>
  <c r="C154" i="14"/>
  <c r="C153" i="14"/>
  <c r="C152" i="14"/>
  <c r="C151" i="14"/>
  <c r="C150" i="14"/>
  <c r="C149" i="14"/>
  <c r="C148" i="14"/>
  <c r="C147" i="14"/>
  <c r="C146" i="14"/>
  <c r="F144" i="14"/>
  <c r="G137" i="14" s="1"/>
  <c r="D245" i="24" l="1"/>
  <c r="E245" i="24" s="1"/>
  <c r="J245" i="24" s="1"/>
  <c r="L245" i="24" s="1"/>
  <c r="D27" i="24"/>
  <c r="E27" i="24" s="1"/>
  <c r="J27" i="24" s="1"/>
  <c r="L27" i="24" s="1"/>
  <c r="D249" i="24"/>
  <c r="E249" i="24" s="1"/>
  <c r="J249" i="24" s="1"/>
  <c r="L249" i="24" s="1"/>
  <c r="D153" i="24"/>
  <c r="E153" i="24" s="1"/>
  <c r="J153" i="24" s="1"/>
  <c r="L153" i="24" s="1"/>
  <c r="D243" i="24"/>
  <c r="E243" i="24" s="1"/>
  <c r="J243" i="24" s="1"/>
  <c r="L243" i="24" s="1"/>
  <c r="D323" i="24"/>
  <c r="E323" i="24" s="1"/>
  <c r="J323" i="24" s="1"/>
  <c r="L323" i="24" s="1"/>
  <c r="D324" i="24"/>
  <c r="E324" i="24" s="1"/>
  <c r="J324" i="24" s="1"/>
  <c r="L324" i="24" s="1"/>
  <c r="D23" i="24"/>
  <c r="E23" i="24" s="1"/>
  <c r="J23" i="24" s="1"/>
  <c r="L23" i="24" s="1"/>
  <c r="D11" i="24"/>
  <c r="E11" i="24" s="1"/>
  <c r="J11" i="24" s="1"/>
  <c r="L11" i="24" s="1"/>
  <c r="D344" i="24"/>
  <c r="E344" i="24" s="1"/>
  <c r="J344" i="24" s="1"/>
  <c r="L344" i="24" s="1"/>
  <c r="D335" i="24"/>
  <c r="E335" i="24" s="1"/>
  <c r="J335" i="24" s="1"/>
  <c r="L335" i="24" s="1"/>
  <c r="D332" i="24"/>
  <c r="E332" i="24" s="1"/>
  <c r="J332" i="24" s="1"/>
  <c r="L332" i="24" s="1"/>
  <c r="D321" i="24"/>
  <c r="E321" i="24" s="1"/>
  <c r="J321" i="24" s="1"/>
  <c r="L321" i="24" s="1"/>
  <c r="D330" i="24"/>
  <c r="E330" i="24" s="1"/>
  <c r="J330" i="24" s="1"/>
  <c r="L330" i="24" s="1"/>
  <c r="D149" i="24"/>
  <c r="E149" i="24" s="1"/>
  <c r="J149" i="24" s="1"/>
  <c r="L149" i="24" s="1"/>
  <c r="D111" i="24"/>
  <c r="E111" i="24" s="1"/>
  <c r="J111" i="24" s="1"/>
  <c r="L111" i="24" s="1"/>
  <c r="D127" i="24"/>
  <c r="E127" i="24" s="1"/>
  <c r="J127" i="24" s="1"/>
  <c r="L127" i="24" s="1"/>
  <c r="D328" i="24"/>
  <c r="E328" i="24" s="1"/>
  <c r="J328" i="24" s="1"/>
  <c r="L328" i="24" s="1"/>
  <c r="D126" i="24"/>
  <c r="E126" i="24" s="1"/>
  <c r="J126" i="24" s="1"/>
  <c r="L126" i="24" s="1"/>
  <c r="D151" i="24"/>
  <c r="E151" i="24" s="1"/>
  <c r="J151" i="24" s="1"/>
  <c r="L151" i="24" s="1"/>
  <c r="D333" i="24"/>
  <c r="E333" i="24" s="1"/>
  <c r="J333" i="24" s="1"/>
  <c r="L333" i="24" s="1"/>
  <c r="D342" i="24"/>
  <c r="E342" i="24" s="1"/>
  <c r="J342" i="24" s="1"/>
  <c r="L342" i="24" s="1"/>
  <c r="D116" i="24"/>
  <c r="E116" i="24" s="1"/>
  <c r="D150" i="24"/>
  <c r="E150" i="24" s="1"/>
  <c r="J150" i="24" s="1"/>
  <c r="L150" i="24" s="1"/>
  <c r="D339" i="24"/>
  <c r="E339" i="24" s="1"/>
  <c r="J339" i="24" s="1"/>
  <c r="L339" i="24" s="1"/>
  <c r="D337" i="24"/>
  <c r="E337" i="24" s="1"/>
  <c r="J337" i="24" s="1"/>
  <c r="L337" i="24" s="1"/>
  <c r="D122" i="24"/>
  <c r="E122" i="24" s="1"/>
  <c r="J122" i="24" s="1"/>
  <c r="L122" i="24" s="1"/>
  <c r="D95" i="24"/>
  <c r="E95" i="24" s="1"/>
  <c r="J95" i="24" s="1"/>
  <c r="L95" i="24" s="1"/>
  <c r="D139" i="24"/>
  <c r="E139" i="24" s="1"/>
  <c r="J139" i="24" s="1"/>
  <c r="L139" i="24" s="1"/>
  <c r="D108" i="24"/>
  <c r="E108" i="24" s="1"/>
  <c r="J108" i="24" s="1"/>
  <c r="L108" i="24" s="1"/>
  <c r="D347" i="24"/>
  <c r="E347" i="24" s="1"/>
  <c r="D343" i="24"/>
  <c r="E343" i="24" s="1"/>
  <c r="J343" i="24" s="1"/>
  <c r="L343" i="24" s="1"/>
  <c r="D345" i="24"/>
  <c r="E345" i="24" s="1"/>
  <c r="J345" i="24" s="1"/>
  <c r="L345" i="24" s="1"/>
  <c r="D325" i="24"/>
  <c r="E325" i="24" s="1"/>
  <c r="J325" i="24" s="1"/>
  <c r="L325" i="24" s="1"/>
  <c r="D341" i="24"/>
  <c r="E341" i="24" s="1"/>
  <c r="J341" i="24" s="1"/>
  <c r="L341" i="24" s="1"/>
  <c r="D334" i="24"/>
  <c r="E334" i="24" s="1"/>
  <c r="J334" i="24" s="1"/>
  <c r="L334" i="24" s="1"/>
  <c r="E251" i="24"/>
  <c r="D134" i="24"/>
  <c r="E134" i="24" s="1"/>
  <c r="J134" i="24" s="1"/>
  <c r="L134" i="24" s="1"/>
  <c r="D131" i="24"/>
  <c r="E131" i="24" s="1"/>
  <c r="J131" i="24" s="1"/>
  <c r="L131" i="24" s="1"/>
  <c r="D148" i="24"/>
  <c r="E148" i="24" s="1"/>
  <c r="J148" i="24" s="1"/>
  <c r="L148" i="24" s="1"/>
  <c r="D18" i="24"/>
  <c r="E18" i="24" s="1"/>
  <c r="J18" i="24" s="1"/>
  <c r="L18" i="24" s="1"/>
  <c r="D25" i="24"/>
  <c r="E25" i="24" s="1"/>
  <c r="J25" i="24" s="1"/>
  <c r="L25" i="24" s="1"/>
  <c r="D17" i="24"/>
  <c r="E17" i="24" s="1"/>
  <c r="J17" i="24" s="1"/>
  <c r="L17" i="24" s="1"/>
  <c r="D346" i="24"/>
  <c r="E346" i="24" s="1"/>
  <c r="D154" i="24"/>
  <c r="E154" i="24" s="1"/>
  <c r="J154" i="24" s="1"/>
  <c r="L154" i="24" s="1"/>
  <c r="D331" i="24"/>
  <c r="E331" i="24" s="1"/>
  <c r="J331" i="24" s="1"/>
  <c r="L331" i="24" s="1"/>
  <c r="D320" i="24"/>
  <c r="E320" i="24" s="1"/>
  <c r="J320" i="24" s="1"/>
  <c r="L320" i="24" s="1"/>
  <c r="D327" i="24"/>
  <c r="E327" i="24" s="1"/>
  <c r="J327" i="24" s="1"/>
  <c r="L327" i="24" s="1"/>
  <c r="D329" i="24"/>
  <c r="E329" i="24" s="1"/>
  <c r="J329" i="24" s="1"/>
  <c r="L329" i="24" s="1"/>
  <c r="D322" i="24"/>
  <c r="E322" i="24" s="1"/>
  <c r="J322" i="24" s="1"/>
  <c r="L322" i="24" s="1"/>
  <c r="D338" i="24"/>
  <c r="E338" i="24" s="1"/>
  <c r="J338" i="24" s="1"/>
  <c r="L338" i="24" s="1"/>
  <c r="D152" i="24"/>
  <c r="E152" i="24" s="1"/>
  <c r="J152" i="24" s="1"/>
  <c r="L152" i="24" s="1"/>
  <c r="D130" i="24"/>
  <c r="E130" i="24" s="1"/>
  <c r="J130" i="24" s="1"/>
  <c r="L130" i="24" s="1"/>
  <c r="D112" i="24"/>
  <c r="E112" i="24" s="1"/>
  <c r="D107" i="24"/>
  <c r="E107" i="24" s="1"/>
  <c r="J107" i="24" s="1"/>
  <c r="L107" i="24" s="1"/>
  <c r="D115" i="24"/>
  <c r="E115" i="24" s="1"/>
  <c r="D113" i="24"/>
  <c r="E113" i="24" s="1"/>
  <c r="J113" i="24" s="1"/>
  <c r="L113" i="24" s="1"/>
  <c r="D26" i="24"/>
  <c r="E26" i="24" s="1"/>
  <c r="J26" i="24" s="1"/>
  <c r="L26" i="24" s="1"/>
  <c r="D118" i="24"/>
  <c r="E118" i="24" s="1"/>
  <c r="D22" i="24"/>
  <c r="E22" i="24" s="1"/>
  <c r="J22" i="24" s="1"/>
  <c r="L22" i="24" s="1"/>
  <c r="D10" i="24"/>
  <c r="E10" i="24" s="1"/>
  <c r="J10" i="24" s="1"/>
  <c r="L10" i="24" s="1"/>
  <c r="J190" i="24"/>
  <c r="L190" i="24" s="1"/>
  <c r="E192" i="24"/>
  <c r="G140" i="14"/>
  <c r="G135" i="14"/>
  <c r="D52" i="24"/>
  <c r="E52" i="24" s="1"/>
  <c r="J52" i="24" s="1"/>
  <c r="L52" i="24" s="1"/>
  <c r="H18" i="26"/>
  <c r="G19" i="26"/>
  <c r="T20" i="26"/>
  <c r="S21" i="26"/>
  <c r="G133" i="14"/>
  <c r="G139" i="14"/>
  <c r="G134" i="14"/>
  <c r="J112" i="24"/>
  <c r="L112" i="24" s="1"/>
  <c r="D285" i="24"/>
  <c r="E285" i="24" s="1"/>
  <c r="J285" i="24" s="1"/>
  <c r="L285" i="24" s="1"/>
  <c r="D296" i="24"/>
  <c r="E296" i="24" s="1"/>
  <c r="J296" i="24" s="1"/>
  <c r="L296" i="24" s="1"/>
  <c r="D217" i="24"/>
  <c r="E217" i="24" s="1"/>
  <c r="J217" i="24" s="1"/>
  <c r="D230" i="24"/>
  <c r="E230" i="24" s="1"/>
  <c r="J230" i="24" s="1"/>
  <c r="L230" i="24" s="1"/>
  <c r="D231" i="24"/>
  <c r="E231" i="24" s="1"/>
  <c r="J231" i="24" s="1"/>
  <c r="L231" i="24" s="1"/>
  <c r="D57" i="24"/>
  <c r="E57" i="24" s="1"/>
  <c r="J57" i="24" s="1"/>
  <c r="L57" i="24" s="1"/>
  <c r="D98" i="24"/>
  <c r="E98" i="24" s="1"/>
  <c r="J98" i="24" s="1"/>
  <c r="L98" i="24" s="1"/>
  <c r="D61" i="24"/>
  <c r="E61" i="24" s="1"/>
  <c r="J61" i="24" s="1"/>
  <c r="L61" i="24" s="1"/>
  <c r="D69" i="24"/>
  <c r="E69" i="24" s="1"/>
  <c r="J69" i="24" s="1"/>
  <c r="L69" i="24" s="1"/>
  <c r="D66" i="24"/>
  <c r="E66" i="24" s="1"/>
  <c r="J66" i="24" s="1"/>
  <c r="L66" i="24" s="1"/>
  <c r="D59" i="24"/>
  <c r="E59" i="24" s="1"/>
  <c r="J59" i="24" s="1"/>
  <c r="L59" i="24" s="1"/>
  <c r="G143" i="14"/>
  <c r="G138" i="14"/>
  <c r="G142" i="14"/>
  <c r="G136" i="14"/>
  <c r="D220" i="24"/>
  <c r="E220" i="24" s="1"/>
  <c r="J220" i="24" s="1"/>
  <c r="L220" i="24" s="1"/>
  <c r="D229" i="24"/>
  <c r="E229" i="24" s="1"/>
  <c r="J229" i="24" s="1"/>
  <c r="L229" i="24" s="1"/>
  <c r="D224" i="24"/>
  <c r="E224" i="24" s="1"/>
  <c r="J224" i="24" s="1"/>
  <c r="L224" i="24" s="1"/>
  <c r="D15" i="24"/>
  <c r="E15" i="24" s="1"/>
  <c r="J15" i="24" s="1"/>
  <c r="L15" i="24" s="1"/>
  <c r="D14" i="24"/>
  <c r="E14" i="24" s="1"/>
  <c r="J14" i="24" s="1"/>
  <c r="L14" i="24" s="1"/>
  <c r="D76" i="24"/>
  <c r="E76" i="24" s="1"/>
  <c r="J76" i="24" s="1"/>
  <c r="L76" i="24" s="1"/>
  <c r="D24" i="24"/>
  <c r="E24" i="24" s="1"/>
  <c r="J24" i="24" s="1"/>
  <c r="L24" i="24" s="1"/>
  <c r="D147" i="14"/>
  <c r="C157" i="14"/>
  <c r="D151" i="14" s="1"/>
  <c r="G141" i="14"/>
  <c r="H118" i="24"/>
  <c r="D309" i="24"/>
  <c r="E309" i="24" s="1"/>
  <c r="J309" i="24" s="1"/>
  <c r="L309" i="24" s="1"/>
  <c r="D305" i="24"/>
  <c r="E305" i="24" s="1"/>
  <c r="J305" i="24" s="1"/>
  <c r="L305" i="24" s="1"/>
  <c r="D301" i="24"/>
  <c r="E301" i="24" s="1"/>
  <c r="J301" i="24" s="1"/>
  <c r="L301" i="24" s="1"/>
  <c r="D297" i="24"/>
  <c r="E297" i="24" s="1"/>
  <c r="J297" i="24" s="1"/>
  <c r="L297" i="24" s="1"/>
  <c r="D291" i="24"/>
  <c r="E291" i="24" s="1"/>
  <c r="J291" i="24" s="1"/>
  <c r="L291" i="24" s="1"/>
  <c r="D290" i="24"/>
  <c r="E290" i="24" s="1"/>
  <c r="J290" i="24" s="1"/>
  <c r="L290" i="24" s="1"/>
  <c r="D289" i="24"/>
  <c r="E289" i="24" s="1"/>
  <c r="J289" i="24" s="1"/>
  <c r="L289" i="24" s="1"/>
  <c r="D288" i="24"/>
  <c r="E288" i="24" s="1"/>
  <c r="J288" i="24" s="1"/>
  <c r="L288" i="24" s="1"/>
  <c r="D287" i="24"/>
  <c r="E287" i="24" s="1"/>
  <c r="J287" i="24" s="1"/>
  <c r="L287" i="24" s="1"/>
  <c r="D286" i="24"/>
  <c r="E286" i="24" s="1"/>
  <c r="J286" i="24" s="1"/>
  <c r="L286" i="24" s="1"/>
  <c r="D308" i="24"/>
  <c r="E308" i="24" s="1"/>
  <c r="J308" i="24" s="1"/>
  <c r="L308" i="24" s="1"/>
  <c r="D304" i="24"/>
  <c r="E304" i="24" s="1"/>
  <c r="J304" i="24" s="1"/>
  <c r="L304" i="24" s="1"/>
  <c r="D300" i="24"/>
  <c r="E300" i="24" s="1"/>
  <c r="J300" i="24" s="1"/>
  <c r="L300" i="24" s="1"/>
  <c r="D302" i="24"/>
  <c r="E302" i="24" s="1"/>
  <c r="J302" i="24" s="1"/>
  <c r="L302" i="24" s="1"/>
  <c r="D303" i="24"/>
  <c r="E303" i="24" s="1"/>
  <c r="J303" i="24" s="1"/>
  <c r="L303" i="24" s="1"/>
  <c r="D295" i="24"/>
  <c r="E295" i="24" s="1"/>
  <c r="J295" i="24" s="1"/>
  <c r="L295" i="24" s="1"/>
  <c r="D293" i="24"/>
  <c r="E293" i="24" s="1"/>
  <c r="J293" i="24" s="1"/>
  <c r="L293" i="24" s="1"/>
  <c r="D306" i="24"/>
  <c r="E306" i="24" s="1"/>
  <c r="J306" i="24" s="1"/>
  <c r="L306" i="24" s="1"/>
  <c r="D307" i="24"/>
  <c r="E307" i="24" s="1"/>
  <c r="J307" i="24" s="1"/>
  <c r="L307" i="24" s="1"/>
  <c r="D298" i="24"/>
  <c r="E298" i="24" s="1"/>
  <c r="J298" i="24" s="1"/>
  <c r="L298" i="24" s="1"/>
  <c r="D299" i="24"/>
  <c r="E299" i="24" s="1"/>
  <c r="J299" i="24" s="1"/>
  <c r="L299" i="24" s="1"/>
  <c r="D292" i="24"/>
  <c r="E292" i="24" s="1"/>
  <c r="J292" i="24" s="1"/>
  <c r="L292" i="24" s="1"/>
  <c r="L217" i="24"/>
  <c r="C209" i="24"/>
  <c r="C205" i="24"/>
  <c r="C204" i="24"/>
  <c r="J251" i="24"/>
  <c r="L242" i="24"/>
  <c r="D283" i="24"/>
  <c r="E283" i="24" s="1"/>
  <c r="J283" i="24" s="1"/>
  <c r="L283" i="24" s="1"/>
  <c r="D117" i="24"/>
  <c r="E117" i="24" s="1"/>
  <c r="L189" i="24"/>
  <c r="J192" i="24"/>
  <c r="D123" i="24"/>
  <c r="E123" i="24" s="1"/>
  <c r="J123" i="24" s="1"/>
  <c r="L123" i="24" s="1"/>
  <c r="D77" i="24"/>
  <c r="D74" i="24"/>
  <c r="E74" i="24" s="1"/>
  <c r="J74" i="24" s="1"/>
  <c r="L74" i="24" s="1"/>
  <c r="D70" i="24"/>
  <c r="E70" i="24" s="1"/>
  <c r="J70" i="24" s="1"/>
  <c r="L70" i="24" s="1"/>
  <c r="D64" i="24"/>
  <c r="E64" i="24" s="1"/>
  <c r="J64" i="24" s="1"/>
  <c r="L64" i="24" s="1"/>
  <c r="D55" i="24"/>
  <c r="E55" i="24" s="1"/>
  <c r="J55" i="24" s="1"/>
  <c r="L55" i="24" s="1"/>
  <c r="D51" i="24"/>
  <c r="E51" i="24" s="1"/>
  <c r="D72" i="24"/>
  <c r="E72" i="24" s="1"/>
  <c r="J72" i="24" s="1"/>
  <c r="L72" i="24" s="1"/>
  <c r="D71" i="24"/>
  <c r="E71" i="24" s="1"/>
  <c r="J71" i="24" s="1"/>
  <c r="L71" i="24" s="1"/>
  <c r="D62" i="24"/>
  <c r="E62" i="24" s="1"/>
  <c r="J62" i="24" s="1"/>
  <c r="L62" i="24" s="1"/>
  <c r="D135" i="24"/>
  <c r="E135" i="24" s="1"/>
  <c r="J135" i="24" s="1"/>
  <c r="L135" i="24" s="1"/>
  <c r="J115" i="24"/>
  <c r="L115" i="24" s="1"/>
  <c r="H116" i="24"/>
  <c r="D65" i="24"/>
  <c r="E65" i="24" s="1"/>
  <c r="J65" i="24" s="1"/>
  <c r="L65" i="24" s="1"/>
  <c r="D63" i="24"/>
  <c r="E63" i="24" s="1"/>
  <c r="J63" i="24" s="1"/>
  <c r="L63" i="24" s="1"/>
  <c r="J282" i="24"/>
  <c r="C273" i="24"/>
  <c r="D294" i="24"/>
  <c r="E294" i="24" s="1"/>
  <c r="J294" i="24" s="1"/>
  <c r="L294" i="24" s="1"/>
  <c r="D284" i="24"/>
  <c r="E284" i="24" s="1"/>
  <c r="J284" i="24" s="1"/>
  <c r="L284" i="24" s="1"/>
  <c r="D140" i="24"/>
  <c r="E140" i="24" s="1"/>
  <c r="J140" i="24" s="1"/>
  <c r="L140" i="24" s="1"/>
  <c r="D144" i="24"/>
  <c r="E144" i="24" s="1"/>
  <c r="J144" i="24" s="1"/>
  <c r="L144" i="24" s="1"/>
  <c r="D138" i="24"/>
  <c r="E138" i="24" s="1"/>
  <c r="J138" i="24" s="1"/>
  <c r="L138" i="24" s="1"/>
  <c r="D133" i="24"/>
  <c r="E133" i="24" s="1"/>
  <c r="J133" i="24" s="1"/>
  <c r="L133" i="24" s="1"/>
  <c r="D129" i="24"/>
  <c r="E129" i="24" s="1"/>
  <c r="J129" i="24" s="1"/>
  <c r="L129" i="24" s="1"/>
  <c r="D125" i="24"/>
  <c r="E125" i="24" s="1"/>
  <c r="J125" i="24" s="1"/>
  <c r="L125" i="24" s="1"/>
  <c r="D121" i="24"/>
  <c r="E121" i="24" s="1"/>
  <c r="J121" i="24" s="1"/>
  <c r="L121" i="24" s="1"/>
  <c r="D96" i="24"/>
  <c r="E96" i="24" s="1"/>
  <c r="J96" i="24" s="1"/>
  <c r="L96" i="24" s="1"/>
  <c r="D143" i="24"/>
  <c r="E143" i="24" s="1"/>
  <c r="J143" i="24" s="1"/>
  <c r="L143" i="24" s="1"/>
  <c r="D137" i="24"/>
  <c r="E137" i="24" s="1"/>
  <c r="J137" i="24" s="1"/>
  <c r="L137" i="24" s="1"/>
  <c r="D132" i="24"/>
  <c r="E132" i="24" s="1"/>
  <c r="J132" i="24" s="1"/>
  <c r="L132" i="24" s="1"/>
  <c r="D128" i="24"/>
  <c r="E128" i="24" s="1"/>
  <c r="J128" i="24" s="1"/>
  <c r="L128" i="24" s="1"/>
  <c r="D124" i="24"/>
  <c r="E124" i="24" s="1"/>
  <c r="J124" i="24" s="1"/>
  <c r="L124" i="24" s="1"/>
  <c r="D120" i="24"/>
  <c r="E120" i="24" s="1"/>
  <c r="J120" i="24" s="1"/>
  <c r="L120" i="24" s="1"/>
  <c r="D145" i="24"/>
  <c r="E145" i="24" s="1"/>
  <c r="J145" i="24" s="1"/>
  <c r="L145" i="24" s="1"/>
  <c r="D141" i="24"/>
  <c r="E141" i="24" s="1"/>
  <c r="J141" i="24" s="1"/>
  <c r="L141" i="24" s="1"/>
  <c r="D105" i="24"/>
  <c r="E105" i="24" s="1"/>
  <c r="J105" i="24" s="1"/>
  <c r="L105" i="24" s="1"/>
  <c r="D100" i="24"/>
  <c r="E100" i="24" s="1"/>
  <c r="J100" i="24" s="1"/>
  <c r="L100" i="24" s="1"/>
  <c r="D97" i="24"/>
  <c r="E97" i="24" s="1"/>
  <c r="J97" i="24" s="1"/>
  <c r="L97" i="24" s="1"/>
  <c r="D93" i="24"/>
  <c r="E93" i="24" s="1"/>
  <c r="D110" i="24"/>
  <c r="E110" i="24" s="1"/>
  <c r="J110" i="24" s="1"/>
  <c r="L110" i="24" s="1"/>
  <c r="D101" i="24"/>
  <c r="E101" i="24" s="1"/>
  <c r="J101" i="24" s="1"/>
  <c r="L101" i="24" s="1"/>
  <c r="D109" i="24"/>
  <c r="E109" i="24" s="1"/>
  <c r="J109" i="24" s="1"/>
  <c r="L109" i="24" s="1"/>
  <c r="D103" i="24"/>
  <c r="E103" i="24" s="1"/>
  <c r="J103" i="24" s="1"/>
  <c r="L103" i="24" s="1"/>
  <c r="D104" i="24"/>
  <c r="E104" i="24" s="1"/>
  <c r="J104" i="24" s="1"/>
  <c r="L104" i="24" s="1"/>
  <c r="D94" i="24"/>
  <c r="E94" i="24" s="1"/>
  <c r="J94" i="24" s="1"/>
  <c r="L94" i="24" s="1"/>
  <c r="D147" i="24"/>
  <c r="E147" i="24" s="1"/>
  <c r="J147" i="24" s="1"/>
  <c r="L147" i="24" s="1"/>
  <c r="D146" i="24"/>
  <c r="E146" i="24" s="1"/>
  <c r="J146" i="24" s="1"/>
  <c r="L146" i="24" s="1"/>
  <c r="D102" i="24"/>
  <c r="E102" i="24" s="1"/>
  <c r="J102" i="24" s="1"/>
  <c r="L102" i="24" s="1"/>
  <c r="D186" i="24"/>
  <c r="E186" i="24" s="1"/>
  <c r="J186" i="24" s="1"/>
  <c r="L186" i="24" s="1"/>
  <c r="D142" i="24"/>
  <c r="E142" i="24" s="1"/>
  <c r="J142" i="24" s="1"/>
  <c r="L142" i="24" s="1"/>
  <c r="D53" i="24"/>
  <c r="E53" i="24" s="1"/>
  <c r="J53" i="24" s="1"/>
  <c r="L53" i="24" s="1"/>
  <c r="D99" i="24"/>
  <c r="E99" i="24" s="1"/>
  <c r="J99" i="24" s="1"/>
  <c r="L99" i="24" s="1"/>
  <c r="D54" i="24"/>
  <c r="E54" i="24" s="1"/>
  <c r="J54" i="24" s="1"/>
  <c r="L54" i="24" s="1"/>
  <c r="D60" i="24"/>
  <c r="E60" i="24" s="1"/>
  <c r="J60" i="24" s="1"/>
  <c r="L60" i="24" s="1"/>
  <c r="D73" i="24"/>
  <c r="E73" i="24" s="1"/>
  <c r="J73" i="24" s="1"/>
  <c r="L73" i="24" s="1"/>
  <c r="D58" i="24"/>
  <c r="E58" i="24" s="1"/>
  <c r="J58" i="24" s="1"/>
  <c r="L58" i="24" s="1"/>
  <c r="D30" i="24"/>
  <c r="E30" i="24" s="1"/>
  <c r="J30" i="24" s="1"/>
  <c r="L30" i="24" s="1"/>
  <c r="D28" i="24"/>
  <c r="E28" i="24" s="1"/>
  <c r="J28" i="24" s="1"/>
  <c r="L28" i="24" s="1"/>
  <c r="D33" i="24"/>
  <c r="E33" i="24" s="1"/>
  <c r="J33" i="24" s="1"/>
  <c r="L33" i="24" s="1"/>
  <c r="D20" i="24"/>
  <c r="E20" i="24" s="1"/>
  <c r="J20" i="24" s="1"/>
  <c r="L20" i="24" s="1"/>
  <c r="D29" i="24"/>
  <c r="E29" i="24" s="1"/>
  <c r="J29" i="24" s="1"/>
  <c r="L29" i="24" s="1"/>
  <c r="D31" i="24"/>
  <c r="E31" i="24" s="1"/>
  <c r="J31" i="24" s="1"/>
  <c r="L31" i="24" s="1"/>
  <c r="D19" i="24"/>
  <c r="E19" i="24" s="1"/>
  <c r="J19" i="24" s="1"/>
  <c r="L19" i="24" s="1"/>
  <c r="D16" i="24"/>
  <c r="E16" i="24" s="1"/>
  <c r="J16" i="24" s="1"/>
  <c r="L16" i="24" s="1"/>
  <c r="D12" i="24"/>
  <c r="E12" i="24" s="1"/>
  <c r="J12" i="24" s="1"/>
  <c r="L12" i="24" s="1"/>
  <c r="D13" i="24"/>
  <c r="E13" i="24" s="1"/>
  <c r="J13" i="24" s="1"/>
  <c r="L13" i="24" s="1"/>
  <c r="F21" i="22"/>
  <c r="G301" i="13"/>
  <c r="C21" i="22"/>
  <c r="D6" i="22" s="1"/>
  <c r="B13" i="21"/>
  <c r="B12" i="21"/>
  <c r="B11" i="21"/>
  <c r="B10" i="21"/>
  <c r="B9" i="21"/>
  <c r="B8" i="21"/>
  <c r="B7" i="21"/>
  <c r="B6" i="21"/>
  <c r="B5" i="21"/>
  <c r="B4" i="21"/>
  <c r="J118" i="24" l="1"/>
  <c r="L118" i="24" s="1"/>
  <c r="J349" i="24"/>
  <c r="E349" i="24"/>
  <c r="F6" i="22"/>
  <c r="U20" i="26"/>
  <c r="U21" i="26" s="1"/>
  <c r="T21" i="26"/>
  <c r="D4" i="22"/>
  <c r="J232" i="24"/>
  <c r="D17" i="22"/>
  <c r="H19" i="26"/>
  <c r="I18" i="26"/>
  <c r="D9" i="22"/>
  <c r="F9" i="22" s="1"/>
  <c r="D5" i="22"/>
  <c r="D13" i="22"/>
  <c r="F13" i="22" s="1"/>
  <c r="D146" i="14"/>
  <c r="D149" i="14"/>
  <c r="D153" i="14"/>
  <c r="D150" i="14"/>
  <c r="D154" i="14"/>
  <c r="D148" i="14"/>
  <c r="D155" i="14"/>
  <c r="D152" i="14"/>
  <c r="J116" i="24"/>
  <c r="L116" i="24" s="1"/>
  <c r="H117" i="24"/>
  <c r="J117" i="24" s="1"/>
  <c r="L117" i="24" s="1"/>
  <c r="L35" i="24"/>
  <c r="D202" i="24"/>
  <c r="E202" i="24" s="1"/>
  <c r="J202" i="24" s="1"/>
  <c r="L202" i="24" s="1"/>
  <c r="D206" i="24"/>
  <c r="E206" i="24" s="1"/>
  <c r="J206" i="24" s="1"/>
  <c r="L206" i="24" s="1"/>
  <c r="D201" i="24"/>
  <c r="E201" i="24" s="1"/>
  <c r="J201" i="24" s="1"/>
  <c r="L201" i="24" s="1"/>
  <c r="D200" i="24"/>
  <c r="E200" i="24" s="1"/>
  <c r="J200" i="24" s="1"/>
  <c r="L200" i="24" s="1"/>
  <c r="D199" i="24"/>
  <c r="E199" i="24" s="1"/>
  <c r="D207" i="24"/>
  <c r="E207" i="24" s="1"/>
  <c r="J207" i="24" s="1"/>
  <c r="L207" i="24" s="1"/>
  <c r="L77" i="24"/>
  <c r="J35" i="24"/>
  <c r="L349" i="24"/>
  <c r="J311" i="24"/>
  <c r="L282" i="24"/>
  <c r="L192" i="24"/>
  <c r="L232" i="24"/>
  <c r="J93" i="24"/>
  <c r="E156" i="24"/>
  <c r="D268" i="24"/>
  <c r="E268" i="24" s="1"/>
  <c r="J268" i="24" s="1"/>
  <c r="L268" i="24" s="1"/>
  <c r="D264" i="24"/>
  <c r="E264" i="24" s="1"/>
  <c r="J264" i="24" s="1"/>
  <c r="L264" i="24" s="1"/>
  <c r="D261" i="24"/>
  <c r="E261" i="24" s="1"/>
  <c r="J261" i="24" s="1"/>
  <c r="L261" i="24" s="1"/>
  <c r="D260" i="24"/>
  <c r="E260" i="24" s="1"/>
  <c r="J260" i="24" s="1"/>
  <c r="L260" i="24" s="1"/>
  <c r="D265" i="24"/>
  <c r="E265" i="24" s="1"/>
  <c r="J265" i="24" s="1"/>
  <c r="L265" i="24" s="1"/>
  <c r="D271" i="24"/>
  <c r="E271" i="24" s="1"/>
  <c r="J271" i="24" s="1"/>
  <c r="L271" i="24" s="1"/>
  <c r="D267" i="24"/>
  <c r="E267" i="24" s="1"/>
  <c r="J267" i="24" s="1"/>
  <c r="L267" i="24" s="1"/>
  <c r="D269" i="24"/>
  <c r="E269" i="24" s="1"/>
  <c r="J269" i="24" s="1"/>
  <c r="L269" i="24" s="1"/>
  <c r="D270" i="24"/>
  <c r="E270" i="24" s="1"/>
  <c r="J270" i="24" s="1"/>
  <c r="L270" i="24" s="1"/>
  <c r="D259" i="24"/>
  <c r="E259" i="24" s="1"/>
  <c r="D266" i="24"/>
  <c r="E266" i="24" s="1"/>
  <c r="J266" i="24" s="1"/>
  <c r="L266" i="24" s="1"/>
  <c r="E311" i="24"/>
  <c r="D272" i="24"/>
  <c r="E272" i="24" s="1"/>
  <c r="L251" i="24"/>
  <c r="D20" i="22"/>
  <c r="F20" i="22" s="1"/>
  <c r="D12" i="22"/>
  <c r="F12" i="22" s="1"/>
  <c r="D16" i="22"/>
  <c r="F16" i="22" s="1"/>
  <c r="D8" i="22"/>
  <c r="F8" i="22" s="1"/>
  <c r="D19" i="22"/>
  <c r="F19" i="22" s="1"/>
  <c r="D15" i="22"/>
  <c r="F15" i="22" s="1"/>
  <c r="D11" i="22"/>
  <c r="F11" i="22" s="1"/>
  <c r="D7" i="22"/>
  <c r="F7" i="22" s="1"/>
  <c r="F5" i="22"/>
  <c r="D18" i="22"/>
  <c r="F18" i="22" s="1"/>
  <c r="D14" i="22"/>
  <c r="F14" i="22" s="1"/>
  <c r="D10" i="22"/>
  <c r="F10" i="22" s="1"/>
  <c r="F4" i="22"/>
  <c r="F17" i="22"/>
  <c r="K7" i="20"/>
  <c r="L7" i="20"/>
  <c r="K8" i="20"/>
  <c r="L8" i="20"/>
  <c r="M8" i="20"/>
  <c r="K9" i="20"/>
  <c r="L9" i="20"/>
  <c r="M9" i="20"/>
  <c r="K10" i="20"/>
  <c r="L10" i="20"/>
  <c r="M10" i="20"/>
  <c r="K11" i="20"/>
  <c r="L11" i="20"/>
  <c r="M11" i="20"/>
  <c r="K12" i="20"/>
  <c r="L12" i="20"/>
  <c r="M12" i="20"/>
  <c r="L13" i="20"/>
  <c r="M13" i="20"/>
  <c r="L14" i="20"/>
  <c r="M14" i="20"/>
  <c r="L15" i="20"/>
  <c r="M15" i="20"/>
  <c r="L16" i="20"/>
  <c r="M16" i="20"/>
  <c r="K17" i="20"/>
  <c r="L17" i="20"/>
  <c r="M17" i="20"/>
  <c r="K18" i="20"/>
  <c r="L18" i="20"/>
  <c r="M18" i="20"/>
  <c r="K19" i="20"/>
  <c r="L19" i="20"/>
  <c r="M19" i="20"/>
  <c r="K20" i="20"/>
  <c r="L20" i="20"/>
  <c r="M20" i="20"/>
  <c r="K21" i="20"/>
  <c r="L21" i="20"/>
  <c r="M21" i="20"/>
  <c r="K22" i="20"/>
  <c r="L22" i="20"/>
  <c r="M22" i="20"/>
  <c r="L23" i="20"/>
  <c r="M23" i="20"/>
  <c r="L24" i="20"/>
  <c r="M24" i="20"/>
  <c r="L25" i="20"/>
  <c r="M25" i="20"/>
  <c r="L26" i="20"/>
  <c r="M26" i="20"/>
  <c r="L27" i="20"/>
  <c r="M27" i="20"/>
  <c r="L28" i="20"/>
  <c r="M28" i="20"/>
  <c r="L29" i="20"/>
  <c r="M29" i="20"/>
  <c r="L30" i="20"/>
  <c r="M30" i="20"/>
  <c r="L31" i="20"/>
  <c r="M31" i="20"/>
  <c r="K32" i="20"/>
  <c r="L32" i="20"/>
  <c r="L33" i="20"/>
  <c r="M33" i="20"/>
  <c r="K34" i="20"/>
  <c r="L34" i="20"/>
  <c r="M34" i="20"/>
  <c r="K35" i="20"/>
  <c r="L35" i="20"/>
  <c r="K36" i="20"/>
  <c r="L36" i="20"/>
  <c r="M36" i="20"/>
  <c r="K37" i="20"/>
  <c r="L37" i="20"/>
  <c r="M37" i="20"/>
  <c r="K38" i="20"/>
  <c r="L38" i="20"/>
  <c r="M38" i="20"/>
  <c r="K39" i="20"/>
  <c r="L39" i="20"/>
  <c r="M39" i="20"/>
  <c r="K40" i="20"/>
  <c r="L40" i="20"/>
  <c r="M40" i="20"/>
  <c r="K41" i="20"/>
  <c r="L41" i="20"/>
  <c r="M41" i="20"/>
  <c r="K42" i="20"/>
  <c r="L42" i="20"/>
  <c r="M42" i="20"/>
  <c r="K43" i="20"/>
  <c r="L43" i="20"/>
  <c r="M43" i="20"/>
  <c r="K44" i="20"/>
  <c r="L44" i="20"/>
  <c r="M44" i="20"/>
  <c r="K45" i="20"/>
  <c r="L45" i="20"/>
  <c r="M45" i="20"/>
  <c r="K46" i="20"/>
  <c r="L46" i="20"/>
  <c r="M46" i="20"/>
  <c r="K47" i="20"/>
  <c r="L47" i="20"/>
  <c r="M47" i="20"/>
  <c r="K48" i="20"/>
  <c r="L48" i="20"/>
  <c r="M48" i="20"/>
  <c r="K49" i="20"/>
  <c r="L49" i="20"/>
  <c r="K50" i="20"/>
  <c r="L50" i="20"/>
  <c r="M50" i="20"/>
  <c r="K51" i="20"/>
  <c r="L51" i="20"/>
  <c r="K52" i="20"/>
  <c r="M52" i="20"/>
  <c r="K53" i="20"/>
  <c r="L53" i="20"/>
  <c r="K54" i="20"/>
  <c r="L54" i="20"/>
  <c r="K55" i="20"/>
  <c r="M55" i="20"/>
  <c r="K56" i="20"/>
  <c r="L56" i="20"/>
  <c r="K57" i="20"/>
  <c r="L57" i="20"/>
  <c r="K58" i="20"/>
  <c r="L58" i="20"/>
  <c r="K59" i="20"/>
  <c r="L59" i="20"/>
  <c r="K60" i="20"/>
  <c r="L60" i="20"/>
  <c r="K61" i="20"/>
  <c r="L61" i="20"/>
  <c r="K62" i="20"/>
  <c r="L62" i="20"/>
  <c r="K63" i="20"/>
  <c r="M63" i="20"/>
  <c r="K64" i="20"/>
  <c r="L64" i="20"/>
  <c r="M64" i="20"/>
  <c r="K65" i="20"/>
  <c r="L65" i="20"/>
  <c r="M65" i="20"/>
  <c r="K66" i="20"/>
  <c r="L66" i="20"/>
  <c r="M66" i="20"/>
  <c r="L67" i="20"/>
  <c r="M67" i="20"/>
  <c r="L68" i="20"/>
  <c r="M68" i="20"/>
  <c r="K69" i="20"/>
  <c r="L69" i="20"/>
  <c r="M69" i="20"/>
  <c r="K70" i="20"/>
  <c r="L70" i="20"/>
  <c r="M70" i="20"/>
  <c r="K71" i="20"/>
  <c r="L71" i="20"/>
  <c r="M71" i="20"/>
  <c r="K72" i="20"/>
  <c r="L72" i="20"/>
  <c r="M72" i="20"/>
  <c r="K73" i="20"/>
  <c r="L73" i="20"/>
  <c r="M73" i="20"/>
  <c r="K74" i="20"/>
  <c r="L74" i="20"/>
  <c r="M74" i="20"/>
  <c r="K75" i="20"/>
  <c r="L75" i="20"/>
  <c r="M75" i="20"/>
  <c r="K76" i="20"/>
  <c r="L76" i="20"/>
  <c r="M76" i="20"/>
  <c r="K77" i="20"/>
  <c r="M77" i="20"/>
  <c r="K78" i="20"/>
  <c r="M78" i="20"/>
  <c r="K79" i="20"/>
  <c r="M79" i="20"/>
  <c r="K80" i="20"/>
  <c r="M80" i="20"/>
  <c r="K81" i="20"/>
  <c r="L81" i="20"/>
  <c r="K82" i="20"/>
  <c r="L82" i="20"/>
  <c r="K83" i="20"/>
  <c r="M83" i="20"/>
  <c r="K84" i="20"/>
  <c r="M84" i="20"/>
  <c r="K85" i="20"/>
  <c r="M85" i="20"/>
  <c r="K86" i="20"/>
  <c r="L86" i="20"/>
  <c r="K87" i="20"/>
  <c r="L87" i="20"/>
  <c r="K88" i="20"/>
  <c r="M88" i="20"/>
  <c r="K89" i="20"/>
  <c r="M89" i="20"/>
  <c r="K90" i="20"/>
  <c r="M90" i="20"/>
  <c r="K91" i="20"/>
  <c r="L91" i="20"/>
  <c r="M91" i="20"/>
  <c r="K92" i="20"/>
  <c r="M92" i="20"/>
  <c r="K93" i="20"/>
  <c r="L93" i="20"/>
  <c r="M93" i="20"/>
  <c r="K94" i="20"/>
  <c r="L94" i="20"/>
  <c r="M94" i="20"/>
  <c r="K95" i="20"/>
  <c r="L95" i="20"/>
  <c r="K96" i="20"/>
  <c r="L96" i="20"/>
  <c r="M96" i="20"/>
  <c r="K97" i="20"/>
  <c r="L97" i="20"/>
  <c r="K98" i="20"/>
  <c r="L98" i="20"/>
  <c r="M98" i="20"/>
  <c r="K99" i="20"/>
  <c r="L99" i="20"/>
  <c r="M99" i="20"/>
  <c r="K100" i="20"/>
  <c r="L100" i="20"/>
  <c r="M100" i="20"/>
  <c r="K101" i="20"/>
  <c r="L101" i="20"/>
  <c r="M101" i="20"/>
  <c r="K102" i="20"/>
  <c r="L102" i="20"/>
  <c r="M102" i="20"/>
  <c r="K103" i="20"/>
  <c r="L103" i="20"/>
  <c r="M103" i="20"/>
  <c r="L104" i="20"/>
  <c r="M104" i="20"/>
  <c r="K105" i="20"/>
  <c r="L105" i="20"/>
  <c r="K106" i="20"/>
  <c r="L106" i="20"/>
  <c r="K107" i="20"/>
  <c r="L107" i="20"/>
  <c r="K108" i="20"/>
  <c r="L108" i="20"/>
  <c r="K109" i="20"/>
  <c r="L109" i="20"/>
  <c r="K110" i="20"/>
  <c r="L110" i="20"/>
  <c r="K111" i="20"/>
  <c r="L111" i="20"/>
  <c r="M111" i="20"/>
  <c r="K112" i="20"/>
  <c r="M112" i="20"/>
  <c r="K113" i="20"/>
  <c r="L113" i="20"/>
  <c r="M113" i="20"/>
  <c r="K114" i="20"/>
  <c r="M114" i="20"/>
  <c r="K115" i="20"/>
  <c r="M115" i="20"/>
  <c r="K116" i="20"/>
  <c r="M116" i="20"/>
  <c r="K117" i="20"/>
  <c r="M117" i="20"/>
  <c r="K118" i="20"/>
  <c r="M118" i="20"/>
  <c r="K119" i="20"/>
  <c r="L119" i="20"/>
  <c r="K120" i="20"/>
  <c r="L120" i="20"/>
  <c r="K121" i="20"/>
  <c r="M121" i="20"/>
  <c r="K122" i="20"/>
  <c r="M122" i="20"/>
  <c r="K123" i="20"/>
  <c r="M123" i="20"/>
  <c r="K124" i="20"/>
  <c r="M124" i="20"/>
  <c r="K125" i="20"/>
  <c r="M125" i="20"/>
  <c r="K126" i="20"/>
  <c r="M126" i="20"/>
  <c r="K127" i="20"/>
  <c r="L127" i="20"/>
  <c r="M127" i="20"/>
  <c r="K128" i="20"/>
  <c r="L128" i="20"/>
  <c r="M128" i="20"/>
  <c r="K129" i="20"/>
  <c r="L129" i="20"/>
  <c r="M129" i="20"/>
  <c r="K130" i="20"/>
  <c r="L130" i="20"/>
  <c r="M130" i="20"/>
  <c r="K131" i="20"/>
  <c r="L131" i="20"/>
  <c r="M131" i="20"/>
  <c r="K132" i="20"/>
  <c r="L132" i="20"/>
  <c r="M132" i="20"/>
  <c r="K133" i="20"/>
  <c r="L133" i="20"/>
  <c r="M133" i="20"/>
  <c r="K134" i="20"/>
  <c r="L134" i="20"/>
  <c r="M134" i="20"/>
  <c r="K135" i="20"/>
  <c r="L135" i="20"/>
  <c r="M135" i="20"/>
  <c r="K136" i="20"/>
  <c r="L136" i="20"/>
  <c r="M136" i="20"/>
  <c r="L137" i="20"/>
  <c r="M137" i="20"/>
  <c r="L138" i="20"/>
  <c r="M138" i="20"/>
  <c r="K139" i="20"/>
  <c r="M139" i="20"/>
  <c r="K140" i="20"/>
  <c r="M140" i="20"/>
  <c r="K141" i="20"/>
  <c r="L141" i="20"/>
  <c r="M141" i="20"/>
  <c r="K142" i="20"/>
  <c r="L142" i="20"/>
  <c r="M142" i="20"/>
  <c r="K143" i="20"/>
  <c r="L143" i="20"/>
  <c r="K144" i="20"/>
  <c r="L144" i="20"/>
  <c r="K145" i="20"/>
  <c r="L145" i="20"/>
  <c r="K146" i="20"/>
  <c r="L146" i="20"/>
  <c r="K147" i="20"/>
  <c r="L147" i="20"/>
  <c r="K148" i="20"/>
  <c r="L148" i="20"/>
  <c r="M148" i="20"/>
  <c r="K149" i="20"/>
  <c r="L149" i="20"/>
  <c r="K150" i="20"/>
  <c r="L150" i="20"/>
  <c r="K151" i="20"/>
  <c r="L151" i="20"/>
  <c r="K152" i="20"/>
  <c r="L152" i="20"/>
  <c r="K153" i="20"/>
  <c r="L153" i="20"/>
  <c r="K154" i="20"/>
  <c r="L154" i="20"/>
  <c r="K155" i="20"/>
  <c r="L155" i="20"/>
  <c r="K156" i="20"/>
  <c r="L156" i="20"/>
  <c r="K157" i="20"/>
  <c r="L157" i="20"/>
  <c r="K158" i="20"/>
  <c r="L158" i="20"/>
  <c r="K159" i="20"/>
  <c r="L159" i="20"/>
  <c r="K160" i="20"/>
  <c r="L160" i="20"/>
  <c r="K161" i="20"/>
  <c r="L161" i="20"/>
  <c r="K162" i="20"/>
  <c r="L162" i="20"/>
  <c r="K163" i="20"/>
  <c r="L163" i="20"/>
  <c r="K164" i="20"/>
  <c r="L164" i="20"/>
  <c r="K165" i="20"/>
  <c r="L165" i="20"/>
  <c r="K166" i="20"/>
  <c r="L166" i="20"/>
  <c r="K167" i="20"/>
  <c r="L167" i="20"/>
  <c r="K168" i="20"/>
  <c r="L168" i="20"/>
  <c r="K169" i="20"/>
  <c r="L169" i="20"/>
  <c r="K170" i="20"/>
  <c r="L170" i="20"/>
  <c r="K171" i="20"/>
  <c r="L171" i="20"/>
  <c r="K172" i="20"/>
  <c r="L172" i="20"/>
  <c r="K173" i="20"/>
  <c r="L173" i="20"/>
  <c r="K174" i="20"/>
  <c r="L174" i="20"/>
  <c r="K175" i="20"/>
  <c r="L175" i="20"/>
  <c r="K176" i="20"/>
  <c r="L176" i="20"/>
  <c r="M176" i="20"/>
  <c r="K177" i="20"/>
  <c r="L177" i="20"/>
  <c r="M177" i="20"/>
  <c r="K178" i="20"/>
  <c r="L178" i="20"/>
  <c r="M178" i="20"/>
  <c r="K179" i="20"/>
  <c r="L179" i="20"/>
  <c r="M179" i="20"/>
  <c r="K180" i="20"/>
  <c r="L180" i="20"/>
  <c r="M180" i="20"/>
  <c r="K181" i="20"/>
  <c r="L181" i="20"/>
  <c r="M181" i="20"/>
  <c r="K182" i="20"/>
  <c r="L182" i="20"/>
  <c r="M182" i="20"/>
  <c r="K183" i="20"/>
  <c r="L183" i="20"/>
  <c r="M183" i="20"/>
  <c r="L184" i="20"/>
  <c r="M184" i="20"/>
  <c r="L185" i="20"/>
  <c r="M185" i="20"/>
  <c r="L186" i="20"/>
  <c r="M186" i="20"/>
  <c r="K187" i="20"/>
  <c r="M187" i="20"/>
  <c r="K188" i="20"/>
  <c r="L188" i="20"/>
  <c r="K189" i="20"/>
  <c r="L189" i="20"/>
  <c r="K190" i="20"/>
  <c r="L190" i="20"/>
  <c r="K191" i="20"/>
  <c r="L191" i="20"/>
  <c r="K192" i="20"/>
  <c r="L192" i="20"/>
  <c r="K193" i="20"/>
  <c r="L193" i="20"/>
  <c r="K194" i="20"/>
  <c r="L194" i="20"/>
  <c r="K195" i="20"/>
  <c r="L195" i="20"/>
  <c r="K196" i="20"/>
  <c r="L196" i="20"/>
  <c r="K197" i="20"/>
  <c r="L197" i="20"/>
  <c r="K198" i="20"/>
  <c r="L198" i="20"/>
  <c r="K199" i="20"/>
  <c r="L199" i="20"/>
  <c r="K200" i="20"/>
  <c r="L200" i="20"/>
  <c r="M200" i="20"/>
  <c r="K201" i="20"/>
  <c r="L201" i="20"/>
  <c r="M201" i="20"/>
  <c r="M6" i="20"/>
  <c r="L6" i="20"/>
  <c r="K6" i="20"/>
  <c r="J15" i="20"/>
  <c r="J16" i="20"/>
  <c r="J20" i="20"/>
  <c r="J21" i="20"/>
  <c r="J23" i="20"/>
  <c r="J24" i="20"/>
  <c r="J25" i="20"/>
  <c r="J26" i="20"/>
  <c r="J27" i="20"/>
  <c r="J28" i="20"/>
  <c r="J29" i="20"/>
  <c r="J30" i="20"/>
  <c r="J31" i="20"/>
  <c r="J32" i="20"/>
  <c r="J33" i="20"/>
  <c r="J34" i="20"/>
  <c r="J35" i="20"/>
  <c r="J48" i="20"/>
  <c r="J49" i="20"/>
  <c r="J50" i="20"/>
  <c r="J51" i="20"/>
  <c r="J52" i="20"/>
  <c r="J53" i="20"/>
  <c r="J54" i="20"/>
  <c r="J55" i="20"/>
  <c r="J56" i="20"/>
  <c r="J57" i="20"/>
  <c r="J58" i="20"/>
  <c r="J59" i="20"/>
  <c r="J60" i="20"/>
  <c r="J61" i="20"/>
  <c r="J62" i="20"/>
  <c r="J63" i="20"/>
  <c r="J67" i="20"/>
  <c r="J68" i="20"/>
  <c r="J77" i="20"/>
  <c r="J78" i="20"/>
  <c r="J79" i="20"/>
  <c r="J80" i="20"/>
  <c r="J81" i="20"/>
  <c r="J82" i="20"/>
  <c r="J83" i="20"/>
  <c r="J84" i="20"/>
  <c r="J85" i="20"/>
  <c r="J86" i="20"/>
  <c r="J87" i="20"/>
  <c r="J88" i="20"/>
  <c r="J89" i="20"/>
  <c r="J90" i="20"/>
  <c r="J92" i="20"/>
  <c r="J95" i="20"/>
  <c r="J97" i="20"/>
  <c r="J104" i="20"/>
  <c r="J105" i="20"/>
  <c r="J106" i="20"/>
  <c r="J107" i="20"/>
  <c r="J108" i="20"/>
  <c r="J109" i="20"/>
  <c r="J110" i="20"/>
  <c r="J112" i="20"/>
  <c r="J114" i="20"/>
  <c r="J115" i="20"/>
  <c r="J116" i="20"/>
  <c r="J117" i="20"/>
  <c r="J118" i="20"/>
  <c r="J119" i="20"/>
  <c r="J120" i="20"/>
  <c r="J121" i="20"/>
  <c r="J122" i="20"/>
  <c r="J123" i="20"/>
  <c r="J124" i="20"/>
  <c r="J125" i="20"/>
  <c r="J126" i="20"/>
  <c r="J137" i="20"/>
  <c r="J138" i="20"/>
  <c r="J139" i="20"/>
  <c r="J140" i="20"/>
  <c r="J143" i="20"/>
  <c r="J144" i="20"/>
  <c r="J145" i="20"/>
  <c r="J146" i="20"/>
  <c r="J147" i="20"/>
  <c r="J149" i="20"/>
  <c r="J150" i="20"/>
  <c r="J151" i="20"/>
  <c r="J152" i="20"/>
  <c r="J153" i="20"/>
  <c r="J154" i="20"/>
  <c r="J155" i="20"/>
  <c r="J156" i="20"/>
  <c r="J157" i="20"/>
  <c r="J158" i="20"/>
  <c r="J159" i="20"/>
  <c r="J160" i="20"/>
  <c r="J161" i="20"/>
  <c r="J162" i="20"/>
  <c r="J163" i="20"/>
  <c r="J164" i="20"/>
  <c r="J165" i="20"/>
  <c r="J166" i="20"/>
  <c r="J167" i="20"/>
  <c r="J168" i="20"/>
  <c r="J169" i="20"/>
  <c r="J170" i="20"/>
  <c r="J171" i="20"/>
  <c r="J172" i="20"/>
  <c r="J173" i="20"/>
  <c r="J174" i="20"/>
  <c r="J175" i="20"/>
  <c r="J184" i="20"/>
  <c r="J185" i="20"/>
  <c r="J186" i="20"/>
  <c r="J187" i="20"/>
  <c r="J188" i="20"/>
  <c r="J189" i="20"/>
  <c r="J190" i="20"/>
  <c r="J191" i="20"/>
  <c r="J192" i="20"/>
  <c r="J193" i="20"/>
  <c r="J194" i="20"/>
  <c r="J195" i="20"/>
  <c r="J196" i="20"/>
  <c r="J197" i="20"/>
  <c r="J198" i="20"/>
  <c r="J199" i="20"/>
  <c r="J200" i="20"/>
  <c r="J201" i="20"/>
  <c r="J10" i="20"/>
  <c r="J13" i="20"/>
  <c r="J14" i="20"/>
  <c r="J7" i="20"/>
  <c r="F7" i="20"/>
  <c r="F10" i="20"/>
  <c r="F13" i="20"/>
  <c r="F14" i="20"/>
  <c r="F15" i="20"/>
  <c r="F16" i="20"/>
  <c r="F20" i="20"/>
  <c r="F21" i="20"/>
  <c r="F23" i="20"/>
  <c r="F24" i="20"/>
  <c r="F25" i="20"/>
  <c r="F26" i="20"/>
  <c r="F27" i="20"/>
  <c r="F28" i="20"/>
  <c r="F29" i="20"/>
  <c r="F30" i="20"/>
  <c r="F31" i="20"/>
  <c r="F32" i="20"/>
  <c r="F33" i="20"/>
  <c r="F34" i="20"/>
  <c r="F35" i="20"/>
  <c r="F48" i="20"/>
  <c r="F49" i="20"/>
  <c r="F50" i="20"/>
  <c r="F51" i="20"/>
  <c r="F52" i="20"/>
  <c r="F53" i="20"/>
  <c r="F54" i="20"/>
  <c r="F55" i="20"/>
  <c r="F56" i="20"/>
  <c r="F57" i="20"/>
  <c r="F58" i="20"/>
  <c r="F59" i="20"/>
  <c r="F60" i="20"/>
  <c r="F61" i="20"/>
  <c r="F62" i="20"/>
  <c r="F63" i="20"/>
  <c r="F67" i="20"/>
  <c r="F68" i="20"/>
  <c r="F77" i="20"/>
  <c r="F78" i="20"/>
  <c r="F79" i="20"/>
  <c r="F80" i="20"/>
  <c r="F81" i="20"/>
  <c r="F82" i="20"/>
  <c r="F83" i="20"/>
  <c r="F84" i="20"/>
  <c r="F85" i="20"/>
  <c r="F86" i="20"/>
  <c r="F87" i="20"/>
  <c r="F88" i="20"/>
  <c r="F89" i="20"/>
  <c r="F90" i="20"/>
  <c r="F92" i="20"/>
  <c r="F95" i="20"/>
  <c r="F97" i="20"/>
  <c r="F104" i="20"/>
  <c r="F105" i="20"/>
  <c r="F106" i="20"/>
  <c r="F107" i="20"/>
  <c r="F108" i="20"/>
  <c r="F109" i="20"/>
  <c r="F110" i="20"/>
  <c r="F112" i="20"/>
  <c r="F114" i="20"/>
  <c r="F115" i="20"/>
  <c r="F116" i="20"/>
  <c r="F117" i="20"/>
  <c r="F118" i="20"/>
  <c r="F119" i="20"/>
  <c r="F120" i="20"/>
  <c r="F121" i="20"/>
  <c r="F122" i="20"/>
  <c r="F123" i="20"/>
  <c r="F124" i="20"/>
  <c r="F125" i="20"/>
  <c r="F126" i="20"/>
  <c r="F137" i="20"/>
  <c r="F138" i="20"/>
  <c r="F139" i="20"/>
  <c r="F140" i="20"/>
  <c r="F143" i="20"/>
  <c r="F144" i="20"/>
  <c r="F145" i="20"/>
  <c r="F146" i="20"/>
  <c r="F147" i="20"/>
  <c r="F149" i="20"/>
  <c r="F150" i="20"/>
  <c r="F151" i="20"/>
  <c r="F152" i="20"/>
  <c r="F153" i="20"/>
  <c r="F154" i="20"/>
  <c r="F155" i="20"/>
  <c r="F156" i="20"/>
  <c r="F157" i="20"/>
  <c r="F158" i="20"/>
  <c r="F159" i="20"/>
  <c r="F160" i="20"/>
  <c r="F161" i="20"/>
  <c r="F162" i="20"/>
  <c r="F163" i="20"/>
  <c r="F164" i="20"/>
  <c r="F165" i="20"/>
  <c r="F166" i="20"/>
  <c r="F167" i="20"/>
  <c r="F168" i="20"/>
  <c r="F169" i="20"/>
  <c r="F170" i="20"/>
  <c r="F171" i="20"/>
  <c r="F172" i="20"/>
  <c r="F173" i="20"/>
  <c r="F174" i="20"/>
  <c r="F175" i="20"/>
  <c r="F184" i="20"/>
  <c r="F185" i="20"/>
  <c r="F186" i="20"/>
  <c r="F187" i="20"/>
  <c r="F188" i="20"/>
  <c r="F189" i="20"/>
  <c r="F190" i="20"/>
  <c r="F191" i="20"/>
  <c r="F192" i="20"/>
  <c r="F193" i="20"/>
  <c r="F194" i="20"/>
  <c r="F195" i="20"/>
  <c r="F196" i="20"/>
  <c r="F197" i="20"/>
  <c r="F198" i="20"/>
  <c r="F199" i="20"/>
  <c r="J18" i="26" l="1"/>
  <c r="I19" i="26"/>
  <c r="L311" i="24"/>
  <c r="E209" i="24"/>
  <c r="J199" i="24"/>
  <c r="J272" i="24"/>
  <c r="L272" i="24" s="1"/>
  <c r="E262" i="24"/>
  <c r="E273" i="24" s="1"/>
  <c r="J259" i="24"/>
  <c r="J156" i="24"/>
  <c r="L93" i="24"/>
  <c r="D21" i="22"/>
  <c r="I30" i="20"/>
  <c r="I31" i="20"/>
  <c r="I33" i="20"/>
  <c r="I34" i="20"/>
  <c r="I36" i="20"/>
  <c r="I37" i="20"/>
  <c r="I38" i="20"/>
  <c r="I39" i="20"/>
  <c r="I40" i="20"/>
  <c r="I41" i="20"/>
  <c r="I42" i="20"/>
  <c r="I43" i="20"/>
  <c r="I44" i="20"/>
  <c r="I45" i="20"/>
  <c r="I46" i="20"/>
  <c r="I47" i="20"/>
  <c r="I48" i="20"/>
  <c r="I50" i="20"/>
  <c r="I52" i="20"/>
  <c r="I55" i="20"/>
  <c r="I63" i="20"/>
  <c r="I64" i="20"/>
  <c r="I65" i="20"/>
  <c r="I66" i="20"/>
  <c r="I67" i="20"/>
  <c r="I68" i="20"/>
  <c r="I69" i="20"/>
  <c r="I70" i="20"/>
  <c r="I71" i="20"/>
  <c r="I72" i="20"/>
  <c r="I73" i="20"/>
  <c r="I286" i="20"/>
  <c r="I74" i="20"/>
  <c r="I75" i="20"/>
  <c r="I76" i="20"/>
  <c r="I77" i="20"/>
  <c r="I78" i="20"/>
  <c r="I79" i="20"/>
  <c r="I80" i="20"/>
  <c r="I83" i="20"/>
  <c r="I84" i="20"/>
  <c r="I85" i="20"/>
  <c r="I88" i="20"/>
  <c r="I89" i="20"/>
  <c r="I90" i="20"/>
  <c r="I91" i="20"/>
  <c r="I92" i="20"/>
  <c r="I93" i="20"/>
  <c r="I94" i="20"/>
  <c r="I96" i="20"/>
  <c r="I98" i="20"/>
  <c r="I99" i="20"/>
  <c r="I100" i="20"/>
  <c r="I101" i="20"/>
  <c r="I102" i="20"/>
  <c r="I103" i="20"/>
  <c r="I104" i="20"/>
  <c r="I111" i="20"/>
  <c r="I112" i="20"/>
  <c r="I113" i="20"/>
  <c r="I114" i="20"/>
  <c r="I115" i="20"/>
  <c r="I116" i="20"/>
  <c r="I117" i="20"/>
  <c r="I118" i="20"/>
  <c r="I121" i="20"/>
  <c r="I122" i="20"/>
  <c r="I123" i="20"/>
  <c r="I124" i="20"/>
  <c r="I125" i="20"/>
  <c r="I126" i="20"/>
  <c r="I127" i="20"/>
  <c r="I128" i="20"/>
  <c r="I129" i="20"/>
  <c r="I130" i="20"/>
  <c r="I131" i="20"/>
  <c r="I132" i="20"/>
  <c r="I133" i="20"/>
  <c r="I134" i="20"/>
  <c r="I135" i="20"/>
  <c r="I136" i="20"/>
  <c r="I137" i="20"/>
  <c r="I138" i="20"/>
  <c r="I139" i="20"/>
  <c r="I140" i="20"/>
  <c r="I141" i="20"/>
  <c r="I142" i="20"/>
  <c r="I148" i="20"/>
  <c r="I176" i="20"/>
  <c r="I177" i="20"/>
  <c r="I178" i="20"/>
  <c r="I179" i="20"/>
  <c r="I180" i="20"/>
  <c r="I181" i="20"/>
  <c r="I182" i="20"/>
  <c r="I183" i="20"/>
  <c r="I184" i="20"/>
  <c r="I185" i="20"/>
  <c r="I186" i="20"/>
  <c r="I187" i="20"/>
  <c r="I8" i="20"/>
  <c r="I9" i="20"/>
  <c r="I10" i="20"/>
  <c r="I11" i="20"/>
  <c r="I12" i="20"/>
  <c r="I13" i="20"/>
  <c r="I14" i="20"/>
  <c r="I15" i="20"/>
  <c r="I16" i="20"/>
  <c r="I17" i="20"/>
  <c r="I18" i="20"/>
  <c r="I19" i="20"/>
  <c r="I20" i="20"/>
  <c r="I21" i="20"/>
  <c r="I22" i="20"/>
  <c r="I23" i="20"/>
  <c r="I24" i="20"/>
  <c r="I25" i="20"/>
  <c r="I26" i="20"/>
  <c r="I27" i="20"/>
  <c r="I28" i="20"/>
  <c r="I29" i="20"/>
  <c r="I6" i="20"/>
  <c r="H53" i="20"/>
  <c r="H54" i="20"/>
  <c r="H56" i="20"/>
  <c r="H57" i="20"/>
  <c r="H58" i="20"/>
  <c r="H59" i="20"/>
  <c r="H60" i="20"/>
  <c r="H61" i="20"/>
  <c r="H62" i="20"/>
  <c r="H64" i="20"/>
  <c r="H65" i="20"/>
  <c r="H66" i="20"/>
  <c r="H67" i="20"/>
  <c r="H68" i="20"/>
  <c r="H69" i="20"/>
  <c r="H70" i="20"/>
  <c r="H71" i="20"/>
  <c r="H72" i="20"/>
  <c r="H73" i="20"/>
  <c r="H286" i="20"/>
  <c r="H74" i="20"/>
  <c r="H75" i="20"/>
  <c r="H76" i="20"/>
  <c r="H81" i="20"/>
  <c r="H82" i="20"/>
  <c r="H86" i="20"/>
  <c r="H87" i="20"/>
  <c r="H91" i="20"/>
  <c r="H93" i="20"/>
  <c r="H94" i="20"/>
  <c r="H95" i="20"/>
  <c r="H96" i="20"/>
  <c r="H97" i="20"/>
  <c r="H98" i="20"/>
  <c r="H99" i="20"/>
  <c r="H100" i="20"/>
  <c r="H101" i="20"/>
  <c r="H102" i="20"/>
  <c r="H103" i="20"/>
  <c r="H104" i="20"/>
  <c r="H105" i="20"/>
  <c r="H106" i="20"/>
  <c r="H107" i="20"/>
  <c r="H108" i="20"/>
  <c r="H109" i="20"/>
  <c r="H110" i="20"/>
  <c r="H111" i="20"/>
  <c r="H113" i="20"/>
  <c r="H119" i="20"/>
  <c r="H120" i="20"/>
  <c r="H127" i="20"/>
  <c r="H128" i="20"/>
  <c r="H129" i="20"/>
  <c r="H130" i="20"/>
  <c r="H131" i="20"/>
  <c r="H132" i="20"/>
  <c r="H133" i="20"/>
  <c r="H134" i="20"/>
  <c r="H135" i="20"/>
  <c r="H136" i="20"/>
  <c r="H137" i="20"/>
  <c r="H138" i="20"/>
  <c r="H141" i="20"/>
  <c r="H142" i="20"/>
  <c r="H143" i="20"/>
  <c r="H144" i="20"/>
  <c r="H145" i="20"/>
  <c r="H146" i="20"/>
  <c r="H147" i="20"/>
  <c r="H148" i="20"/>
  <c r="H149" i="20"/>
  <c r="H150" i="20"/>
  <c r="H151" i="20"/>
  <c r="H152" i="20"/>
  <c r="H153" i="20"/>
  <c r="H154" i="20"/>
  <c r="H155" i="20"/>
  <c r="H156" i="20"/>
  <c r="H157" i="20"/>
  <c r="H158" i="20"/>
  <c r="H159" i="20"/>
  <c r="H160" i="20"/>
  <c r="H161" i="20"/>
  <c r="H162" i="20"/>
  <c r="H163" i="20"/>
  <c r="H164" i="20"/>
  <c r="H165" i="20"/>
  <c r="H166" i="20"/>
  <c r="H167" i="20"/>
  <c r="H168" i="20"/>
  <c r="H169" i="20"/>
  <c r="H170" i="20"/>
  <c r="H171" i="20"/>
  <c r="H172" i="20"/>
  <c r="H173" i="20"/>
  <c r="H174" i="20"/>
  <c r="H175" i="20"/>
  <c r="H176" i="20"/>
  <c r="H177" i="20"/>
  <c r="H178" i="20"/>
  <c r="H179" i="20"/>
  <c r="H180" i="20"/>
  <c r="H181" i="20"/>
  <c r="H182" i="20"/>
  <c r="H183" i="20"/>
  <c r="H184" i="20"/>
  <c r="H185" i="20"/>
  <c r="H186" i="20"/>
  <c r="H188" i="20"/>
  <c r="H189" i="20"/>
  <c r="H190" i="20"/>
  <c r="H191" i="20"/>
  <c r="H192" i="20"/>
  <c r="H193" i="20"/>
  <c r="H194" i="20"/>
  <c r="H195" i="20"/>
  <c r="H196" i="20"/>
  <c r="H197" i="20"/>
  <c r="H198" i="20"/>
  <c r="H199" i="20"/>
  <c r="H46" i="20"/>
  <c r="H47" i="20"/>
  <c r="H48" i="20"/>
  <c r="H49" i="20"/>
  <c r="H50" i="20"/>
  <c r="H51" i="20"/>
  <c r="H40" i="20"/>
  <c r="H41" i="20"/>
  <c r="H42" i="20"/>
  <c r="H43" i="20"/>
  <c r="H44" i="20"/>
  <c r="H45" i="20"/>
  <c r="H28" i="20"/>
  <c r="H29" i="20"/>
  <c r="H30" i="20"/>
  <c r="H31" i="20"/>
  <c r="H32" i="20"/>
  <c r="H33" i="20"/>
  <c r="H34" i="20"/>
  <c r="H35" i="20"/>
  <c r="H36" i="20"/>
  <c r="H37" i="20"/>
  <c r="H38" i="20"/>
  <c r="H39" i="20"/>
  <c r="H7" i="20"/>
  <c r="H8" i="20"/>
  <c r="H9" i="20"/>
  <c r="H10" i="20"/>
  <c r="H11" i="20"/>
  <c r="H12" i="20"/>
  <c r="H13" i="20"/>
  <c r="H14" i="20"/>
  <c r="H15" i="20"/>
  <c r="H16" i="20"/>
  <c r="H17" i="20"/>
  <c r="H18" i="20"/>
  <c r="H19" i="20"/>
  <c r="H20" i="20"/>
  <c r="H21" i="20"/>
  <c r="H22" i="20"/>
  <c r="H23" i="20"/>
  <c r="H24" i="20"/>
  <c r="H25" i="20"/>
  <c r="H26" i="20"/>
  <c r="H27" i="20"/>
  <c r="H6" i="20"/>
  <c r="G18" i="20"/>
  <c r="G19" i="20"/>
  <c r="G20" i="20"/>
  <c r="G21" i="20"/>
  <c r="G22" i="20"/>
  <c r="G32" i="20"/>
  <c r="G34" i="20"/>
  <c r="G35" i="20"/>
  <c r="G36" i="20"/>
  <c r="G37" i="20"/>
  <c r="G38" i="20"/>
  <c r="G39" i="20"/>
  <c r="G40" i="20"/>
  <c r="G41" i="20"/>
  <c r="G42" i="20"/>
  <c r="G43" i="20"/>
  <c r="G44" i="20"/>
  <c r="G45" i="20"/>
  <c r="G46" i="20"/>
  <c r="G47" i="20"/>
  <c r="G48" i="20"/>
  <c r="G49" i="20"/>
  <c r="G50" i="20"/>
  <c r="G51" i="20"/>
  <c r="G52" i="20"/>
  <c r="G53" i="20"/>
  <c r="G54" i="20"/>
  <c r="G55" i="20"/>
  <c r="G56" i="20"/>
  <c r="G57" i="20"/>
  <c r="G58" i="20"/>
  <c r="G59" i="20"/>
  <c r="G60" i="20"/>
  <c r="G61" i="20"/>
  <c r="G62" i="20"/>
  <c r="G63" i="20"/>
  <c r="G64" i="20"/>
  <c r="G65" i="20"/>
  <c r="G66" i="20"/>
  <c r="G69" i="20"/>
  <c r="G70" i="20"/>
  <c r="G71" i="20"/>
  <c r="G72" i="20"/>
  <c r="G73" i="20"/>
  <c r="G286" i="20"/>
  <c r="G74" i="20"/>
  <c r="G75" i="20"/>
  <c r="G76" i="20"/>
  <c r="G77" i="20"/>
  <c r="G78" i="20"/>
  <c r="G79" i="20"/>
  <c r="G80" i="20"/>
  <c r="G81" i="20"/>
  <c r="G82" i="20"/>
  <c r="G83" i="20"/>
  <c r="G84" i="20"/>
  <c r="G85" i="20"/>
  <c r="G86" i="20"/>
  <c r="G87" i="20"/>
  <c r="G88" i="20"/>
  <c r="G89" i="20"/>
  <c r="G90" i="20"/>
  <c r="G91" i="20"/>
  <c r="G92" i="20"/>
  <c r="G93" i="20"/>
  <c r="G94" i="20"/>
  <c r="G95" i="20"/>
  <c r="G96" i="20"/>
  <c r="G97" i="20"/>
  <c r="G98" i="20"/>
  <c r="G99" i="20"/>
  <c r="G100" i="20"/>
  <c r="G101" i="20"/>
  <c r="G102" i="20"/>
  <c r="G103" i="20"/>
  <c r="G105" i="20"/>
  <c r="G106" i="20"/>
  <c r="G107" i="20"/>
  <c r="G108" i="20"/>
  <c r="G109" i="20"/>
  <c r="G110" i="20"/>
  <c r="G111" i="20"/>
  <c r="G112" i="20"/>
  <c r="G113" i="20"/>
  <c r="G114" i="20"/>
  <c r="G115" i="20"/>
  <c r="G116" i="20"/>
  <c r="G117" i="20"/>
  <c r="G118" i="20"/>
  <c r="G119" i="20"/>
  <c r="G120" i="20"/>
  <c r="G121" i="20"/>
  <c r="G122" i="20"/>
  <c r="G123" i="20"/>
  <c r="G124" i="20"/>
  <c r="G125" i="20"/>
  <c r="G126" i="20"/>
  <c r="G127" i="20"/>
  <c r="G128" i="20"/>
  <c r="G129" i="20"/>
  <c r="G130" i="20"/>
  <c r="G131" i="20"/>
  <c r="G132" i="20"/>
  <c r="G133" i="20"/>
  <c r="G134" i="20"/>
  <c r="G135" i="20"/>
  <c r="G136" i="20"/>
  <c r="G139" i="20"/>
  <c r="G140" i="20"/>
  <c r="G141" i="20"/>
  <c r="G142" i="20"/>
  <c r="G143" i="20"/>
  <c r="G144" i="20"/>
  <c r="G145" i="20"/>
  <c r="G146" i="20"/>
  <c r="G147" i="20"/>
  <c r="G148" i="20"/>
  <c r="G149" i="20"/>
  <c r="G150" i="20"/>
  <c r="G151" i="20"/>
  <c r="G152" i="20"/>
  <c r="G153" i="20"/>
  <c r="G154" i="20"/>
  <c r="G155" i="20"/>
  <c r="G156" i="20"/>
  <c r="G157" i="20"/>
  <c r="G158" i="20"/>
  <c r="G159" i="20"/>
  <c r="G160" i="20"/>
  <c r="G161" i="20"/>
  <c r="G162" i="20"/>
  <c r="G163" i="20"/>
  <c r="G164" i="20"/>
  <c r="G165" i="20"/>
  <c r="G166" i="20"/>
  <c r="G167" i="20"/>
  <c r="G168" i="20"/>
  <c r="G169" i="20"/>
  <c r="G170" i="20"/>
  <c r="G171" i="20"/>
  <c r="G172" i="20"/>
  <c r="G173" i="20"/>
  <c r="G174" i="20"/>
  <c r="G175" i="20"/>
  <c r="G176" i="20"/>
  <c r="G177" i="20"/>
  <c r="G178" i="20"/>
  <c r="G179" i="20"/>
  <c r="G180" i="20"/>
  <c r="G181" i="20"/>
  <c r="G182" i="20"/>
  <c r="G183" i="20"/>
  <c r="G187" i="20"/>
  <c r="G188" i="20"/>
  <c r="G189" i="20"/>
  <c r="G190" i="20"/>
  <c r="G191" i="20"/>
  <c r="G192" i="20"/>
  <c r="G193" i="20"/>
  <c r="G194" i="20"/>
  <c r="G195" i="20"/>
  <c r="G196" i="20"/>
  <c r="G197" i="20"/>
  <c r="G198" i="20"/>
  <c r="G199" i="20"/>
  <c r="G7" i="20"/>
  <c r="G8" i="20"/>
  <c r="G9" i="20"/>
  <c r="G10" i="20"/>
  <c r="G11" i="20"/>
  <c r="G12" i="20"/>
  <c r="G17" i="20"/>
  <c r="G6" i="20"/>
  <c r="V201" i="20"/>
  <c r="C201" i="20"/>
  <c r="V200" i="20"/>
  <c r="C200" i="20"/>
  <c r="C186" i="20"/>
  <c r="C185" i="20"/>
  <c r="C184" i="20"/>
  <c r="R33" i="20"/>
  <c r="C33" i="20"/>
  <c r="R32" i="20"/>
  <c r="C32" i="20"/>
  <c r="R31" i="20"/>
  <c r="C31" i="20"/>
  <c r="R30" i="20"/>
  <c r="C30" i="20"/>
  <c r="R29" i="20"/>
  <c r="C29" i="20"/>
  <c r="R28" i="20"/>
  <c r="C28" i="20"/>
  <c r="R27" i="20"/>
  <c r="C27" i="20"/>
  <c r="R26" i="20"/>
  <c r="C26" i="20"/>
  <c r="R25" i="20"/>
  <c r="C25" i="20"/>
  <c r="R24" i="20"/>
  <c r="C24" i="20"/>
  <c r="R23" i="20"/>
  <c r="C23" i="20"/>
  <c r="R22" i="20"/>
  <c r="C22" i="20"/>
  <c r="R21" i="20"/>
  <c r="C21" i="20"/>
  <c r="R20" i="20"/>
  <c r="C20" i="20"/>
  <c r="R19" i="20"/>
  <c r="C19" i="20"/>
  <c r="R18" i="20"/>
  <c r="C18" i="20"/>
  <c r="R17" i="20"/>
  <c r="C17" i="20"/>
  <c r="R16" i="20"/>
  <c r="C16" i="20"/>
  <c r="R15" i="20"/>
  <c r="C15" i="20"/>
  <c r="R14" i="20"/>
  <c r="C14" i="20"/>
  <c r="R13" i="20"/>
  <c r="C13" i="20"/>
  <c r="R12" i="20"/>
  <c r="C12" i="20"/>
  <c r="O352" i="20"/>
  <c r="R199" i="20"/>
  <c r="Q199" i="20"/>
  <c r="C199" i="20"/>
  <c r="R198" i="20"/>
  <c r="Q198" i="20"/>
  <c r="C198" i="20"/>
  <c r="R197" i="20"/>
  <c r="Q197" i="20"/>
  <c r="C197" i="20"/>
  <c r="R196" i="20"/>
  <c r="Q196" i="20"/>
  <c r="C196" i="20"/>
  <c r="R195" i="20"/>
  <c r="Q195" i="20"/>
  <c r="C195" i="20"/>
  <c r="R194" i="20"/>
  <c r="Q194" i="20"/>
  <c r="C194" i="20"/>
  <c r="R193" i="20"/>
  <c r="Q193" i="20"/>
  <c r="C193" i="20"/>
  <c r="R192" i="20"/>
  <c r="Q192" i="20"/>
  <c r="C192" i="20"/>
  <c r="Q175" i="20"/>
  <c r="C175" i="20"/>
  <c r="R191" i="20"/>
  <c r="Q191" i="20"/>
  <c r="C191" i="20"/>
  <c r="R190" i="20"/>
  <c r="Q190" i="20"/>
  <c r="C190" i="20"/>
  <c r="Q174" i="20"/>
  <c r="C174" i="20"/>
  <c r="Q173" i="20"/>
  <c r="C173" i="20"/>
  <c r="Q172" i="20"/>
  <c r="C172" i="20"/>
  <c r="Q171" i="20"/>
  <c r="C171" i="20"/>
  <c r="Q170" i="20"/>
  <c r="C170" i="20"/>
  <c r="Q169" i="20"/>
  <c r="C169" i="20"/>
  <c r="Q168" i="20"/>
  <c r="C168" i="20"/>
  <c r="Q167" i="20"/>
  <c r="C167" i="20"/>
  <c r="Q166" i="20"/>
  <c r="C166" i="20"/>
  <c r="Q165" i="20"/>
  <c r="C165" i="20"/>
  <c r="Q164" i="20"/>
  <c r="C164" i="20"/>
  <c r="Q163" i="20"/>
  <c r="C163" i="20"/>
  <c r="Q162" i="20"/>
  <c r="C162" i="20"/>
  <c r="Q161" i="20"/>
  <c r="C161" i="20"/>
  <c r="Q160" i="20"/>
  <c r="C160" i="20"/>
  <c r="Q159" i="20"/>
  <c r="C159" i="20"/>
  <c r="Q158" i="20"/>
  <c r="C158" i="20"/>
  <c r="O342" i="20"/>
  <c r="R134" i="20"/>
  <c r="Q134" i="20"/>
  <c r="C134" i="20"/>
  <c r="R133" i="20"/>
  <c r="Q133" i="20"/>
  <c r="C133" i="20"/>
  <c r="R132" i="20"/>
  <c r="Q132" i="20"/>
  <c r="C132" i="20"/>
  <c r="R131" i="20"/>
  <c r="Q131" i="20"/>
  <c r="C131" i="20"/>
  <c r="R130" i="20"/>
  <c r="Q130" i="20"/>
  <c r="C130" i="20"/>
  <c r="R129" i="20"/>
  <c r="Q129" i="20"/>
  <c r="C129" i="20"/>
  <c r="R128" i="20"/>
  <c r="Q128" i="20"/>
  <c r="C128" i="20"/>
  <c r="R127" i="20"/>
  <c r="Q127" i="20"/>
  <c r="C127" i="20"/>
  <c r="R7" i="20"/>
  <c r="Q7" i="20"/>
  <c r="C7" i="20"/>
  <c r="R6" i="20"/>
  <c r="Q6" i="20"/>
  <c r="C6" i="20"/>
  <c r="R8" i="20"/>
  <c r="Q8" i="20"/>
  <c r="C8" i="20"/>
  <c r="O330" i="20"/>
  <c r="R95" i="20"/>
  <c r="Q95" i="20"/>
  <c r="R62" i="20"/>
  <c r="Q62" i="20"/>
  <c r="C62" i="20"/>
  <c r="C322" i="20"/>
  <c r="R61" i="20"/>
  <c r="C61" i="20"/>
  <c r="R149" i="20"/>
  <c r="R152" i="20" s="1"/>
  <c r="Q149" i="20"/>
  <c r="R189" i="20"/>
  <c r="Q189" i="20"/>
  <c r="C189" i="20"/>
  <c r="O319" i="20"/>
  <c r="R147" i="20"/>
  <c r="Q147" i="20"/>
  <c r="C147" i="20"/>
  <c r="R146" i="20"/>
  <c r="Q146" i="20"/>
  <c r="C146" i="20"/>
  <c r="Q11" i="20"/>
  <c r="C11" i="20"/>
  <c r="R60" i="20"/>
  <c r="C60" i="20"/>
  <c r="C145" i="20"/>
  <c r="Q59" i="20"/>
  <c r="C59" i="20"/>
  <c r="R50" i="20"/>
  <c r="C50" i="20"/>
  <c r="R49" i="20"/>
  <c r="C49" i="20"/>
  <c r="R58" i="20"/>
  <c r="Q58" i="20"/>
  <c r="C58" i="20"/>
  <c r="R57" i="20"/>
  <c r="Q57" i="20"/>
  <c r="C57" i="20"/>
  <c r="C152" i="20"/>
  <c r="R144" i="20"/>
  <c r="Q144" i="20"/>
  <c r="C144" i="20"/>
  <c r="R143" i="20"/>
  <c r="Q143" i="20"/>
  <c r="C143" i="20"/>
  <c r="O306" i="20"/>
  <c r="C110" i="20"/>
  <c r="C109" i="20"/>
  <c r="C108" i="20"/>
  <c r="C107" i="20"/>
  <c r="C106" i="20"/>
  <c r="C105" i="20"/>
  <c r="O295" i="20"/>
  <c r="Q34" i="20"/>
  <c r="R48" i="20"/>
  <c r="Q48" i="20"/>
  <c r="R10" i="20"/>
  <c r="Q10" i="20"/>
  <c r="O288" i="20"/>
  <c r="C286" i="20"/>
  <c r="F286" i="20" s="1"/>
  <c r="R92" i="20"/>
  <c r="Q92" i="20"/>
  <c r="C92" i="20"/>
  <c r="C117" i="20"/>
  <c r="R182" i="20"/>
  <c r="Q182" i="20"/>
  <c r="C182" i="20"/>
  <c r="C91" i="20"/>
  <c r="C151" i="20"/>
  <c r="R90" i="20"/>
  <c r="Q90" i="20"/>
  <c r="C90" i="20"/>
  <c r="R150" i="20"/>
  <c r="C150" i="20"/>
  <c r="R89" i="20"/>
  <c r="Q89" i="20"/>
  <c r="C89" i="20"/>
  <c r="R88" i="20"/>
  <c r="Q88" i="20"/>
  <c r="C88" i="20"/>
  <c r="C116" i="20"/>
  <c r="R115" i="20"/>
  <c r="C115" i="20"/>
  <c r="C114" i="20"/>
  <c r="C113" i="20"/>
  <c r="R112" i="20"/>
  <c r="C112" i="20"/>
  <c r="R181" i="20"/>
  <c r="Q181" i="20"/>
  <c r="C181" i="20"/>
  <c r="R180" i="20"/>
  <c r="Q180" i="20"/>
  <c r="C180" i="20"/>
  <c r="R179" i="20"/>
  <c r="Q179" i="20"/>
  <c r="C179" i="20"/>
  <c r="R9" i="20"/>
  <c r="R116" i="20" s="1"/>
  <c r="Q9" i="20"/>
  <c r="C9" i="20"/>
  <c r="C140" i="20"/>
  <c r="C87" i="20"/>
  <c r="C86" i="20"/>
  <c r="C85" i="20"/>
  <c r="C84" i="20"/>
  <c r="C120" i="20"/>
  <c r="C119" i="20"/>
  <c r="C83" i="20"/>
  <c r="C118" i="20"/>
  <c r="C82" i="20"/>
  <c r="C81" i="20"/>
  <c r="C80" i="20"/>
  <c r="C139" i="20"/>
  <c r="C79" i="20"/>
  <c r="C78" i="20"/>
  <c r="C77" i="20"/>
  <c r="C73" i="20"/>
  <c r="C104" i="20"/>
  <c r="C103" i="20"/>
  <c r="C102" i="20"/>
  <c r="C101" i="20"/>
  <c r="C100" i="20"/>
  <c r="C99" i="20"/>
  <c r="C98" i="20"/>
  <c r="R72" i="20"/>
  <c r="Q72" i="20"/>
  <c r="C72" i="20"/>
  <c r="R71" i="20"/>
  <c r="Q71" i="20"/>
  <c r="C71" i="20"/>
  <c r="C253" i="20"/>
  <c r="R70" i="20"/>
  <c r="Q70" i="20"/>
  <c r="C70" i="20"/>
  <c r="R69" i="20"/>
  <c r="Q69" i="20"/>
  <c r="C69" i="20"/>
  <c r="C76" i="20"/>
  <c r="R111" i="20"/>
  <c r="C111" i="20"/>
  <c r="R183" i="20"/>
  <c r="C183" i="20"/>
  <c r="C94" i="20"/>
  <c r="C93" i="20"/>
  <c r="C148" i="20"/>
  <c r="C75" i="20"/>
  <c r="Q178" i="20"/>
  <c r="C178" i="20"/>
  <c r="R66" i="20"/>
  <c r="Q66" i="20"/>
  <c r="C66" i="20"/>
  <c r="R65" i="20"/>
  <c r="Q65" i="20"/>
  <c r="C65" i="20"/>
  <c r="R64" i="20"/>
  <c r="Q64" i="20"/>
  <c r="C64" i="20"/>
  <c r="R136" i="20"/>
  <c r="Q136" i="20"/>
  <c r="C136" i="20"/>
  <c r="R135" i="20"/>
  <c r="R148" i="20" s="1"/>
  <c r="Q135" i="20"/>
  <c r="C135" i="20"/>
  <c r="O248" i="20"/>
  <c r="R51" i="20"/>
  <c r="Q51" i="20"/>
  <c r="C51" i="20"/>
  <c r="R56" i="20"/>
  <c r="Q56" i="20"/>
  <c r="C56" i="20"/>
  <c r="R157" i="20"/>
  <c r="Q157" i="20"/>
  <c r="C157" i="20"/>
  <c r="R156" i="20"/>
  <c r="Q156" i="20"/>
  <c r="C156" i="20"/>
  <c r="R155" i="20"/>
  <c r="Q155" i="20"/>
  <c r="C155" i="20"/>
  <c r="R154" i="20"/>
  <c r="Q154" i="20"/>
  <c r="C154" i="20"/>
  <c r="R153" i="20"/>
  <c r="Q153" i="20"/>
  <c r="C153" i="20"/>
  <c r="R55" i="20"/>
  <c r="Q55" i="20"/>
  <c r="C55" i="20"/>
  <c r="C142" i="20"/>
  <c r="C141" i="20"/>
  <c r="C63" i="20"/>
  <c r="C68" i="20"/>
  <c r="C67" i="20"/>
  <c r="R54" i="20"/>
  <c r="C54" i="20"/>
  <c r="R53" i="20"/>
  <c r="C53" i="20"/>
  <c r="R52" i="20"/>
  <c r="C52" i="20"/>
  <c r="R126" i="20"/>
  <c r="Q126" i="20"/>
  <c r="C126" i="20"/>
  <c r="R125" i="20"/>
  <c r="Q125" i="20"/>
  <c r="C125" i="20"/>
  <c r="R124" i="20"/>
  <c r="Q124" i="20"/>
  <c r="C124" i="20"/>
  <c r="R123" i="20"/>
  <c r="Q123" i="20"/>
  <c r="C123" i="20"/>
  <c r="R122" i="20"/>
  <c r="Q122" i="20"/>
  <c r="C122" i="20"/>
  <c r="R121" i="20"/>
  <c r="Q121" i="20"/>
  <c r="C121" i="20"/>
  <c r="C232" i="20"/>
  <c r="O227" i="20"/>
  <c r="R35" i="20"/>
  <c r="Q35" i="20"/>
  <c r="C35" i="20"/>
  <c r="T214" i="20"/>
  <c r="V214" i="20" s="1"/>
  <c r="C47" i="20"/>
  <c r="C46" i="20"/>
  <c r="C45" i="20"/>
  <c r="C44" i="20"/>
  <c r="R97" i="20"/>
  <c r="Q97" i="20"/>
  <c r="C97" i="20"/>
  <c r="R96" i="20"/>
  <c r="Q96" i="20"/>
  <c r="C96" i="20"/>
  <c r="C213" i="20"/>
  <c r="R188" i="20"/>
  <c r="Q188" i="20"/>
  <c r="C188" i="20"/>
  <c r="Q187" i="20"/>
  <c r="C187" i="20"/>
  <c r="Q74" i="20"/>
  <c r="C74" i="20"/>
  <c r="R138" i="20"/>
  <c r="Q138" i="20"/>
  <c r="C138" i="20"/>
  <c r="R137" i="20"/>
  <c r="Q137" i="20"/>
  <c r="C137" i="20"/>
  <c r="C177" i="20"/>
  <c r="C176" i="20"/>
  <c r="R43" i="20"/>
  <c r="Q43" i="20"/>
  <c r="C43" i="20"/>
  <c r="R42" i="20"/>
  <c r="Q42" i="20"/>
  <c r="C42" i="20"/>
  <c r="R41" i="20"/>
  <c r="Q41" i="20"/>
  <c r="C41" i="20"/>
  <c r="R40" i="20"/>
  <c r="Q40" i="20"/>
  <c r="C40" i="20"/>
  <c r="R39" i="20"/>
  <c r="Q39" i="20"/>
  <c r="C39" i="20"/>
  <c r="R38" i="20"/>
  <c r="Q38" i="20"/>
  <c r="C38" i="20"/>
  <c r="R37" i="20"/>
  <c r="Q37" i="20"/>
  <c r="C37" i="20"/>
  <c r="R36" i="20"/>
  <c r="Q36" i="20"/>
  <c r="C36" i="20"/>
  <c r="O209" i="20"/>
  <c r="F39" i="20" l="1"/>
  <c r="J39" i="20"/>
  <c r="F43" i="20"/>
  <c r="J43" i="20"/>
  <c r="G138" i="20"/>
  <c r="K138" i="20"/>
  <c r="H124" i="20"/>
  <c r="L124" i="20"/>
  <c r="G68" i="20"/>
  <c r="K68" i="20"/>
  <c r="I156" i="20"/>
  <c r="M156" i="20"/>
  <c r="F136" i="20"/>
  <c r="J136" i="20"/>
  <c r="F102" i="20"/>
  <c r="J102" i="20"/>
  <c r="H80" i="20"/>
  <c r="L80" i="20"/>
  <c r="H85" i="20"/>
  <c r="L85" i="20"/>
  <c r="F9" i="20"/>
  <c r="J9" i="20"/>
  <c r="F182" i="20"/>
  <c r="J182" i="20"/>
  <c r="F127" i="20"/>
  <c r="J127" i="20"/>
  <c r="F12" i="20"/>
  <c r="J12" i="20"/>
  <c r="G16" i="20"/>
  <c r="K16" i="20"/>
  <c r="G26" i="20"/>
  <c r="K26" i="20"/>
  <c r="I32" i="20"/>
  <c r="M32" i="20"/>
  <c r="K18" i="26"/>
  <c r="J19" i="26"/>
  <c r="F38" i="20"/>
  <c r="J38" i="20"/>
  <c r="G137" i="20"/>
  <c r="K137" i="20"/>
  <c r="H187" i="20"/>
  <c r="L187" i="20"/>
  <c r="F44" i="20"/>
  <c r="J44" i="20"/>
  <c r="H52" i="20"/>
  <c r="L52" i="20"/>
  <c r="H63" i="20"/>
  <c r="L63" i="20"/>
  <c r="I155" i="20"/>
  <c r="M155" i="20"/>
  <c r="F94" i="20"/>
  <c r="J94" i="20"/>
  <c r="I150" i="20"/>
  <c r="M150" i="20"/>
  <c r="I107" i="20"/>
  <c r="M107" i="20"/>
  <c r="F130" i="20"/>
  <c r="J130" i="20"/>
  <c r="I158" i="20"/>
  <c r="M158" i="20"/>
  <c r="I162" i="20"/>
  <c r="M162" i="20"/>
  <c r="I168" i="20"/>
  <c r="M168" i="20"/>
  <c r="I172" i="20"/>
  <c r="M172" i="20"/>
  <c r="I175" i="20"/>
  <c r="M175" i="20"/>
  <c r="I97" i="20"/>
  <c r="M97" i="20"/>
  <c r="I35" i="20"/>
  <c r="M35" i="20"/>
  <c r="H122" i="20"/>
  <c r="L122" i="20"/>
  <c r="F141" i="20"/>
  <c r="J141" i="20"/>
  <c r="F183" i="20"/>
  <c r="J183" i="20"/>
  <c r="F71" i="20"/>
  <c r="J71" i="20"/>
  <c r="F100" i="20"/>
  <c r="J100" i="20"/>
  <c r="H79" i="20"/>
  <c r="L79" i="20"/>
  <c r="I120" i="20"/>
  <c r="M120" i="20"/>
  <c r="I87" i="20"/>
  <c r="M87" i="20"/>
  <c r="F180" i="20"/>
  <c r="J180" i="20"/>
  <c r="F113" i="20"/>
  <c r="J113" i="20"/>
  <c r="I143" i="20"/>
  <c r="M143" i="20"/>
  <c r="I60" i="20"/>
  <c r="M60" i="20"/>
  <c r="I61" i="20"/>
  <c r="M61" i="20"/>
  <c r="F129" i="20"/>
  <c r="J129" i="20"/>
  <c r="F133" i="20"/>
  <c r="J133" i="20"/>
  <c r="I191" i="20"/>
  <c r="M191" i="20"/>
  <c r="I193" i="20"/>
  <c r="M193" i="20"/>
  <c r="I197" i="20"/>
  <c r="M197" i="20"/>
  <c r="G13" i="20"/>
  <c r="K13" i="20"/>
  <c r="G15" i="20"/>
  <c r="K15" i="20"/>
  <c r="F17" i="20"/>
  <c r="J17" i="20"/>
  <c r="F19" i="20"/>
  <c r="J19" i="20"/>
  <c r="G23" i="20"/>
  <c r="K23" i="20"/>
  <c r="G25" i="20"/>
  <c r="K25" i="20"/>
  <c r="G27" i="20"/>
  <c r="K27" i="20"/>
  <c r="G29" i="20"/>
  <c r="K29" i="20"/>
  <c r="G31" i="20"/>
  <c r="K31" i="20"/>
  <c r="G33" i="20"/>
  <c r="K33" i="20"/>
  <c r="G186" i="20"/>
  <c r="K186" i="20"/>
  <c r="F177" i="20"/>
  <c r="J177" i="20"/>
  <c r="F47" i="20"/>
  <c r="J47" i="20"/>
  <c r="H55" i="20"/>
  <c r="L55" i="20"/>
  <c r="F178" i="20"/>
  <c r="J178" i="20"/>
  <c r="F93" i="20"/>
  <c r="J93" i="20"/>
  <c r="F111" i="20"/>
  <c r="J111" i="20"/>
  <c r="F98" i="20"/>
  <c r="J98" i="20"/>
  <c r="H77" i="20"/>
  <c r="L77" i="20"/>
  <c r="H83" i="20"/>
  <c r="L83" i="20"/>
  <c r="H112" i="20"/>
  <c r="L112" i="20"/>
  <c r="H115" i="20"/>
  <c r="L115" i="20"/>
  <c r="H92" i="20"/>
  <c r="L92" i="20"/>
  <c r="I106" i="20"/>
  <c r="M106" i="20"/>
  <c r="I110" i="20"/>
  <c r="M110" i="20"/>
  <c r="I152" i="20"/>
  <c r="M152" i="20"/>
  <c r="I58" i="20"/>
  <c r="M58" i="20"/>
  <c r="F11" i="20"/>
  <c r="J11" i="20"/>
  <c r="F131" i="20"/>
  <c r="J131" i="20"/>
  <c r="I195" i="20"/>
  <c r="M195" i="20"/>
  <c r="I199" i="20"/>
  <c r="M199" i="20"/>
  <c r="G14" i="20"/>
  <c r="K14" i="20"/>
  <c r="F18" i="20"/>
  <c r="J18" i="20"/>
  <c r="F22" i="20"/>
  <c r="J22" i="20"/>
  <c r="G24" i="20"/>
  <c r="K24" i="20"/>
  <c r="G28" i="20"/>
  <c r="K28" i="20"/>
  <c r="G30" i="20"/>
  <c r="K30" i="20"/>
  <c r="G184" i="20"/>
  <c r="K184" i="20"/>
  <c r="F42" i="20"/>
  <c r="J42" i="20"/>
  <c r="H123" i="20"/>
  <c r="L123" i="20"/>
  <c r="I54" i="20"/>
  <c r="M54" i="20"/>
  <c r="I51" i="20"/>
  <c r="M51" i="20"/>
  <c r="F135" i="20"/>
  <c r="J135" i="20"/>
  <c r="F66" i="20"/>
  <c r="J66" i="20"/>
  <c r="F72" i="20"/>
  <c r="J72" i="20"/>
  <c r="F99" i="20"/>
  <c r="J99" i="20"/>
  <c r="F103" i="20"/>
  <c r="J103" i="20"/>
  <c r="H78" i="20"/>
  <c r="L78" i="20"/>
  <c r="I81" i="20"/>
  <c r="M81" i="20"/>
  <c r="I119" i="20"/>
  <c r="M119" i="20"/>
  <c r="I86" i="20"/>
  <c r="M86" i="20"/>
  <c r="J181" i="20"/>
  <c r="F181" i="20"/>
  <c r="I144" i="20"/>
  <c r="M144" i="20"/>
  <c r="I57" i="20"/>
  <c r="M57" i="20"/>
  <c r="I145" i="20"/>
  <c r="M145" i="20"/>
  <c r="I147" i="20"/>
  <c r="M147" i="20"/>
  <c r="I189" i="20"/>
  <c r="M189" i="20"/>
  <c r="I62" i="20"/>
  <c r="M62" i="20"/>
  <c r="I7" i="20"/>
  <c r="M7" i="20"/>
  <c r="F134" i="20"/>
  <c r="J134" i="20"/>
  <c r="I160" i="20"/>
  <c r="M160" i="20"/>
  <c r="I164" i="20"/>
  <c r="M164" i="20"/>
  <c r="I166" i="20"/>
  <c r="M166" i="20"/>
  <c r="I170" i="20"/>
  <c r="M170" i="20"/>
  <c r="I174" i="20"/>
  <c r="M174" i="20"/>
  <c r="I194" i="20"/>
  <c r="M194" i="20"/>
  <c r="I198" i="20"/>
  <c r="M198" i="20"/>
  <c r="G185" i="20"/>
  <c r="K185" i="20"/>
  <c r="F37" i="20"/>
  <c r="J37" i="20"/>
  <c r="F41" i="20"/>
  <c r="J41" i="20"/>
  <c r="F45" i="20"/>
  <c r="J45" i="20"/>
  <c r="H126" i="20"/>
  <c r="L126" i="20"/>
  <c r="I154" i="20"/>
  <c r="M154" i="20"/>
  <c r="I56" i="20"/>
  <c r="M56" i="20"/>
  <c r="F65" i="20"/>
  <c r="J65" i="20"/>
  <c r="F75" i="20"/>
  <c r="J75" i="20"/>
  <c r="F76" i="20"/>
  <c r="J76" i="20"/>
  <c r="F70" i="20"/>
  <c r="J70" i="20"/>
  <c r="G104" i="20"/>
  <c r="K104" i="20"/>
  <c r="I82" i="20"/>
  <c r="M82" i="20"/>
  <c r="H116" i="20"/>
  <c r="L116" i="20"/>
  <c r="H89" i="20"/>
  <c r="L89" i="20"/>
  <c r="I151" i="20"/>
  <c r="M151" i="20"/>
  <c r="I108" i="20"/>
  <c r="M108" i="20"/>
  <c r="I146" i="20"/>
  <c r="M146" i="20"/>
  <c r="F6" i="20"/>
  <c r="J6" i="20"/>
  <c r="F36" i="20"/>
  <c r="J36" i="20"/>
  <c r="F40" i="20"/>
  <c r="J40" i="20"/>
  <c r="F176" i="20"/>
  <c r="J176" i="20"/>
  <c r="F74" i="20"/>
  <c r="J74" i="20"/>
  <c r="I188" i="20"/>
  <c r="M188" i="20"/>
  <c r="F96" i="20"/>
  <c r="J96" i="20"/>
  <c r="F46" i="20"/>
  <c r="J46" i="20"/>
  <c r="H121" i="20"/>
  <c r="L121" i="20"/>
  <c r="H125" i="20"/>
  <c r="L125" i="20"/>
  <c r="I53" i="20"/>
  <c r="M53" i="20"/>
  <c r="G67" i="20"/>
  <c r="K67" i="20"/>
  <c r="F142" i="20"/>
  <c r="J142" i="20"/>
  <c r="I153" i="20"/>
  <c r="M153" i="20"/>
  <c r="I157" i="20"/>
  <c r="M157" i="20"/>
  <c r="F64" i="20"/>
  <c r="J64" i="20"/>
  <c r="F148" i="20"/>
  <c r="J148" i="20"/>
  <c r="F69" i="20"/>
  <c r="J69" i="20"/>
  <c r="F101" i="20"/>
  <c r="J101" i="20"/>
  <c r="F73" i="20"/>
  <c r="J73" i="20"/>
  <c r="H139" i="20"/>
  <c r="L139" i="20"/>
  <c r="H118" i="20"/>
  <c r="L118" i="20"/>
  <c r="H84" i="20"/>
  <c r="L84" i="20"/>
  <c r="H140" i="20"/>
  <c r="L140" i="20"/>
  <c r="F179" i="20"/>
  <c r="J179" i="20"/>
  <c r="H114" i="20"/>
  <c r="L114" i="20"/>
  <c r="H88" i="20"/>
  <c r="L88" i="20"/>
  <c r="H90" i="20"/>
  <c r="L90" i="20"/>
  <c r="F91" i="20"/>
  <c r="J91" i="20"/>
  <c r="H117" i="20"/>
  <c r="L117" i="20"/>
  <c r="C296" i="20"/>
  <c r="C298" i="20" s="1"/>
  <c r="M105" i="20"/>
  <c r="I109" i="20"/>
  <c r="M109" i="20"/>
  <c r="I49" i="20"/>
  <c r="M49" i="20"/>
  <c r="I59" i="20"/>
  <c r="M59" i="20"/>
  <c r="F8" i="20"/>
  <c r="J8" i="20"/>
  <c r="F128" i="20"/>
  <c r="J128" i="20"/>
  <c r="F132" i="20"/>
  <c r="J132" i="20"/>
  <c r="I159" i="20"/>
  <c r="M159" i="20"/>
  <c r="I161" i="20"/>
  <c r="M161" i="20"/>
  <c r="I163" i="20"/>
  <c r="M163" i="20"/>
  <c r="I165" i="20"/>
  <c r="M165" i="20"/>
  <c r="I167" i="20"/>
  <c r="M167" i="20"/>
  <c r="I169" i="20"/>
  <c r="M169" i="20"/>
  <c r="I171" i="20"/>
  <c r="M171" i="20"/>
  <c r="I173" i="20"/>
  <c r="M173" i="20"/>
  <c r="N34" i="20"/>
  <c r="M190" i="20"/>
  <c r="I192" i="20"/>
  <c r="M192" i="20"/>
  <c r="I196" i="20"/>
  <c r="M196" i="20"/>
  <c r="L156" i="24"/>
  <c r="J262" i="24"/>
  <c r="J273" i="24" s="1"/>
  <c r="L259" i="24"/>
  <c r="L199" i="24"/>
  <c r="J209" i="24"/>
  <c r="G204" i="20"/>
  <c r="C289" i="20"/>
  <c r="I190" i="20"/>
  <c r="I105" i="20"/>
  <c r="N48" i="20"/>
  <c r="R100" i="20"/>
  <c r="R46" i="20"/>
  <c r="C95" i="20"/>
  <c r="C204" i="20" s="1"/>
  <c r="C216" i="20" s="1"/>
  <c r="C236" i="20" s="1"/>
  <c r="N51" i="20" s="1"/>
  <c r="N10" i="20"/>
  <c r="R59" i="20"/>
  <c r="R94" i="20"/>
  <c r="R99" i="20" s="1"/>
  <c r="R47" i="20"/>
  <c r="C332" i="20"/>
  <c r="R45" i="20"/>
  <c r="C334" i="20"/>
  <c r="N133" i="20" s="1"/>
  <c r="O133" i="20" s="1"/>
  <c r="T133" i="20" s="1"/>
  <c r="V133" i="20" s="1"/>
  <c r="R286" i="20"/>
  <c r="R101" i="20"/>
  <c r="R117" i="20" s="1"/>
  <c r="R114" i="20"/>
  <c r="R113" i="20"/>
  <c r="N182" i="20"/>
  <c r="N136" i="20"/>
  <c r="R145" i="20"/>
  <c r="N72" i="20"/>
  <c r="N112" i="20"/>
  <c r="N129" i="20"/>
  <c r="O129" i="20" s="1"/>
  <c r="T129" i="20" s="1"/>
  <c r="V129" i="20" s="1"/>
  <c r="R44" i="20"/>
  <c r="R93" i="20"/>
  <c r="R98" i="20" s="1"/>
  <c r="C149" i="20"/>
  <c r="N6" i="20"/>
  <c r="O6" i="20" s="1"/>
  <c r="T6" i="20" s="1"/>
  <c r="V6" i="20" s="1"/>
  <c r="C95" i="13"/>
  <c r="F204" i="20" l="1"/>
  <c r="F205" i="20" s="1"/>
  <c r="H204" i="20"/>
  <c r="C297" i="20"/>
  <c r="L18" i="26"/>
  <c r="K19" i="26"/>
  <c r="I149" i="20"/>
  <c r="M149" i="20"/>
  <c r="I95" i="20"/>
  <c r="M95" i="20"/>
  <c r="K204" i="20"/>
  <c r="K206" i="20" s="1"/>
  <c r="L204" i="20"/>
  <c r="L206" i="20" s="1"/>
  <c r="J204" i="20"/>
  <c r="J206" i="20" s="1"/>
  <c r="L209" i="24"/>
  <c r="L262" i="24"/>
  <c r="H205" i="20"/>
  <c r="G205" i="20"/>
  <c r="C257" i="20"/>
  <c r="N118" i="20" s="1"/>
  <c r="C300" i="20"/>
  <c r="N107" i="20" s="1"/>
  <c r="R11" i="20"/>
  <c r="N199" i="20"/>
  <c r="O199" i="20" s="1"/>
  <c r="T199" i="20" s="1"/>
  <c r="V199" i="20" s="1"/>
  <c r="N195" i="20"/>
  <c r="O195" i="20" s="1"/>
  <c r="T195" i="20" s="1"/>
  <c r="V195" i="20" s="1"/>
  <c r="N109" i="20"/>
  <c r="N67" i="20"/>
  <c r="N175" i="20"/>
  <c r="O175" i="20" s="1"/>
  <c r="T175" i="20" s="1"/>
  <c r="V175" i="20" s="1"/>
  <c r="N191" i="20"/>
  <c r="O191" i="20" s="1"/>
  <c r="T191" i="20" s="1"/>
  <c r="V191" i="20" s="1"/>
  <c r="N145" i="20"/>
  <c r="O145" i="20" s="1"/>
  <c r="T145" i="20" s="1"/>
  <c r="V145" i="20" s="1"/>
  <c r="N197" i="20"/>
  <c r="O197" i="20" s="1"/>
  <c r="T197" i="20" s="1"/>
  <c r="V197" i="20" s="1"/>
  <c r="N119" i="20"/>
  <c r="N60" i="20"/>
  <c r="O60" i="20" s="1"/>
  <c r="T60" i="20" s="1"/>
  <c r="V60" i="20" s="1"/>
  <c r="N172" i="20"/>
  <c r="O172" i="20" s="1"/>
  <c r="T172" i="20" s="1"/>
  <c r="V172" i="20" s="1"/>
  <c r="N157" i="20"/>
  <c r="N142" i="20"/>
  <c r="C324" i="20"/>
  <c r="C344" i="20" s="1"/>
  <c r="N193" i="20" s="1"/>
  <c r="O193" i="20" s="1"/>
  <c r="T193" i="20" s="1"/>
  <c r="V193" i="20" s="1"/>
  <c r="N44" i="20"/>
  <c r="O44" i="20" s="1"/>
  <c r="T44" i="20" s="1"/>
  <c r="V44" i="20" s="1"/>
  <c r="N137" i="20"/>
  <c r="O137" i="20" s="1"/>
  <c r="T137" i="20" s="1"/>
  <c r="V137" i="20" s="1"/>
  <c r="N43" i="20"/>
  <c r="O43" i="20" s="1"/>
  <c r="T43" i="20" s="1"/>
  <c r="V43" i="20" s="1"/>
  <c r="N39" i="20"/>
  <c r="O39" i="20" s="1"/>
  <c r="T39" i="20" s="1"/>
  <c r="V39" i="20" s="1"/>
  <c r="N138" i="20"/>
  <c r="O138" i="20" s="1"/>
  <c r="T138" i="20" s="1"/>
  <c r="V138" i="20" s="1"/>
  <c r="N177" i="20"/>
  <c r="O177" i="20" s="1"/>
  <c r="T177" i="20" s="1"/>
  <c r="V177" i="20" s="1"/>
  <c r="N45" i="20"/>
  <c r="O45" i="20" s="1"/>
  <c r="T45" i="20" s="1"/>
  <c r="V45" i="20" s="1"/>
  <c r="N128" i="20"/>
  <c r="O128" i="20" s="1"/>
  <c r="T128" i="20" s="1"/>
  <c r="V128" i="20" s="1"/>
  <c r="N130" i="20"/>
  <c r="O130" i="20" s="1"/>
  <c r="T130" i="20" s="1"/>
  <c r="V130" i="20" s="1"/>
  <c r="N8" i="20"/>
  <c r="O8" i="20" s="1"/>
  <c r="N134" i="20"/>
  <c r="O134" i="20" s="1"/>
  <c r="T134" i="20" s="1"/>
  <c r="V134" i="20" s="1"/>
  <c r="N132" i="20"/>
  <c r="O132" i="20" s="1"/>
  <c r="T132" i="20" s="1"/>
  <c r="V132" i="20" s="1"/>
  <c r="N127" i="20"/>
  <c r="O127" i="20" s="1"/>
  <c r="T127" i="20" s="1"/>
  <c r="V127" i="20" s="1"/>
  <c r="N180" i="20"/>
  <c r="N87" i="20"/>
  <c r="N120" i="20"/>
  <c r="N82" i="20"/>
  <c r="N79" i="20"/>
  <c r="N71" i="20"/>
  <c r="N94" i="20"/>
  <c r="N115" i="20"/>
  <c r="N73" i="20"/>
  <c r="N101" i="20"/>
  <c r="N64" i="20"/>
  <c r="N88" i="20"/>
  <c r="N113" i="20"/>
  <c r="N104" i="20"/>
  <c r="N99" i="20"/>
  <c r="N111" i="20"/>
  <c r="N148" i="20"/>
  <c r="N90" i="20"/>
  <c r="N179" i="20"/>
  <c r="N253" i="20"/>
  <c r="N183" i="20"/>
  <c r="N117" i="20"/>
  <c r="N92" i="20"/>
  <c r="N150" i="20"/>
  <c r="N91" i="20"/>
  <c r="N103" i="20"/>
  <c r="N80" i="20"/>
  <c r="N65" i="20"/>
  <c r="N36" i="20"/>
  <c r="O36" i="20" s="1"/>
  <c r="T36" i="20" s="1"/>
  <c r="N131" i="20"/>
  <c r="O131" i="20" s="1"/>
  <c r="T131" i="20" s="1"/>
  <c r="V131" i="20" s="1"/>
  <c r="N156" i="20"/>
  <c r="N55" i="20"/>
  <c r="N68" i="20"/>
  <c r="N54" i="20"/>
  <c r="N52" i="20"/>
  <c r="N123" i="20"/>
  <c r="N236" i="20"/>
  <c r="N232" i="20"/>
  <c r="N124" i="20"/>
  <c r="N81" i="20"/>
  <c r="N181" i="20"/>
  <c r="N53" i="20"/>
  <c r="N85" i="20"/>
  <c r="N125" i="20"/>
  <c r="N96" i="20"/>
  <c r="O96" i="20" s="1"/>
  <c r="T96" i="20" s="1"/>
  <c r="V96" i="20" s="1"/>
  <c r="N139" i="20"/>
  <c r="N93" i="20"/>
  <c r="N56" i="20"/>
  <c r="N37" i="20"/>
  <c r="O37" i="20" s="1"/>
  <c r="T37" i="20" s="1"/>
  <c r="V37" i="20" s="1"/>
  <c r="N77" i="20"/>
  <c r="N135" i="20"/>
  <c r="N46" i="20"/>
  <c r="O46" i="20" s="1"/>
  <c r="T46" i="20" s="1"/>
  <c r="V46" i="20" s="1"/>
  <c r="N63" i="20"/>
  <c r="N187" i="20"/>
  <c r="O187" i="20" s="1"/>
  <c r="T187" i="20" s="1"/>
  <c r="V187" i="20" s="1"/>
  <c r="N100" i="20"/>
  <c r="N59" i="20"/>
  <c r="O59" i="20" s="1"/>
  <c r="T59" i="20" s="1"/>
  <c r="V59" i="20" s="1"/>
  <c r="N49" i="20"/>
  <c r="O49" i="20" s="1"/>
  <c r="T49" i="20" s="1"/>
  <c r="V49" i="20" s="1"/>
  <c r="N146" i="20"/>
  <c r="O146" i="20" s="1"/>
  <c r="T146" i="20" s="1"/>
  <c r="V146" i="20" s="1"/>
  <c r="N143" i="20"/>
  <c r="O143" i="20" s="1"/>
  <c r="T143" i="20" s="1"/>
  <c r="N152" i="20"/>
  <c r="O152" i="20" s="1"/>
  <c r="T152" i="20" s="1"/>
  <c r="V152" i="20" s="1"/>
  <c r="N57" i="20"/>
  <c r="O57" i="20" s="1"/>
  <c r="T57" i="20" s="1"/>
  <c r="V57" i="20" s="1"/>
  <c r="N7" i="20"/>
  <c r="O7" i="20" s="1"/>
  <c r="T7" i="20" s="1"/>
  <c r="V7" i="20" s="1"/>
  <c r="N106" i="20"/>
  <c r="N89" i="20"/>
  <c r="N78" i="20"/>
  <c r="N105" i="20"/>
  <c r="N126" i="20"/>
  <c r="N97" i="20"/>
  <c r="O97" i="20" s="1"/>
  <c r="T97" i="20" s="1"/>
  <c r="V97" i="20" s="1"/>
  <c r="N41" i="20"/>
  <c r="O41" i="20" s="1"/>
  <c r="T41" i="20" s="1"/>
  <c r="V41" i="20" s="1"/>
  <c r="N102" i="20"/>
  <c r="N50" i="20"/>
  <c r="O50" i="20" s="1"/>
  <c r="T50" i="20" s="1"/>
  <c r="V50" i="20" s="1"/>
  <c r="R102" i="20"/>
  <c r="N76" i="20"/>
  <c r="N121" i="20"/>
  <c r="N188" i="20"/>
  <c r="O188" i="20" s="1"/>
  <c r="T188" i="20" s="1"/>
  <c r="V188" i="20" s="1"/>
  <c r="N140" i="20"/>
  <c r="R73" i="20"/>
  <c r="N178" i="20"/>
  <c r="N47" i="20"/>
  <c r="O47" i="20" s="1"/>
  <c r="T47" i="20" s="1"/>
  <c r="V47" i="20" s="1"/>
  <c r="N58" i="20"/>
  <c r="O58" i="20" s="1"/>
  <c r="T58" i="20" s="1"/>
  <c r="V58" i="20" s="1"/>
  <c r="N9" i="20"/>
  <c r="N69" i="20"/>
  <c r="N155" i="20"/>
  <c r="N38" i="20"/>
  <c r="O38" i="20" s="1"/>
  <c r="T38" i="20" s="1"/>
  <c r="V38" i="20" s="1"/>
  <c r="N114" i="20"/>
  <c r="N173" i="20"/>
  <c r="O173" i="20" s="1"/>
  <c r="T173" i="20" s="1"/>
  <c r="V173" i="20" s="1"/>
  <c r="N169" i="20"/>
  <c r="O169" i="20" s="1"/>
  <c r="T169" i="20" s="1"/>
  <c r="V169" i="20" s="1"/>
  <c r="N165" i="20"/>
  <c r="O165" i="20" s="1"/>
  <c r="T165" i="20" s="1"/>
  <c r="V165" i="20" s="1"/>
  <c r="N161" i="20"/>
  <c r="O161" i="20" s="1"/>
  <c r="T161" i="20" s="1"/>
  <c r="V161" i="20" s="1"/>
  <c r="N198" i="20"/>
  <c r="O198" i="20" s="1"/>
  <c r="T198" i="20" s="1"/>
  <c r="V198" i="20" s="1"/>
  <c r="N194" i="20"/>
  <c r="O194" i="20" s="1"/>
  <c r="T194" i="20" s="1"/>
  <c r="V194" i="20" s="1"/>
  <c r="N168" i="20"/>
  <c r="O168" i="20" s="1"/>
  <c r="T168" i="20" s="1"/>
  <c r="V168" i="20" s="1"/>
  <c r="N160" i="20"/>
  <c r="O160" i="20" s="1"/>
  <c r="T160" i="20" s="1"/>
  <c r="V160" i="20" s="1"/>
  <c r="N190" i="20"/>
  <c r="O190" i="20" s="1"/>
  <c r="T190" i="20" s="1"/>
  <c r="V190" i="20" s="1"/>
  <c r="N174" i="20"/>
  <c r="O174" i="20" s="1"/>
  <c r="T174" i="20" s="1"/>
  <c r="V174" i="20" s="1"/>
  <c r="N167" i="20"/>
  <c r="O167" i="20" s="1"/>
  <c r="T167" i="20" s="1"/>
  <c r="V167" i="20" s="1"/>
  <c r="N166" i="20"/>
  <c r="O166" i="20" s="1"/>
  <c r="T166" i="20" s="1"/>
  <c r="V166" i="20" s="1"/>
  <c r="N159" i="20"/>
  <c r="O159" i="20" s="1"/>
  <c r="T159" i="20" s="1"/>
  <c r="V159" i="20" s="1"/>
  <c r="N158" i="20"/>
  <c r="O158" i="20" s="1"/>
  <c r="N170" i="20"/>
  <c r="O170" i="20" s="1"/>
  <c r="T170" i="20" s="1"/>
  <c r="V170" i="20" s="1"/>
  <c r="N196" i="20"/>
  <c r="O196" i="20" s="1"/>
  <c r="T196" i="20" s="1"/>
  <c r="V196" i="20" s="1"/>
  <c r="N192" i="20"/>
  <c r="O192" i="20" s="1"/>
  <c r="T192" i="20" s="1"/>
  <c r="V192" i="20" s="1"/>
  <c r="N171" i="20"/>
  <c r="O171" i="20" s="1"/>
  <c r="T171" i="20" s="1"/>
  <c r="V171" i="20" s="1"/>
  <c r="N162" i="20"/>
  <c r="O162" i="20" s="1"/>
  <c r="T162" i="20" s="1"/>
  <c r="V162" i="20" s="1"/>
  <c r="N163" i="20"/>
  <c r="O163" i="20" s="1"/>
  <c r="T163" i="20" s="1"/>
  <c r="V163" i="20" s="1"/>
  <c r="N164" i="20"/>
  <c r="O164" i="20" s="1"/>
  <c r="T164" i="20" s="1"/>
  <c r="V164" i="20" s="1"/>
  <c r="N286" i="20"/>
  <c r="N151" i="20"/>
  <c r="N86" i="20"/>
  <c r="N110" i="20"/>
  <c r="N116" i="20"/>
  <c r="N98" i="20"/>
  <c r="N153" i="20"/>
  <c r="N122" i="20"/>
  <c r="N213" i="20"/>
  <c r="O213" i="20" s="1"/>
  <c r="T213" i="20" s="1"/>
  <c r="V213" i="20" s="1"/>
  <c r="N70" i="20"/>
  <c r="N144" i="20"/>
  <c r="O144" i="20" s="1"/>
  <c r="T144" i="20" s="1"/>
  <c r="V144" i="20" s="1"/>
  <c r="N35" i="20"/>
  <c r="O35" i="20" s="1"/>
  <c r="T35" i="20" s="1"/>
  <c r="V35" i="20" s="1"/>
  <c r="N74" i="20"/>
  <c r="O74" i="20" s="1"/>
  <c r="T74" i="20" s="1"/>
  <c r="V74" i="20" s="1"/>
  <c r="N147" i="20"/>
  <c r="O147" i="20" s="1"/>
  <c r="T147" i="20" s="1"/>
  <c r="V147" i="20" s="1"/>
  <c r="N84" i="20"/>
  <c r="N66" i="20"/>
  <c r="N108" i="20"/>
  <c r="N83" i="20"/>
  <c r="N75" i="20"/>
  <c r="N141" i="20"/>
  <c r="N176" i="20"/>
  <c r="O176" i="20" s="1"/>
  <c r="T176" i="20" s="1"/>
  <c r="V176" i="20" s="1"/>
  <c r="N40" i="20"/>
  <c r="O40" i="20" s="1"/>
  <c r="T40" i="20" s="1"/>
  <c r="V40" i="20" s="1"/>
  <c r="N42" i="20"/>
  <c r="O42" i="20" s="1"/>
  <c r="T42" i="20" s="1"/>
  <c r="V42" i="20" s="1"/>
  <c r="N154" i="20"/>
  <c r="D181" i="18"/>
  <c r="D180" i="18"/>
  <c r="D168" i="18"/>
  <c r="D167" i="18"/>
  <c r="D145" i="18"/>
  <c r="D147" i="18" s="1"/>
  <c r="D144" i="18"/>
  <c r="D126" i="18"/>
  <c r="D125" i="18"/>
  <c r="D128" i="18" s="1"/>
  <c r="D109" i="18"/>
  <c r="D108" i="18"/>
  <c r="D84" i="18"/>
  <c r="D83" i="18"/>
  <c r="D65" i="18"/>
  <c r="D64" i="18"/>
  <c r="D38" i="18"/>
  <c r="D37" i="18"/>
  <c r="D187" i="18" s="1"/>
  <c r="E17" i="18" s="1"/>
  <c r="D18" i="18"/>
  <c r="D19" i="18" s="1"/>
  <c r="F120" i="14"/>
  <c r="C123" i="14" s="1"/>
  <c r="C124" i="14" s="1"/>
  <c r="J120" i="14"/>
  <c r="C111" i="14"/>
  <c r="C112" i="14" s="1"/>
  <c r="F104" i="14"/>
  <c r="F105" i="14" s="1"/>
  <c r="C98" i="14"/>
  <c r="C99" i="14" s="1"/>
  <c r="C93" i="14"/>
  <c r="J92" i="14"/>
  <c r="J90" i="14"/>
  <c r="C91" i="14" s="1"/>
  <c r="C89" i="14"/>
  <c r="J88" i="14"/>
  <c r="C114" i="14" s="1"/>
  <c r="C87" i="14"/>
  <c r="H66" i="13"/>
  <c r="C121" i="14" l="1"/>
  <c r="C122" i="14" s="1"/>
  <c r="C126" i="14" s="1"/>
  <c r="D170" i="18"/>
  <c r="D111" i="18"/>
  <c r="D183" i="18"/>
  <c r="M204" i="20"/>
  <c r="M206" i="20" s="1"/>
  <c r="D86" i="18"/>
  <c r="C101" i="14"/>
  <c r="D127" i="18"/>
  <c r="D67" i="18"/>
  <c r="I204" i="20"/>
  <c r="F206" i="20" s="1"/>
  <c r="M18" i="26"/>
  <c r="L19" i="26"/>
  <c r="C95" i="14"/>
  <c r="C106" i="14"/>
  <c r="C108" i="14" s="1"/>
  <c r="C116" i="14"/>
  <c r="C118" i="14" s="1"/>
  <c r="L273" i="24"/>
  <c r="I206" i="20"/>
  <c r="G206" i="20"/>
  <c r="H206" i="20"/>
  <c r="O153" i="20"/>
  <c r="T153" i="20" s="1"/>
  <c r="V153" i="20" s="1"/>
  <c r="O121" i="20"/>
  <c r="T121" i="20" s="1"/>
  <c r="V121" i="20" s="1"/>
  <c r="O53" i="20"/>
  <c r="T53" i="20" s="1"/>
  <c r="V53" i="20" s="1"/>
  <c r="O232" i="20"/>
  <c r="O54" i="20"/>
  <c r="T54" i="20" s="1"/>
  <c r="V54" i="20" s="1"/>
  <c r="O154" i="20"/>
  <c r="T154" i="20" s="1"/>
  <c r="V154" i="20" s="1"/>
  <c r="O141" i="20"/>
  <c r="T141" i="20" s="1"/>
  <c r="V141" i="20" s="1"/>
  <c r="O122" i="20"/>
  <c r="T122" i="20" s="1"/>
  <c r="V122" i="20" s="1"/>
  <c r="O155" i="20"/>
  <c r="T155" i="20" s="1"/>
  <c r="V155" i="20" s="1"/>
  <c r="O126" i="20"/>
  <c r="T126" i="20" s="1"/>
  <c r="V126" i="20" s="1"/>
  <c r="O124" i="20"/>
  <c r="T124" i="20" s="1"/>
  <c r="V124" i="20" s="1"/>
  <c r="O52" i="20"/>
  <c r="T52" i="20" s="1"/>
  <c r="V52" i="20" s="1"/>
  <c r="O156" i="20"/>
  <c r="T156" i="20" s="1"/>
  <c r="V156" i="20" s="1"/>
  <c r="O63" i="20"/>
  <c r="T63" i="20" s="1"/>
  <c r="V63" i="20" s="1"/>
  <c r="O68" i="20"/>
  <c r="T68" i="20" s="1"/>
  <c r="V68" i="20" s="1"/>
  <c r="O108" i="20"/>
  <c r="T108" i="20" s="1"/>
  <c r="V108" i="20" s="1"/>
  <c r="C310" i="20"/>
  <c r="N11" i="20" s="1"/>
  <c r="O11" i="20" s="1"/>
  <c r="T11" i="20" s="1"/>
  <c r="V11" i="20" s="1"/>
  <c r="O56" i="20"/>
  <c r="T56" i="20" s="1"/>
  <c r="V56" i="20" s="1"/>
  <c r="O125" i="20"/>
  <c r="T125" i="20" s="1"/>
  <c r="V125" i="20" s="1"/>
  <c r="O157" i="20"/>
  <c r="T157" i="20" s="1"/>
  <c r="V157" i="20" s="1"/>
  <c r="O67" i="20"/>
  <c r="T67" i="20" s="1"/>
  <c r="V67" i="20" s="1"/>
  <c r="O51" i="20"/>
  <c r="T51" i="20" s="1"/>
  <c r="V51" i="20" s="1"/>
  <c r="C355" i="20"/>
  <c r="O110" i="20"/>
  <c r="T110" i="20" s="1"/>
  <c r="V110" i="20" s="1"/>
  <c r="O106" i="20"/>
  <c r="T106" i="20" s="1"/>
  <c r="V106" i="20" s="1"/>
  <c r="O142" i="20"/>
  <c r="T142" i="20" s="1"/>
  <c r="V142" i="20" s="1"/>
  <c r="O105" i="20"/>
  <c r="T105" i="20" s="1"/>
  <c r="O123" i="20"/>
  <c r="T123" i="20" s="1"/>
  <c r="V123" i="20" s="1"/>
  <c r="O55" i="20"/>
  <c r="T55" i="20" s="1"/>
  <c r="V55" i="20" s="1"/>
  <c r="O109" i="20"/>
  <c r="T109" i="20" s="1"/>
  <c r="V109" i="20" s="1"/>
  <c r="O107" i="20"/>
  <c r="T107" i="20" s="1"/>
  <c r="V107" i="20" s="1"/>
  <c r="O300" i="20"/>
  <c r="V36" i="20"/>
  <c r="O332" i="20"/>
  <c r="O334" i="20" s="1"/>
  <c r="T8" i="20"/>
  <c r="V236" i="20"/>
  <c r="T158" i="20"/>
  <c r="R103" i="20"/>
  <c r="N61" i="20"/>
  <c r="O61" i="20" s="1"/>
  <c r="T61" i="20" s="1"/>
  <c r="V61" i="20" s="1"/>
  <c r="N95" i="20"/>
  <c r="O95" i="20" s="1"/>
  <c r="T95" i="20" s="1"/>
  <c r="V95" i="20" s="1"/>
  <c r="N189" i="20"/>
  <c r="O189" i="20" s="1"/>
  <c r="N62" i="20"/>
  <c r="O62" i="20" s="1"/>
  <c r="T62" i="20" s="1"/>
  <c r="V62" i="20" s="1"/>
  <c r="V143" i="20"/>
  <c r="N149" i="20"/>
  <c r="O149" i="20" s="1"/>
  <c r="T149" i="20" s="1"/>
  <c r="V149" i="20" s="1"/>
  <c r="D169" i="18"/>
  <c r="D188" i="18"/>
  <c r="E109" i="18" s="1"/>
  <c r="D40" i="18"/>
  <c r="D39" i="18"/>
  <c r="D182" i="18"/>
  <c r="D146" i="18"/>
  <c r="D110" i="18"/>
  <c r="D85" i="18"/>
  <c r="D66" i="18"/>
  <c r="I205" i="20" l="1"/>
  <c r="N18" i="26"/>
  <c r="M19" i="26"/>
  <c r="C128" i="14"/>
  <c r="L363" i="24"/>
  <c r="N21" i="20"/>
  <c r="O21" i="20" s="1"/>
  <c r="T21" i="20" s="1"/>
  <c r="V21" i="20" s="1"/>
  <c r="N13" i="20"/>
  <c r="O13" i="20" s="1"/>
  <c r="T13" i="20" s="1"/>
  <c r="V13" i="20" s="1"/>
  <c r="N200" i="20"/>
  <c r="O200" i="20" s="1"/>
  <c r="N32" i="20"/>
  <c r="O32" i="20" s="1"/>
  <c r="T32" i="20" s="1"/>
  <c r="V32" i="20" s="1"/>
  <c r="N29" i="20"/>
  <c r="O29" i="20" s="1"/>
  <c r="T29" i="20" s="1"/>
  <c r="V29" i="20" s="1"/>
  <c r="N31" i="20"/>
  <c r="O31" i="20" s="1"/>
  <c r="T31" i="20" s="1"/>
  <c r="V31" i="20" s="1"/>
  <c r="N185" i="20"/>
  <c r="O185" i="20" s="1"/>
  <c r="T185" i="20" s="1"/>
  <c r="V185" i="20" s="1"/>
  <c r="N26" i="20"/>
  <c r="O26" i="20" s="1"/>
  <c r="T26" i="20" s="1"/>
  <c r="V26" i="20" s="1"/>
  <c r="N23" i="20"/>
  <c r="O23" i="20" s="1"/>
  <c r="T23" i="20" s="1"/>
  <c r="V23" i="20" s="1"/>
  <c r="N33" i="20"/>
  <c r="O33" i="20" s="1"/>
  <c r="T33" i="20" s="1"/>
  <c r="V33" i="20" s="1"/>
  <c r="N20" i="20"/>
  <c r="O20" i="20" s="1"/>
  <c r="T20" i="20" s="1"/>
  <c r="V20" i="20" s="1"/>
  <c r="N19" i="20"/>
  <c r="O19" i="20" s="1"/>
  <c r="T19" i="20" s="1"/>
  <c r="V19" i="20" s="1"/>
  <c r="N18" i="20"/>
  <c r="O18" i="20" s="1"/>
  <c r="T18" i="20" s="1"/>
  <c r="V18" i="20" s="1"/>
  <c r="N12" i="20"/>
  <c r="O12" i="20" s="1"/>
  <c r="T12" i="20" s="1"/>
  <c r="V12" i="20" s="1"/>
  <c r="N25" i="20"/>
  <c r="O25" i="20" s="1"/>
  <c r="T25" i="20" s="1"/>
  <c r="V25" i="20" s="1"/>
  <c r="N30" i="20"/>
  <c r="O30" i="20" s="1"/>
  <c r="T30" i="20" s="1"/>
  <c r="V30" i="20" s="1"/>
  <c r="N16" i="20"/>
  <c r="O16" i="20" s="1"/>
  <c r="T16" i="20" s="1"/>
  <c r="V16" i="20" s="1"/>
  <c r="N186" i="20"/>
  <c r="O186" i="20" s="1"/>
  <c r="N184" i="20"/>
  <c r="O184" i="20" s="1"/>
  <c r="T184" i="20" s="1"/>
  <c r="N24" i="20"/>
  <c r="O24" i="20" s="1"/>
  <c r="T24" i="20" s="1"/>
  <c r="V24" i="20" s="1"/>
  <c r="N15" i="20"/>
  <c r="O15" i="20" s="1"/>
  <c r="T15" i="20" s="1"/>
  <c r="V15" i="20" s="1"/>
  <c r="N27" i="20"/>
  <c r="O27" i="20" s="1"/>
  <c r="T27" i="20" s="1"/>
  <c r="V27" i="20" s="1"/>
  <c r="N17" i="20"/>
  <c r="O17" i="20" s="1"/>
  <c r="T17" i="20" s="1"/>
  <c r="V17" i="20" s="1"/>
  <c r="N22" i="20"/>
  <c r="O22" i="20" s="1"/>
  <c r="T22" i="20" s="1"/>
  <c r="V22" i="20" s="1"/>
  <c r="N201" i="20"/>
  <c r="O201" i="20" s="1"/>
  <c r="N28" i="20"/>
  <c r="O28" i="20" s="1"/>
  <c r="T28" i="20" s="1"/>
  <c r="V28" i="20" s="1"/>
  <c r="N14" i="20"/>
  <c r="O14" i="20" s="1"/>
  <c r="T14" i="20" s="1"/>
  <c r="V14" i="20" s="1"/>
  <c r="R104" i="20"/>
  <c r="AB236" i="20"/>
  <c r="O324" i="20"/>
  <c r="O344" i="20" s="1"/>
  <c r="O355" i="20" s="1"/>
  <c r="T189" i="20"/>
  <c r="V158" i="20"/>
  <c r="T332" i="20"/>
  <c r="V8" i="20"/>
  <c r="T300" i="20"/>
  <c r="T310" i="20" s="1"/>
  <c r="V105" i="20"/>
  <c r="V300" i="20" s="1"/>
  <c r="V310" i="20" s="1"/>
  <c r="AB310" i="20" s="1"/>
  <c r="E38" i="18"/>
  <c r="E168" i="18"/>
  <c r="E181" i="18"/>
  <c r="D189" i="18"/>
  <c r="E65" i="18"/>
  <c r="E126" i="18"/>
  <c r="E145" i="18"/>
  <c r="E18" i="18"/>
  <c r="E84" i="18"/>
  <c r="O18" i="26" l="1"/>
  <c r="N19" i="26"/>
  <c r="L364" i="24"/>
  <c r="W346" i="24"/>
  <c r="N336" i="24"/>
  <c r="W318" i="24"/>
  <c r="W316" i="24"/>
  <c r="W314" i="24"/>
  <c r="W312" i="24"/>
  <c r="N319" i="24"/>
  <c r="W317" i="24"/>
  <c r="W315" i="24"/>
  <c r="W313" i="24"/>
  <c r="N310" i="24"/>
  <c r="N348" i="24"/>
  <c r="W319" i="24"/>
  <c r="N316" i="24"/>
  <c r="N312" i="24"/>
  <c r="W310" i="24"/>
  <c r="N279" i="24"/>
  <c r="N277" i="24"/>
  <c r="N275" i="24"/>
  <c r="N347" i="24"/>
  <c r="N346" i="24"/>
  <c r="N315" i="24"/>
  <c r="W280" i="24"/>
  <c r="W278" i="24"/>
  <c r="W276" i="24"/>
  <c r="W274" i="24"/>
  <c r="W263" i="24"/>
  <c r="N318" i="24"/>
  <c r="W281" i="24"/>
  <c r="W279" i="24"/>
  <c r="W275" i="24"/>
  <c r="W257" i="24"/>
  <c r="N256" i="24"/>
  <c r="N254" i="24"/>
  <c r="N252" i="24"/>
  <c r="W250" i="24"/>
  <c r="W247" i="24"/>
  <c r="N246" i="24"/>
  <c r="W240" i="24"/>
  <c r="W238" i="24"/>
  <c r="W236" i="24"/>
  <c r="W234" i="24"/>
  <c r="N219" i="24"/>
  <c r="N216" i="24"/>
  <c r="W214" i="24"/>
  <c r="W212" i="24"/>
  <c r="W210" i="24"/>
  <c r="W204" i="24"/>
  <c r="N203" i="24"/>
  <c r="N196" i="24"/>
  <c r="N194" i="24"/>
  <c r="W187" i="24"/>
  <c r="N184" i="24"/>
  <c r="N182" i="24"/>
  <c r="N180" i="24"/>
  <c r="N178" i="24"/>
  <c r="N176" i="24"/>
  <c r="N174" i="24"/>
  <c r="N172" i="24"/>
  <c r="N169" i="24"/>
  <c r="N167" i="24"/>
  <c r="N165" i="24"/>
  <c r="N163" i="24"/>
  <c r="N161" i="24"/>
  <c r="N159" i="24"/>
  <c r="N157" i="24"/>
  <c r="W155" i="24"/>
  <c r="N317" i="24"/>
  <c r="N281" i="24"/>
  <c r="N278" i="24"/>
  <c r="N274" i="24"/>
  <c r="N257" i="24"/>
  <c r="W255" i="24"/>
  <c r="W253" i="24"/>
  <c r="N250" i="24"/>
  <c r="N247" i="24"/>
  <c r="W244" i="24"/>
  <c r="W241" i="24"/>
  <c r="N240" i="24"/>
  <c r="N238" i="24"/>
  <c r="N236" i="24"/>
  <c r="N234" i="24"/>
  <c r="W215" i="24"/>
  <c r="N214" i="24"/>
  <c r="N212" i="24"/>
  <c r="N210" i="24"/>
  <c r="W208" i="24"/>
  <c r="W205" i="24"/>
  <c r="N204" i="24"/>
  <c r="W197" i="24"/>
  <c r="W195" i="24"/>
  <c r="W193" i="24"/>
  <c r="W188" i="24"/>
  <c r="N187" i="24"/>
  <c r="W185" i="24"/>
  <c r="W183" i="24"/>
  <c r="W181" i="24"/>
  <c r="W179" i="24"/>
  <c r="W177" i="24"/>
  <c r="W175" i="24"/>
  <c r="W173" i="24"/>
  <c r="W171" i="24"/>
  <c r="W168" i="24"/>
  <c r="W166" i="24"/>
  <c r="W164" i="24"/>
  <c r="W162" i="24"/>
  <c r="W160" i="24"/>
  <c r="W158" i="24"/>
  <c r="N155" i="24"/>
  <c r="W136" i="24"/>
  <c r="N314" i="24"/>
  <c r="N263" i="24"/>
  <c r="N253" i="24"/>
  <c r="N237" i="24"/>
  <c r="N233" i="24"/>
  <c r="N228" i="24"/>
  <c r="N215" i="24"/>
  <c r="W211" i="24"/>
  <c r="N205" i="24"/>
  <c r="W198" i="24"/>
  <c r="W196" i="24"/>
  <c r="N185" i="24"/>
  <c r="N181" i="24"/>
  <c r="N177" i="24"/>
  <c r="N173" i="24"/>
  <c r="N168" i="24"/>
  <c r="N164" i="24"/>
  <c r="N160" i="24"/>
  <c r="W106" i="24"/>
  <c r="N91" i="24"/>
  <c r="N89" i="24"/>
  <c r="W87" i="24"/>
  <c r="W85" i="24"/>
  <c r="W83" i="24"/>
  <c r="W81" i="24"/>
  <c r="W79" i="24"/>
  <c r="N75" i="24"/>
  <c r="N313" i="24"/>
  <c r="N280" i="24"/>
  <c r="W256" i="24"/>
  <c r="W252" i="24"/>
  <c r="N244" i="24"/>
  <c r="W239" i="24"/>
  <c r="W235" i="24"/>
  <c r="N211" i="24"/>
  <c r="N198" i="24"/>
  <c r="N195" i="24"/>
  <c r="N188" i="24"/>
  <c r="W184" i="24"/>
  <c r="W180" i="24"/>
  <c r="W176" i="24"/>
  <c r="W172" i="24"/>
  <c r="W167" i="24"/>
  <c r="W163" i="24"/>
  <c r="W159" i="24"/>
  <c r="N136" i="24"/>
  <c r="W119" i="24"/>
  <c r="W170" i="24"/>
  <c r="N106" i="24"/>
  <c r="W92" i="24"/>
  <c r="W90" i="24"/>
  <c r="N87" i="24"/>
  <c r="N85" i="24"/>
  <c r="N83" i="24"/>
  <c r="N81" i="24"/>
  <c r="N79" i="24"/>
  <c r="W67" i="24"/>
  <c r="N258" i="24"/>
  <c r="N241" i="24"/>
  <c r="N235" i="24"/>
  <c r="W219" i="24"/>
  <c r="N213" i="24"/>
  <c r="N193" i="24"/>
  <c r="W182" i="24"/>
  <c r="W174" i="24"/>
  <c r="W165" i="24"/>
  <c r="W157" i="24"/>
  <c r="N276" i="24"/>
  <c r="W258" i="24"/>
  <c r="W254" i="24"/>
  <c r="W237" i="24"/>
  <c r="W213" i="24"/>
  <c r="N208" i="24"/>
  <c r="W194" i="24"/>
  <c r="N183" i="24"/>
  <c r="N175" i="24"/>
  <c r="N166" i="24"/>
  <c r="N158" i="24"/>
  <c r="N170" i="24"/>
  <c r="W277" i="24"/>
  <c r="W249" i="24"/>
  <c r="N179" i="24"/>
  <c r="N162" i="24"/>
  <c r="N90" i="24"/>
  <c r="N88" i="24"/>
  <c r="N84" i="24"/>
  <c r="N80" i="24"/>
  <c r="N68" i="24"/>
  <c r="N51" i="24"/>
  <c r="W50" i="24"/>
  <c r="W48" i="24"/>
  <c r="W46" i="24"/>
  <c r="N45" i="24"/>
  <c r="N43" i="24"/>
  <c r="N41" i="24"/>
  <c r="N39" i="24"/>
  <c r="N37" i="24"/>
  <c r="W246" i="24"/>
  <c r="W161" i="24"/>
  <c r="W169" i="24"/>
  <c r="N119" i="24"/>
  <c r="W91" i="24"/>
  <c r="W88" i="24"/>
  <c r="W84" i="24"/>
  <c r="W80" i="24"/>
  <c r="W68" i="24"/>
  <c r="W51" i="24"/>
  <c r="N49" i="24"/>
  <c r="N47" i="24"/>
  <c r="W45" i="24"/>
  <c r="W43" i="24"/>
  <c r="W41" i="24"/>
  <c r="W39" i="24"/>
  <c r="W37" i="24"/>
  <c r="AB336" i="24"/>
  <c r="N239" i="24"/>
  <c r="W178" i="24"/>
  <c r="W228" i="24"/>
  <c r="N197" i="24"/>
  <c r="N171" i="24"/>
  <c r="N92" i="24"/>
  <c r="N86" i="24"/>
  <c r="N78" i="24"/>
  <c r="N48" i="24"/>
  <c r="W44" i="24"/>
  <c r="W40" i="24"/>
  <c r="W36" i="24"/>
  <c r="W34" i="24"/>
  <c r="N50" i="24"/>
  <c r="W42" i="24"/>
  <c r="W78" i="24"/>
  <c r="W49" i="24"/>
  <c r="N42" i="24"/>
  <c r="N38" i="24"/>
  <c r="N255" i="24"/>
  <c r="W233" i="24"/>
  <c r="W216" i="24"/>
  <c r="W203" i="24"/>
  <c r="W89" i="24"/>
  <c r="W82" i="24"/>
  <c r="W47" i="24"/>
  <c r="N44" i="24"/>
  <c r="N40" i="24"/>
  <c r="N36" i="24"/>
  <c r="N34" i="24"/>
  <c r="N245" i="24"/>
  <c r="N82" i="24"/>
  <c r="W75" i="24"/>
  <c r="N67" i="24"/>
  <c r="N46" i="24"/>
  <c r="W38" i="24"/>
  <c r="W86" i="24"/>
  <c r="W248" i="24"/>
  <c r="W190" i="24"/>
  <c r="N191" i="24"/>
  <c r="W32" i="24"/>
  <c r="W347" i="24"/>
  <c r="N249" i="24"/>
  <c r="N190" i="24"/>
  <c r="N32" i="24"/>
  <c r="N248" i="24"/>
  <c r="W245" i="24"/>
  <c r="W191" i="24"/>
  <c r="W154" i="24"/>
  <c r="N17" i="24"/>
  <c r="N108" i="24"/>
  <c r="N325" i="24"/>
  <c r="N334" i="24"/>
  <c r="N66" i="24"/>
  <c r="W52" i="24"/>
  <c r="Z111" i="24"/>
  <c r="AB332" i="24"/>
  <c r="AB330" i="24"/>
  <c r="N15" i="24"/>
  <c r="W24" i="24"/>
  <c r="N285" i="24"/>
  <c r="W149" i="24"/>
  <c r="AB342" i="24"/>
  <c r="N11" i="24"/>
  <c r="W225" i="24"/>
  <c r="N333" i="24"/>
  <c r="N343" i="24"/>
  <c r="N127" i="24"/>
  <c r="N69" i="24"/>
  <c r="N22" i="24"/>
  <c r="N329" i="24"/>
  <c r="W151" i="24"/>
  <c r="N113" i="24"/>
  <c r="AB337" i="24"/>
  <c r="AB324" i="24"/>
  <c r="N139" i="24"/>
  <c r="AB134" i="24"/>
  <c r="N220" i="24"/>
  <c r="W26" i="24"/>
  <c r="AB98" i="24"/>
  <c r="W218" i="24"/>
  <c r="N152" i="24"/>
  <c r="N223" i="24"/>
  <c r="Y148" i="24"/>
  <c r="AB328" i="24"/>
  <c r="AB323" i="24"/>
  <c r="AB326" i="24"/>
  <c r="Y150" i="24"/>
  <c r="N122" i="24"/>
  <c r="W61" i="24"/>
  <c r="W25" i="24"/>
  <c r="N344" i="24"/>
  <c r="N327" i="24"/>
  <c r="N126" i="24"/>
  <c r="W227" i="24"/>
  <c r="AB322" i="24"/>
  <c r="W221" i="24"/>
  <c r="N231" i="24"/>
  <c r="W224" i="24"/>
  <c r="N112" i="24"/>
  <c r="N340" i="24"/>
  <c r="N331" i="24"/>
  <c r="W243" i="24"/>
  <c r="N27" i="24"/>
  <c r="N95" i="24"/>
  <c r="AB341" i="24"/>
  <c r="N226" i="24"/>
  <c r="N52" i="24"/>
  <c r="N111" i="24"/>
  <c r="N332" i="24"/>
  <c r="N330" i="24"/>
  <c r="W15" i="24"/>
  <c r="N24" i="24"/>
  <c r="AC285" i="24"/>
  <c r="N149" i="24"/>
  <c r="W56" i="24"/>
  <c r="W343" i="24"/>
  <c r="AB127" i="24"/>
  <c r="W69" i="24"/>
  <c r="W344" i="24"/>
  <c r="AB327" i="24"/>
  <c r="N227" i="24"/>
  <c r="N345" i="24"/>
  <c r="N328" i="24"/>
  <c r="N326" i="24"/>
  <c r="AB122" i="24"/>
  <c r="N25" i="24"/>
  <c r="N154" i="24"/>
  <c r="W17" i="24"/>
  <c r="W108" i="24"/>
  <c r="AB325" i="24"/>
  <c r="AB334" i="24"/>
  <c r="W66" i="24"/>
  <c r="N335" i="24"/>
  <c r="N21" i="24"/>
  <c r="N339" i="24"/>
  <c r="N114" i="24"/>
  <c r="N76" i="24"/>
  <c r="N321" i="24"/>
  <c r="N296" i="24"/>
  <c r="W229" i="24"/>
  <c r="W222" i="24"/>
  <c r="W59" i="24"/>
  <c r="N14" i="24"/>
  <c r="N225" i="24"/>
  <c r="AB333" i="24"/>
  <c r="AB130" i="24"/>
  <c r="AB131" i="24"/>
  <c r="N18" i="24"/>
  <c r="AB22" i="24"/>
  <c r="AB329" i="24"/>
  <c r="N151" i="24"/>
  <c r="AB126" i="24"/>
  <c r="Z113" i="24"/>
  <c r="N322" i="24"/>
  <c r="W139" i="24"/>
  <c r="N134" i="24"/>
  <c r="Z220" i="24"/>
  <c r="N26" i="24"/>
  <c r="N98" i="24"/>
  <c r="N218" i="24"/>
  <c r="W152" i="24"/>
  <c r="N107" i="24"/>
  <c r="N338" i="24"/>
  <c r="N153" i="24"/>
  <c r="N243" i="24"/>
  <c r="W230" i="24"/>
  <c r="W27" i="24"/>
  <c r="W95" i="24"/>
  <c r="W57" i="24"/>
  <c r="N341" i="24"/>
  <c r="W226" i="24"/>
  <c r="AB335" i="24"/>
  <c r="W21" i="24"/>
  <c r="AB339" i="24"/>
  <c r="Z114" i="24"/>
  <c r="W76" i="24"/>
  <c r="AB321" i="24"/>
  <c r="AC296" i="24"/>
  <c r="N229" i="24"/>
  <c r="N222" i="24"/>
  <c r="N59" i="24"/>
  <c r="W14" i="24"/>
  <c r="N56" i="24"/>
  <c r="N130" i="24"/>
  <c r="N131" i="24"/>
  <c r="AC18" i="24"/>
  <c r="N23" i="24"/>
  <c r="W345" i="24"/>
  <c r="W107" i="24"/>
  <c r="AB338" i="24"/>
  <c r="AA153" i="24"/>
  <c r="N230" i="24"/>
  <c r="N57" i="24"/>
  <c r="N342" i="24"/>
  <c r="W11" i="24"/>
  <c r="N337" i="24"/>
  <c r="N324" i="24"/>
  <c r="N221" i="24"/>
  <c r="W231" i="24"/>
  <c r="N224" i="24"/>
  <c r="Z112" i="24"/>
  <c r="AA23" i="24"/>
  <c r="AB340" i="24"/>
  <c r="AB331" i="24"/>
  <c r="Y223" i="24"/>
  <c r="N148" i="24"/>
  <c r="N323" i="24"/>
  <c r="N150" i="24"/>
  <c r="N61" i="24"/>
  <c r="X31" i="24"/>
  <c r="W143" i="24"/>
  <c r="X28" i="24"/>
  <c r="W54" i="24"/>
  <c r="W96" i="24"/>
  <c r="AC283" i="24"/>
  <c r="N286" i="24"/>
  <c r="X30" i="24"/>
  <c r="AB99" i="24"/>
  <c r="W109" i="24"/>
  <c r="N133" i="24"/>
  <c r="N10" i="24"/>
  <c r="N63" i="24"/>
  <c r="W300" i="24"/>
  <c r="W309" i="24"/>
  <c r="N20" i="24"/>
  <c r="W53" i="24"/>
  <c r="Z101" i="24"/>
  <c r="N120" i="24"/>
  <c r="N121" i="24"/>
  <c r="AC284" i="24"/>
  <c r="AB135" i="24"/>
  <c r="W189" i="24"/>
  <c r="W217" i="24"/>
  <c r="N295" i="24"/>
  <c r="AC288" i="24"/>
  <c r="W146" i="24"/>
  <c r="N128" i="24"/>
  <c r="N71" i="24"/>
  <c r="N142" i="24"/>
  <c r="AC290" i="24"/>
  <c r="W97" i="24"/>
  <c r="N294" i="24"/>
  <c r="Z115" i="24"/>
  <c r="AC293" i="24"/>
  <c r="N19" i="24"/>
  <c r="W60" i="24"/>
  <c r="N104" i="24"/>
  <c r="Z105" i="24"/>
  <c r="AB125" i="24"/>
  <c r="N62" i="24"/>
  <c r="AC292" i="24"/>
  <c r="W303" i="24"/>
  <c r="N289" i="24"/>
  <c r="W118" i="24"/>
  <c r="W141" i="24"/>
  <c r="W72" i="24"/>
  <c r="W299" i="24"/>
  <c r="N287" i="24"/>
  <c r="N16" i="24"/>
  <c r="N58" i="24"/>
  <c r="N94" i="24"/>
  <c r="Z100" i="24"/>
  <c r="N138" i="24"/>
  <c r="N189" i="24"/>
  <c r="N304" i="24"/>
  <c r="N123" i="24"/>
  <c r="W302" i="24"/>
  <c r="N12" i="24"/>
  <c r="AB132" i="24"/>
  <c r="N70" i="24"/>
  <c r="AC291" i="24"/>
  <c r="W33" i="24"/>
  <c r="N102" i="24"/>
  <c r="N124" i="24"/>
  <c r="N55" i="24"/>
  <c r="W308" i="24"/>
  <c r="N141" i="24"/>
  <c r="N100" i="24"/>
  <c r="N320" i="24"/>
  <c r="N74" i="24"/>
  <c r="AC298" i="24"/>
  <c r="W304" i="24"/>
  <c r="AC297" i="24"/>
  <c r="AB129" i="24"/>
  <c r="W71" i="24"/>
  <c r="W142" i="24"/>
  <c r="N290" i="24"/>
  <c r="W12" i="24"/>
  <c r="N132" i="24"/>
  <c r="N115" i="24"/>
  <c r="AC19" i="24"/>
  <c r="Z104" i="24"/>
  <c r="N125" i="24"/>
  <c r="W55" i="24"/>
  <c r="N303" i="24"/>
  <c r="N118" i="24"/>
  <c r="N31" i="24"/>
  <c r="N143" i="24"/>
  <c r="N28" i="24"/>
  <c r="N54" i="24"/>
  <c r="N96" i="24"/>
  <c r="N283" i="24"/>
  <c r="AC286" i="24"/>
  <c r="N30" i="24"/>
  <c r="N99" i="24"/>
  <c r="N109" i="24"/>
  <c r="AB133" i="24"/>
  <c r="N72" i="24"/>
  <c r="N299" i="24"/>
  <c r="AC287" i="24"/>
  <c r="W20" i="24"/>
  <c r="N53" i="24"/>
  <c r="N101" i="24"/>
  <c r="AB120" i="24"/>
  <c r="AB121" i="24"/>
  <c r="N284" i="24"/>
  <c r="AB320" i="24"/>
  <c r="N135" i="24"/>
  <c r="N217" i="24"/>
  <c r="AC295" i="24"/>
  <c r="N288" i="24"/>
  <c r="N146" i="24"/>
  <c r="AB128" i="24"/>
  <c r="AB123" i="24"/>
  <c r="N302" i="24"/>
  <c r="N186" i="24"/>
  <c r="N97" i="24"/>
  <c r="AC294" i="24"/>
  <c r="W70" i="24"/>
  <c r="N291" i="24"/>
  <c r="N33" i="24"/>
  <c r="Z102" i="24"/>
  <c r="N110" i="24"/>
  <c r="AB124" i="24"/>
  <c r="W62" i="24"/>
  <c r="W242" i="24"/>
  <c r="N307" i="24"/>
  <c r="N308" i="24"/>
  <c r="N301" i="24"/>
  <c r="X29" i="24"/>
  <c r="N13" i="24"/>
  <c r="Z103" i="24"/>
  <c r="W140" i="24"/>
  <c r="N64" i="24"/>
  <c r="N306" i="24"/>
  <c r="N305" i="24"/>
  <c r="W73" i="24"/>
  <c r="N147" i="24"/>
  <c r="W145" i="24"/>
  <c r="W144" i="24"/>
  <c r="W10" i="24"/>
  <c r="W137" i="24"/>
  <c r="W74" i="24"/>
  <c r="N298" i="24"/>
  <c r="N297" i="24"/>
  <c r="N129" i="24"/>
  <c r="W110" i="24"/>
  <c r="N65" i="24"/>
  <c r="N242" i="24"/>
  <c r="W307" i="24"/>
  <c r="W301" i="24"/>
  <c r="N29" i="24"/>
  <c r="W13" i="24"/>
  <c r="N103" i="24"/>
  <c r="N140" i="24"/>
  <c r="Y64" i="24"/>
  <c r="W306" i="24"/>
  <c r="W305" i="24"/>
  <c r="N73" i="24"/>
  <c r="W147" i="24"/>
  <c r="N145" i="24"/>
  <c r="N144" i="24"/>
  <c r="Y63" i="24"/>
  <c r="N300" i="24"/>
  <c r="N309" i="24"/>
  <c r="W16" i="24"/>
  <c r="W58" i="24"/>
  <c r="W94" i="24"/>
  <c r="N137" i="24"/>
  <c r="W138" i="24"/>
  <c r="N293" i="24"/>
  <c r="N60" i="24"/>
  <c r="N105" i="24"/>
  <c r="Y65" i="24"/>
  <c r="N292" i="24"/>
  <c r="AC289" i="24"/>
  <c r="N269" i="24"/>
  <c r="N232" i="24"/>
  <c r="W266" i="24"/>
  <c r="Z200" i="24"/>
  <c r="W264" i="24"/>
  <c r="W117" i="24"/>
  <c r="N267" i="24"/>
  <c r="N251" i="24"/>
  <c r="W265" i="24"/>
  <c r="Z206" i="24"/>
  <c r="N282" i="24"/>
  <c r="Z202" i="24"/>
  <c r="W261" i="24"/>
  <c r="W271" i="24"/>
  <c r="N192" i="24"/>
  <c r="Z201" i="24"/>
  <c r="N35" i="24"/>
  <c r="N260" i="24"/>
  <c r="N270" i="24"/>
  <c r="N268" i="24"/>
  <c r="Z207" i="24"/>
  <c r="Z116" i="24"/>
  <c r="AC282" i="24"/>
  <c r="N202" i="24"/>
  <c r="N261" i="24"/>
  <c r="N271" i="24"/>
  <c r="N201" i="24"/>
  <c r="N117" i="24"/>
  <c r="W267" i="24"/>
  <c r="N265" i="24"/>
  <c r="N349" i="24"/>
  <c r="N206" i="24"/>
  <c r="W269" i="24"/>
  <c r="N266" i="24"/>
  <c r="N200" i="24"/>
  <c r="N264" i="24"/>
  <c r="N77" i="24"/>
  <c r="W260" i="24"/>
  <c r="W270" i="24"/>
  <c r="W268" i="24"/>
  <c r="N207" i="24"/>
  <c r="N116" i="24"/>
  <c r="N311" i="24"/>
  <c r="W93" i="24"/>
  <c r="N93" i="24"/>
  <c r="N272" i="24"/>
  <c r="N199" i="24"/>
  <c r="W259" i="24"/>
  <c r="N156" i="24"/>
  <c r="N259" i="24"/>
  <c r="Z199" i="24"/>
  <c r="N262" i="24"/>
  <c r="N209" i="24"/>
  <c r="N273" i="24"/>
  <c r="T186" i="20"/>
  <c r="T216" i="20" s="1"/>
  <c r="O48" i="20"/>
  <c r="T48" i="20" s="1"/>
  <c r="V48" i="20" s="1"/>
  <c r="O10" i="20"/>
  <c r="O34" i="20"/>
  <c r="T34" i="20" s="1"/>
  <c r="V34" i="20" s="1"/>
  <c r="O257" i="20"/>
  <c r="V184" i="20"/>
  <c r="V332" i="20"/>
  <c r="V189" i="20"/>
  <c r="V324" i="20" s="1"/>
  <c r="T324" i="20"/>
  <c r="AB300" i="20"/>
  <c r="H149" i="13"/>
  <c r="C148" i="13"/>
  <c r="H249" i="13"/>
  <c r="G249" i="13"/>
  <c r="G248" i="13"/>
  <c r="H248" i="13"/>
  <c r="H245" i="13"/>
  <c r="G243" i="13"/>
  <c r="H243" i="13"/>
  <c r="G242" i="13"/>
  <c r="H242" i="13"/>
  <c r="C72" i="14"/>
  <c r="C79" i="14" s="1"/>
  <c r="C80" i="14" s="1"/>
  <c r="C75" i="14" l="1"/>
  <c r="Y363" i="24"/>
  <c r="P18" i="26"/>
  <c r="O19" i="26"/>
  <c r="AB363" i="24"/>
  <c r="X363" i="24"/>
  <c r="W363" i="24"/>
  <c r="Z363" i="24"/>
  <c r="AA363" i="24"/>
  <c r="AC363" i="24"/>
  <c r="V334" i="20"/>
  <c r="V344" i="20" s="1"/>
  <c r="T10" i="20"/>
  <c r="V10" i="20" s="1"/>
  <c r="V186" i="20"/>
  <c r="V257" i="20" s="1"/>
  <c r="AB257" i="20" s="1"/>
  <c r="T257" i="20"/>
  <c r="T334" i="20"/>
  <c r="T344" i="20" s="1"/>
  <c r="AB324" i="20"/>
  <c r="V369" i="20"/>
  <c r="E198" i="13"/>
  <c r="C8" i="21" s="1"/>
  <c r="E241" i="13"/>
  <c r="C10" i="21" s="1"/>
  <c r="H227" i="13"/>
  <c r="H224" i="13"/>
  <c r="H223" i="13"/>
  <c r="H147" i="13"/>
  <c r="H104" i="13"/>
  <c r="H103" i="13"/>
  <c r="Q18" i="26" l="1"/>
  <c r="P19" i="26"/>
  <c r="AB344" i="20"/>
  <c r="V355" i="20"/>
  <c r="AB355" i="20" s="1"/>
  <c r="AB369" i="20" s="1"/>
  <c r="AB334" i="20"/>
  <c r="T355" i="20"/>
  <c r="V216" i="20"/>
  <c r="AB216" i="20" s="1"/>
  <c r="V370" i="20"/>
  <c r="AA236" i="20"/>
  <c r="AA310" i="20"/>
  <c r="AA344" i="20"/>
  <c r="AA300" i="20"/>
  <c r="AA334" i="20"/>
  <c r="AA257" i="20"/>
  <c r="AA324" i="20"/>
  <c r="H74" i="13"/>
  <c r="H59" i="13"/>
  <c r="H60" i="13"/>
  <c r="H58" i="13"/>
  <c r="J32" i="13"/>
  <c r="L32" i="13" s="1"/>
  <c r="H33" i="13"/>
  <c r="H27" i="13"/>
  <c r="H26" i="13"/>
  <c r="G33" i="13"/>
  <c r="G27" i="13"/>
  <c r="G26" i="13"/>
  <c r="R18" i="26" l="1"/>
  <c r="Q19" i="26"/>
  <c r="AA216" i="20"/>
  <c r="V374" i="20"/>
  <c r="V372" i="20"/>
  <c r="H24" i="13"/>
  <c r="C58" i="14"/>
  <c r="G61" i="14"/>
  <c r="C64" i="14"/>
  <c r="S18" i="26" l="1"/>
  <c r="R19" i="26"/>
  <c r="C61" i="14"/>
  <c r="C66" i="14" s="1"/>
  <c r="C76" i="14"/>
  <c r="C82" i="14" s="1"/>
  <c r="G45" i="14"/>
  <c r="C50" i="14" s="1"/>
  <c r="T18" i="26" l="1"/>
  <c r="S19" i="26"/>
  <c r="C46" i="14"/>
  <c r="C47" i="14" s="1"/>
  <c r="C52" i="14" s="1"/>
  <c r="H76" i="13"/>
  <c r="G76" i="13"/>
  <c r="C76" i="13"/>
  <c r="C207" i="13"/>
  <c r="C206" i="13"/>
  <c r="C202" i="13"/>
  <c r="C201" i="13"/>
  <c r="C200" i="13"/>
  <c r="C199" i="13"/>
  <c r="E24" i="14"/>
  <c r="F24" i="14" s="1"/>
  <c r="E22" i="14"/>
  <c r="F22" i="14" s="1"/>
  <c r="E21" i="14"/>
  <c r="F21" i="14" s="1"/>
  <c r="E20" i="14"/>
  <c r="F20" i="14" s="1"/>
  <c r="E19" i="14"/>
  <c r="F19" i="14" s="1"/>
  <c r="E17" i="14"/>
  <c r="E16" i="14"/>
  <c r="L346" i="13"/>
  <c r="L347" i="13"/>
  <c r="H321" i="13"/>
  <c r="H322" i="13"/>
  <c r="H323" i="13"/>
  <c r="H324" i="13"/>
  <c r="H325" i="13"/>
  <c r="H326" i="13"/>
  <c r="H327" i="13"/>
  <c r="H328" i="13"/>
  <c r="H329" i="13"/>
  <c r="H330" i="13"/>
  <c r="H331" i="13"/>
  <c r="H332" i="13"/>
  <c r="H333" i="13"/>
  <c r="H334" i="13"/>
  <c r="H335" i="13"/>
  <c r="H337" i="13"/>
  <c r="H338" i="13"/>
  <c r="H339" i="13"/>
  <c r="H340" i="13"/>
  <c r="H341" i="13"/>
  <c r="H342" i="13"/>
  <c r="H320" i="13"/>
  <c r="H229" i="13" s="1"/>
  <c r="E319" i="13"/>
  <c r="C13" i="21" s="1"/>
  <c r="C347" i="13"/>
  <c r="C346" i="13"/>
  <c r="C345" i="13"/>
  <c r="C344" i="13"/>
  <c r="C343" i="13"/>
  <c r="C342" i="13"/>
  <c r="C341" i="13"/>
  <c r="C340" i="13"/>
  <c r="C339" i="13"/>
  <c r="C338" i="13"/>
  <c r="C337" i="13"/>
  <c r="C335" i="13"/>
  <c r="C334" i="13"/>
  <c r="C333" i="13"/>
  <c r="C332" i="13"/>
  <c r="H231" i="13"/>
  <c r="H230" i="13"/>
  <c r="C231" i="13"/>
  <c r="G231" i="13"/>
  <c r="G229" i="13"/>
  <c r="G230" i="13"/>
  <c r="C331" i="13"/>
  <c r="C330" i="13"/>
  <c r="C329" i="13"/>
  <c r="C328" i="13"/>
  <c r="C327" i="13"/>
  <c r="C326" i="13"/>
  <c r="C325" i="13"/>
  <c r="C324" i="13"/>
  <c r="C323" i="13"/>
  <c r="C322" i="13"/>
  <c r="C321" i="13"/>
  <c r="C320" i="13"/>
  <c r="H299" i="13"/>
  <c r="H303" i="13"/>
  <c r="H304" i="13"/>
  <c r="H305" i="13"/>
  <c r="H306" i="13"/>
  <c r="H307" i="13"/>
  <c r="H308" i="13"/>
  <c r="H309" i="13"/>
  <c r="H302" i="13"/>
  <c r="H300" i="13"/>
  <c r="U18" i="26" l="1"/>
  <c r="U19" i="26" s="1"/>
  <c r="T19" i="26"/>
  <c r="F16" i="14"/>
  <c r="E26" i="14"/>
  <c r="E27" i="14"/>
  <c r="F17" i="14"/>
  <c r="C203" i="13"/>
  <c r="C349" i="13"/>
  <c r="D321" i="13" s="1"/>
  <c r="E321" i="13" s="1"/>
  <c r="J321" i="13" s="1"/>
  <c r="L321" i="13" s="1"/>
  <c r="G283" i="13"/>
  <c r="G284" i="13"/>
  <c r="G285" i="13"/>
  <c r="G286" i="13"/>
  <c r="G287" i="13"/>
  <c r="G288" i="13"/>
  <c r="G289" i="13"/>
  <c r="G290" i="13"/>
  <c r="G291" i="13"/>
  <c r="G292" i="13"/>
  <c r="G293" i="13"/>
  <c r="G294" i="13"/>
  <c r="G295" i="13"/>
  <c r="G296" i="13"/>
  <c r="G297" i="13"/>
  <c r="G298" i="13"/>
  <c r="G282" i="13"/>
  <c r="E281" i="13"/>
  <c r="C12" i="21" s="1"/>
  <c r="C309" i="13"/>
  <c r="C308" i="13"/>
  <c r="C307" i="13"/>
  <c r="C306" i="13"/>
  <c r="C305" i="13"/>
  <c r="C304" i="13"/>
  <c r="C303" i="13"/>
  <c r="C302" i="13"/>
  <c r="C301" i="13"/>
  <c r="C300" i="13"/>
  <c r="C299" i="13"/>
  <c r="C298" i="13"/>
  <c r="C297" i="13"/>
  <c r="C296" i="13"/>
  <c r="C295" i="13"/>
  <c r="C294" i="13"/>
  <c r="C293" i="13"/>
  <c r="C292" i="13"/>
  <c r="C291" i="13"/>
  <c r="C290" i="13"/>
  <c r="C289" i="13"/>
  <c r="C288" i="13"/>
  <c r="C287" i="13"/>
  <c r="C286" i="13"/>
  <c r="C285" i="13"/>
  <c r="C284" i="13"/>
  <c r="C283" i="13"/>
  <c r="C282" i="13"/>
  <c r="H265" i="13"/>
  <c r="H266" i="13"/>
  <c r="H267" i="13"/>
  <c r="H268" i="13"/>
  <c r="H269" i="13"/>
  <c r="H270" i="13"/>
  <c r="H271" i="13"/>
  <c r="H272" i="13"/>
  <c r="H264" i="13"/>
  <c r="G264" i="13"/>
  <c r="G265" i="13"/>
  <c r="G266" i="13"/>
  <c r="G267" i="13"/>
  <c r="G268" i="13"/>
  <c r="G269" i="13"/>
  <c r="G270" i="13"/>
  <c r="G271" i="13"/>
  <c r="C264" i="13"/>
  <c r="C271" i="13"/>
  <c r="C270" i="13"/>
  <c r="C269" i="13"/>
  <c r="C268" i="13"/>
  <c r="C267" i="13"/>
  <c r="C266" i="13"/>
  <c r="C265" i="13"/>
  <c r="H261" i="13"/>
  <c r="H260" i="13"/>
  <c r="H259" i="13"/>
  <c r="G260" i="13"/>
  <c r="G261" i="13"/>
  <c r="G259" i="13"/>
  <c r="E257" i="13"/>
  <c r="C11" i="21" s="1"/>
  <c r="C261" i="13"/>
  <c r="C260" i="13"/>
  <c r="C259" i="13"/>
  <c r="C247" i="13"/>
  <c r="C245" i="13"/>
  <c r="C242" i="13"/>
  <c r="C204" i="13" l="1"/>
  <c r="C209" i="13"/>
  <c r="C249" i="13"/>
  <c r="C248" i="13"/>
  <c r="C243" i="13"/>
  <c r="C205" i="13"/>
  <c r="D328" i="13"/>
  <c r="E328" i="13" s="1"/>
  <c r="J328" i="13" s="1"/>
  <c r="L328" i="13" s="1"/>
  <c r="D333" i="13"/>
  <c r="E333" i="13" s="1"/>
  <c r="J333" i="13" s="1"/>
  <c r="L333" i="13" s="1"/>
  <c r="D344" i="13"/>
  <c r="E344" i="13" s="1"/>
  <c r="J344" i="13" s="1"/>
  <c r="L344" i="13" s="1"/>
  <c r="D345" i="13"/>
  <c r="E345" i="13" s="1"/>
  <c r="J345" i="13" s="1"/>
  <c r="L345" i="13" s="1"/>
  <c r="D331" i="13"/>
  <c r="E331" i="13" s="1"/>
  <c r="J331" i="13" s="1"/>
  <c r="L331" i="13" s="1"/>
  <c r="D339" i="13"/>
  <c r="E339" i="13" s="1"/>
  <c r="J339" i="13" s="1"/>
  <c r="L339" i="13" s="1"/>
  <c r="D326" i="13"/>
  <c r="E326" i="13" s="1"/>
  <c r="J326" i="13" s="1"/>
  <c r="L326" i="13" s="1"/>
  <c r="D322" i="13"/>
  <c r="E322" i="13" s="1"/>
  <c r="J322" i="13" s="1"/>
  <c r="L322" i="13" s="1"/>
  <c r="D320" i="13"/>
  <c r="E320" i="13" s="1"/>
  <c r="J320" i="13" s="1"/>
  <c r="D343" i="13"/>
  <c r="E343" i="13" s="1"/>
  <c r="J343" i="13" s="1"/>
  <c r="L343" i="13" s="1"/>
  <c r="D327" i="13"/>
  <c r="E327" i="13" s="1"/>
  <c r="J327" i="13" s="1"/>
  <c r="L327" i="13" s="1"/>
  <c r="D342" i="13"/>
  <c r="E342" i="13" s="1"/>
  <c r="J342" i="13" s="1"/>
  <c r="L342" i="13" s="1"/>
  <c r="D330" i="13"/>
  <c r="E330" i="13" s="1"/>
  <c r="J330" i="13" s="1"/>
  <c r="L330" i="13" s="1"/>
  <c r="D337" i="13"/>
  <c r="E337" i="13" s="1"/>
  <c r="J337" i="13" s="1"/>
  <c r="L337" i="13" s="1"/>
  <c r="D329" i="13"/>
  <c r="E329" i="13" s="1"/>
  <c r="J329" i="13" s="1"/>
  <c r="L329" i="13" s="1"/>
  <c r="D324" i="13"/>
  <c r="E324" i="13" s="1"/>
  <c r="J324" i="13" s="1"/>
  <c r="L324" i="13" s="1"/>
  <c r="D323" i="13"/>
  <c r="E323" i="13" s="1"/>
  <c r="J323" i="13" s="1"/>
  <c r="L323" i="13" s="1"/>
  <c r="D335" i="13"/>
  <c r="E335" i="13" s="1"/>
  <c r="J335" i="13" s="1"/>
  <c r="L335" i="13" s="1"/>
  <c r="D346" i="13"/>
  <c r="E346" i="13" s="1"/>
  <c r="D341" i="13"/>
  <c r="E341" i="13" s="1"/>
  <c r="J341" i="13" s="1"/>
  <c r="L341" i="13" s="1"/>
  <c r="D340" i="13"/>
  <c r="E340" i="13" s="1"/>
  <c r="J340" i="13" s="1"/>
  <c r="L340" i="13" s="1"/>
  <c r="D334" i="13"/>
  <c r="E334" i="13" s="1"/>
  <c r="J334" i="13" s="1"/>
  <c r="L334" i="13" s="1"/>
  <c r="D347" i="13"/>
  <c r="E347" i="13" s="1"/>
  <c r="D338" i="13"/>
  <c r="E338" i="13" s="1"/>
  <c r="J338" i="13" s="1"/>
  <c r="L338" i="13" s="1"/>
  <c r="D325" i="13"/>
  <c r="E325" i="13" s="1"/>
  <c r="J325" i="13" s="1"/>
  <c r="L325" i="13" s="1"/>
  <c r="D332" i="13"/>
  <c r="E332" i="13" s="1"/>
  <c r="J332" i="13" s="1"/>
  <c r="L332" i="13" s="1"/>
  <c r="C311" i="13"/>
  <c r="D296" i="13" s="1"/>
  <c r="E296" i="13" s="1"/>
  <c r="J296" i="13" s="1"/>
  <c r="L296" i="13" s="1"/>
  <c r="C272" i="13"/>
  <c r="C262" i="13"/>
  <c r="E8" i="14"/>
  <c r="E7" i="14"/>
  <c r="C7" i="14"/>
  <c r="C8" i="14" s="1"/>
  <c r="G190" i="13"/>
  <c r="G191" i="13"/>
  <c r="G189" i="13"/>
  <c r="E188" i="13"/>
  <c r="C7" i="21" s="1"/>
  <c r="C192" i="13"/>
  <c r="D190" i="13" s="1"/>
  <c r="H189" i="13"/>
  <c r="H190" i="13"/>
  <c r="D200" i="13" l="1"/>
  <c r="E200" i="13" s="1"/>
  <c r="J200" i="13" s="1"/>
  <c r="L200" i="13" s="1"/>
  <c r="D199" i="13"/>
  <c r="E199" i="13" s="1"/>
  <c r="D201" i="13"/>
  <c r="E201" i="13" s="1"/>
  <c r="J201" i="13" s="1"/>
  <c r="L201" i="13" s="1"/>
  <c r="D207" i="13"/>
  <c r="E207" i="13" s="1"/>
  <c r="J207" i="13" s="1"/>
  <c r="L207" i="13" s="1"/>
  <c r="D206" i="13"/>
  <c r="E206" i="13" s="1"/>
  <c r="J206" i="13" s="1"/>
  <c r="L206" i="13" s="1"/>
  <c r="D202" i="13"/>
  <c r="E202" i="13" s="1"/>
  <c r="J202" i="13" s="1"/>
  <c r="L202" i="13" s="1"/>
  <c r="C251" i="13"/>
  <c r="D249" i="13" s="1"/>
  <c r="E249" i="13" s="1"/>
  <c r="J249" i="13" s="1"/>
  <c r="L249" i="13" s="1"/>
  <c r="E349" i="13"/>
  <c r="J349" i="13"/>
  <c r="L320" i="13"/>
  <c r="D291" i="13"/>
  <c r="E291" i="13" s="1"/>
  <c r="J291" i="13" s="1"/>
  <c r="L291" i="13" s="1"/>
  <c r="D302" i="13"/>
  <c r="E302" i="13" s="1"/>
  <c r="J302" i="13" s="1"/>
  <c r="L302" i="13" s="1"/>
  <c r="D286" i="13"/>
  <c r="E286" i="13" s="1"/>
  <c r="J286" i="13" s="1"/>
  <c r="L286" i="13" s="1"/>
  <c r="E190" i="13"/>
  <c r="J190" i="13" s="1"/>
  <c r="L190" i="13" s="1"/>
  <c r="D307" i="13"/>
  <c r="E307" i="13" s="1"/>
  <c r="J307" i="13" s="1"/>
  <c r="L307" i="13" s="1"/>
  <c r="D285" i="13"/>
  <c r="E285" i="13" s="1"/>
  <c r="J285" i="13" s="1"/>
  <c r="L285" i="13" s="1"/>
  <c r="D301" i="13"/>
  <c r="E301" i="13" s="1"/>
  <c r="J301" i="13" s="1"/>
  <c r="L301" i="13" s="1"/>
  <c r="D309" i="13"/>
  <c r="E309" i="13" s="1"/>
  <c r="J309" i="13" s="1"/>
  <c r="L309" i="13" s="1"/>
  <c r="D293" i="13"/>
  <c r="E293" i="13" s="1"/>
  <c r="J293" i="13" s="1"/>
  <c r="L293" i="13" s="1"/>
  <c r="D288" i="13"/>
  <c r="E288" i="13" s="1"/>
  <c r="J288" i="13" s="1"/>
  <c r="L288" i="13" s="1"/>
  <c r="D300" i="13"/>
  <c r="E300" i="13" s="1"/>
  <c r="J300" i="13" s="1"/>
  <c r="L300" i="13" s="1"/>
  <c r="D289" i="13"/>
  <c r="E289" i="13" s="1"/>
  <c r="J289" i="13" s="1"/>
  <c r="L289" i="13" s="1"/>
  <c r="D297" i="13"/>
  <c r="E297" i="13" s="1"/>
  <c r="J297" i="13" s="1"/>
  <c r="L297" i="13" s="1"/>
  <c r="D305" i="13"/>
  <c r="E305" i="13" s="1"/>
  <c r="J305" i="13" s="1"/>
  <c r="L305" i="13" s="1"/>
  <c r="D295" i="13"/>
  <c r="E295" i="13" s="1"/>
  <c r="J295" i="13" s="1"/>
  <c r="L295" i="13" s="1"/>
  <c r="D306" i="13"/>
  <c r="E306" i="13" s="1"/>
  <c r="J306" i="13" s="1"/>
  <c r="L306" i="13" s="1"/>
  <c r="D290" i="13"/>
  <c r="E290" i="13" s="1"/>
  <c r="J290" i="13" s="1"/>
  <c r="L290" i="13" s="1"/>
  <c r="D304" i="13"/>
  <c r="E304" i="13" s="1"/>
  <c r="J304" i="13" s="1"/>
  <c r="L304" i="13" s="1"/>
  <c r="D303" i="13"/>
  <c r="E303" i="13" s="1"/>
  <c r="J303" i="13" s="1"/>
  <c r="L303" i="13" s="1"/>
  <c r="D287" i="13"/>
  <c r="E287" i="13" s="1"/>
  <c r="J287" i="13" s="1"/>
  <c r="L287" i="13" s="1"/>
  <c r="D298" i="13"/>
  <c r="E298" i="13" s="1"/>
  <c r="J298" i="13" s="1"/>
  <c r="L298" i="13" s="1"/>
  <c r="D282" i="13"/>
  <c r="E282" i="13" s="1"/>
  <c r="D292" i="13"/>
  <c r="E292" i="13" s="1"/>
  <c r="J292" i="13" s="1"/>
  <c r="L292" i="13" s="1"/>
  <c r="D299" i="13"/>
  <c r="E299" i="13" s="1"/>
  <c r="J299" i="13" s="1"/>
  <c r="L299" i="13" s="1"/>
  <c r="D283" i="13"/>
  <c r="E283" i="13" s="1"/>
  <c r="J283" i="13" s="1"/>
  <c r="L283" i="13" s="1"/>
  <c r="D294" i="13"/>
  <c r="E294" i="13" s="1"/>
  <c r="J294" i="13" s="1"/>
  <c r="L294" i="13" s="1"/>
  <c r="D308" i="13"/>
  <c r="E308" i="13" s="1"/>
  <c r="J308" i="13" s="1"/>
  <c r="L308" i="13" s="1"/>
  <c r="D284" i="13"/>
  <c r="E284" i="13" s="1"/>
  <c r="J284" i="13" s="1"/>
  <c r="L284" i="13" s="1"/>
  <c r="C273" i="13"/>
  <c r="D272" i="13" s="1"/>
  <c r="E272" i="13" s="1"/>
  <c r="D189" i="13"/>
  <c r="E189" i="13" s="1"/>
  <c r="D191" i="13"/>
  <c r="E191" i="13" s="1"/>
  <c r="J191" i="13" s="1"/>
  <c r="L191" i="13" s="1"/>
  <c r="H155" i="13"/>
  <c r="H153" i="13"/>
  <c r="H150" i="13"/>
  <c r="H148" i="13"/>
  <c r="H140" i="13"/>
  <c r="H141" i="13"/>
  <c r="H139" i="13"/>
  <c r="H138" i="13"/>
  <c r="G155" i="13"/>
  <c r="G153" i="13"/>
  <c r="G150" i="13"/>
  <c r="G148" i="13"/>
  <c r="G147" i="13"/>
  <c r="G141" i="13"/>
  <c r="G140" i="13"/>
  <c r="G139" i="13"/>
  <c r="G138" i="13"/>
  <c r="H108" i="13"/>
  <c r="H113" i="13" s="1"/>
  <c r="H110" i="13"/>
  <c r="H114" i="13" s="1"/>
  <c r="H111" i="13"/>
  <c r="H107" i="13"/>
  <c r="H112" i="13" s="1"/>
  <c r="G111" i="13"/>
  <c r="G110" i="13"/>
  <c r="G108" i="13"/>
  <c r="G107" i="13"/>
  <c r="L349" i="13" l="1"/>
  <c r="D248" i="13"/>
  <c r="E248" i="13" s="1"/>
  <c r="J248" i="13" s="1"/>
  <c r="L248" i="13" s="1"/>
  <c r="J199" i="13"/>
  <c r="E209" i="13"/>
  <c r="D245" i="13"/>
  <c r="E245" i="13" s="1"/>
  <c r="J245" i="13" s="1"/>
  <c r="L245" i="13" s="1"/>
  <c r="D242" i="13"/>
  <c r="E242" i="13" s="1"/>
  <c r="J242" i="13" s="1"/>
  <c r="D243" i="13"/>
  <c r="E243" i="13" s="1"/>
  <c r="J243" i="13" s="1"/>
  <c r="L243" i="13" s="1"/>
  <c r="H186" i="13"/>
  <c r="H119" i="13" s="1"/>
  <c r="H115" i="13"/>
  <c r="H116" i="13" s="1"/>
  <c r="H117" i="13" s="1"/>
  <c r="H118" i="13" s="1"/>
  <c r="H146" i="13"/>
  <c r="H142" i="13"/>
  <c r="H145" i="13"/>
  <c r="H154" i="13"/>
  <c r="H144" i="13"/>
  <c r="H143" i="13"/>
  <c r="J282" i="13"/>
  <c r="E311" i="13"/>
  <c r="J272" i="13"/>
  <c r="L272" i="13" s="1"/>
  <c r="D261" i="13"/>
  <c r="E261" i="13" s="1"/>
  <c r="J261" i="13" s="1"/>
  <c r="L261" i="13" s="1"/>
  <c r="D269" i="13"/>
  <c r="E269" i="13" s="1"/>
  <c r="J269" i="13" s="1"/>
  <c r="L269" i="13" s="1"/>
  <c r="D265" i="13"/>
  <c r="E265" i="13" s="1"/>
  <c r="J265" i="13" s="1"/>
  <c r="L265" i="13" s="1"/>
  <c r="D266" i="13"/>
  <c r="E266" i="13" s="1"/>
  <c r="J266" i="13" s="1"/>
  <c r="L266" i="13" s="1"/>
  <c r="D267" i="13"/>
  <c r="E267" i="13" s="1"/>
  <c r="J267" i="13" s="1"/>
  <c r="L267" i="13" s="1"/>
  <c r="D268" i="13"/>
  <c r="E268" i="13" s="1"/>
  <c r="J268" i="13" s="1"/>
  <c r="L268" i="13" s="1"/>
  <c r="D270" i="13"/>
  <c r="E270" i="13" s="1"/>
  <c r="J270" i="13" s="1"/>
  <c r="L270" i="13" s="1"/>
  <c r="D271" i="13"/>
  <c r="E271" i="13" s="1"/>
  <c r="J271" i="13" s="1"/>
  <c r="L271" i="13" s="1"/>
  <c r="D264" i="13"/>
  <c r="E264" i="13" s="1"/>
  <c r="J264" i="13" s="1"/>
  <c r="L264" i="13" s="1"/>
  <c r="D259" i="13"/>
  <c r="E259" i="13" s="1"/>
  <c r="D260" i="13"/>
  <c r="E260" i="13" s="1"/>
  <c r="J260" i="13" s="1"/>
  <c r="L260" i="13" s="1"/>
  <c r="E192" i="13"/>
  <c r="J189" i="13"/>
  <c r="H96" i="13"/>
  <c r="H101" i="13" s="1"/>
  <c r="H97" i="13"/>
  <c r="H102" i="13" s="1"/>
  <c r="H95" i="13"/>
  <c r="H94" i="13"/>
  <c r="H93" i="13"/>
  <c r="H100" i="13" s="1"/>
  <c r="G98" i="13"/>
  <c r="G96" i="13"/>
  <c r="G97" i="13"/>
  <c r="G95" i="13"/>
  <c r="G94" i="13"/>
  <c r="G93" i="13"/>
  <c r="E89" i="13"/>
  <c r="C6" i="21" s="1"/>
  <c r="C155" i="13"/>
  <c r="C154" i="13"/>
  <c r="C153" i="13"/>
  <c r="C152" i="13"/>
  <c r="C151" i="13"/>
  <c r="C150" i="13"/>
  <c r="C149" i="13"/>
  <c r="C147" i="13"/>
  <c r="C146" i="13"/>
  <c r="C145" i="13"/>
  <c r="C144" i="13"/>
  <c r="C143" i="13"/>
  <c r="C142" i="13"/>
  <c r="C141" i="13"/>
  <c r="C140" i="13"/>
  <c r="C139" i="13"/>
  <c r="C138" i="13"/>
  <c r="C136" i="13"/>
  <c r="C135" i="13"/>
  <c r="C134" i="13"/>
  <c r="C133" i="13"/>
  <c r="C132" i="13"/>
  <c r="C131" i="13"/>
  <c r="C130" i="13"/>
  <c r="C129" i="13"/>
  <c r="C128" i="13"/>
  <c r="C127" i="13"/>
  <c r="C126" i="13"/>
  <c r="C125" i="13"/>
  <c r="C124" i="13"/>
  <c r="C123" i="13"/>
  <c r="C122" i="13"/>
  <c r="C121" i="13"/>
  <c r="C119" i="13"/>
  <c r="C186" i="13"/>
  <c r="C118" i="13"/>
  <c r="C117" i="13"/>
  <c r="C116" i="13"/>
  <c r="C115" i="13"/>
  <c r="C114" i="13"/>
  <c r="C113" i="13"/>
  <c r="C112" i="13"/>
  <c r="C111" i="13"/>
  <c r="C110" i="13"/>
  <c r="C109" i="13"/>
  <c r="C108" i="13"/>
  <c r="C107" i="13"/>
  <c r="C105" i="13"/>
  <c r="C104" i="13"/>
  <c r="C103" i="13"/>
  <c r="C102" i="13"/>
  <c r="C101" i="13"/>
  <c r="C100" i="13"/>
  <c r="C99" i="13"/>
  <c r="C98" i="13"/>
  <c r="C97" i="13"/>
  <c r="C96" i="13"/>
  <c r="C94" i="13"/>
  <c r="C93" i="13"/>
  <c r="H70" i="13"/>
  <c r="H71" i="13"/>
  <c r="H72" i="13"/>
  <c r="H73" i="13"/>
  <c r="H69" i="13"/>
  <c r="G70" i="13"/>
  <c r="G71" i="13"/>
  <c r="G72" i="13"/>
  <c r="G73" i="13"/>
  <c r="G69" i="13"/>
  <c r="G74" i="13"/>
  <c r="C71" i="13"/>
  <c r="C74" i="13"/>
  <c r="C73" i="13"/>
  <c r="C72" i="13"/>
  <c r="C70" i="13"/>
  <c r="C69" i="13"/>
  <c r="G66" i="13"/>
  <c r="H53" i="13"/>
  <c r="H54" i="13"/>
  <c r="H55" i="13"/>
  <c r="H56" i="13"/>
  <c r="H57" i="13"/>
  <c r="H52" i="13"/>
  <c r="G52" i="13"/>
  <c r="G54" i="13"/>
  <c r="G55" i="13"/>
  <c r="G56" i="13"/>
  <c r="G57" i="13"/>
  <c r="G53" i="13"/>
  <c r="E46" i="13"/>
  <c r="C5" i="21" s="1"/>
  <c r="C66" i="13"/>
  <c r="C65" i="13"/>
  <c r="C64" i="13"/>
  <c r="C63" i="13"/>
  <c r="C62" i="13"/>
  <c r="C61" i="13"/>
  <c r="C60" i="13"/>
  <c r="C59" i="13"/>
  <c r="C58" i="13"/>
  <c r="C57" i="13"/>
  <c r="C56" i="13"/>
  <c r="C55" i="13"/>
  <c r="C54" i="13"/>
  <c r="C53" i="13"/>
  <c r="C52" i="13"/>
  <c r="C51" i="13"/>
  <c r="G23" i="13"/>
  <c r="G24" i="13"/>
  <c r="G22" i="13"/>
  <c r="H21" i="13"/>
  <c r="H20" i="13"/>
  <c r="G21" i="13"/>
  <c r="G20" i="13"/>
  <c r="H11" i="13"/>
  <c r="H12" i="13"/>
  <c r="H13" i="13"/>
  <c r="H14" i="13"/>
  <c r="H15" i="13"/>
  <c r="H16" i="13"/>
  <c r="H17" i="13"/>
  <c r="H10" i="13"/>
  <c r="G11" i="13"/>
  <c r="G12" i="13"/>
  <c r="G13" i="13"/>
  <c r="G14" i="13"/>
  <c r="G15" i="13"/>
  <c r="G16" i="13"/>
  <c r="G17" i="13"/>
  <c r="G10" i="13"/>
  <c r="E6" i="13"/>
  <c r="C4" i="21" s="1"/>
  <c r="C10" i="13"/>
  <c r="C11" i="13"/>
  <c r="C12" i="13"/>
  <c r="C13" i="13"/>
  <c r="C14" i="13"/>
  <c r="C15" i="13"/>
  <c r="C16" i="13"/>
  <c r="C17" i="13"/>
  <c r="C18" i="13"/>
  <c r="C19" i="13"/>
  <c r="C20" i="13"/>
  <c r="C21" i="13"/>
  <c r="C22" i="13"/>
  <c r="C23" i="13"/>
  <c r="C24" i="13"/>
  <c r="C25" i="13"/>
  <c r="C26" i="13"/>
  <c r="C27" i="13"/>
  <c r="C28" i="13"/>
  <c r="C29" i="13"/>
  <c r="C30" i="13"/>
  <c r="C31" i="13"/>
  <c r="C33" i="13"/>
  <c r="G225" i="13"/>
  <c r="H222" i="13"/>
  <c r="H225" i="13" s="1"/>
  <c r="H221" i="13"/>
  <c r="G222" i="13"/>
  <c r="G221" i="13"/>
  <c r="H218" i="13"/>
  <c r="H226" i="13" s="1"/>
  <c r="G218" i="13"/>
  <c r="G217" i="13"/>
  <c r="H217" i="13"/>
  <c r="H220" i="13" s="1"/>
  <c r="E215" i="13"/>
  <c r="C9" i="21" s="1"/>
  <c r="C230" i="13"/>
  <c r="C229" i="13"/>
  <c r="C217" i="13"/>
  <c r="C218" i="13"/>
  <c r="C220" i="13"/>
  <c r="C221" i="13"/>
  <c r="C222" i="13"/>
  <c r="C223" i="13"/>
  <c r="C224" i="13"/>
  <c r="C225" i="13"/>
  <c r="C226" i="13"/>
  <c r="C227" i="13"/>
  <c r="D13" i="21" l="1"/>
  <c r="C14" i="21"/>
  <c r="H31" i="13"/>
  <c r="H28" i="13"/>
  <c r="H29" i="13"/>
  <c r="H30" i="13"/>
  <c r="L242" i="13"/>
  <c r="J251" i="13"/>
  <c r="J209" i="13"/>
  <c r="L199" i="13"/>
  <c r="E251" i="13"/>
  <c r="C77" i="13"/>
  <c r="D76" i="13" s="1"/>
  <c r="E76" i="13" s="1"/>
  <c r="J76" i="13" s="1"/>
  <c r="L76" i="13" s="1"/>
  <c r="C232" i="13"/>
  <c r="J311" i="13"/>
  <c r="L282" i="13"/>
  <c r="J259" i="13"/>
  <c r="E262" i="13"/>
  <c r="E273" i="13" s="1"/>
  <c r="J192" i="13"/>
  <c r="L189" i="13"/>
  <c r="C157" i="13"/>
  <c r="C35" i="13"/>
  <c r="F38" i="9"/>
  <c r="F19" i="9"/>
  <c r="F18" i="9"/>
  <c r="F36" i="9"/>
  <c r="F14" i="9"/>
  <c r="M4" i="9"/>
  <c r="L192" i="13" l="1"/>
  <c r="L311" i="13"/>
  <c r="L209" i="13"/>
  <c r="L251" i="13"/>
  <c r="D70" i="13"/>
  <c r="E70" i="13" s="1"/>
  <c r="J70" i="13" s="1"/>
  <c r="L70" i="13" s="1"/>
  <c r="D230" i="13"/>
  <c r="E230" i="13" s="1"/>
  <c r="J230" i="13" s="1"/>
  <c r="L230" i="13" s="1"/>
  <c r="D231" i="13"/>
  <c r="E231" i="13" s="1"/>
  <c r="J231" i="13" s="1"/>
  <c r="L231" i="13" s="1"/>
  <c r="J262" i="13"/>
  <c r="J273" i="13" s="1"/>
  <c r="L259" i="13"/>
  <c r="D140" i="13"/>
  <c r="E140" i="13" s="1"/>
  <c r="J140" i="13" s="1"/>
  <c r="L140" i="13" s="1"/>
  <c r="D147" i="13"/>
  <c r="E147" i="13" s="1"/>
  <c r="J147" i="13" s="1"/>
  <c r="L147" i="13" s="1"/>
  <c r="D97" i="13"/>
  <c r="E97" i="13" s="1"/>
  <c r="J97" i="13" s="1"/>
  <c r="L97" i="13" s="1"/>
  <c r="D103" i="13"/>
  <c r="E103" i="13" s="1"/>
  <c r="J103" i="13" s="1"/>
  <c r="L103" i="13" s="1"/>
  <c r="D149" i="13"/>
  <c r="E149" i="13" s="1"/>
  <c r="D155" i="13"/>
  <c r="E155" i="13" s="1"/>
  <c r="J155" i="13" s="1"/>
  <c r="L155" i="13" s="1"/>
  <c r="D94" i="13"/>
  <c r="E94" i="13" s="1"/>
  <c r="J94" i="13" s="1"/>
  <c r="L94" i="13" s="1"/>
  <c r="D100" i="13"/>
  <c r="E100" i="13" s="1"/>
  <c r="J100" i="13" s="1"/>
  <c r="L100" i="13" s="1"/>
  <c r="D114" i="13"/>
  <c r="E114" i="13" s="1"/>
  <c r="J114" i="13" s="1"/>
  <c r="L114" i="13" s="1"/>
  <c r="D125" i="13"/>
  <c r="E125" i="13" s="1"/>
  <c r="J125" i="13" s="1"/>
  <c r="L125" i="13" s="1"/>
  <c r="D141" i="13"/>
  <c r="E141" i="13" s="1"/>
  <c r="J141" i="13" s="1"/>
  <c r="L141" i="13" s="1"/>
  <c r="D99" i="13"/>
  <c r="E99" i="13" s="1"/>
  <c r="J99" i="13" s="1"/>
  <c r="L99" i="13" s="1"/>
  <c r="D105" i="13"/>
  <c r="E105" i="13" s="1"/>
  <c r="J105" i="13" s="1"/>
  <c r="L105" i="13" s="1"/>
  <c r="D139" i="13"/>
  <c r="E139" i="13" s="1"/>
  <c r="J139" i="13" s="1"/>
  <c r="L139" i="13" s="1"/>
  <c r="D145" i="13"/>
  <c r="E145" i="13" s="1"/>
  <c r="J145" i="13" s="1"/>
  <c r="L145" i="13" s="1"/>
  <c r="D152" i="13"/>
  <c r="E152" i="13" s="1"/>
  <c r="J152" i="13" s="1"/>
  <c r="L152" i="13" s="1"/>
  <c r="D98" i="13"/>
  <c r="E98" i="13" s="1"/>
  <c r="J98" i="13" s="1"/>
  <c r="L98" i="13" s="1"/>
  <c r="D110" i="13"/>
  <c r="E110" i="13" s="1"/>
  <c r="J110" i="13" s="1"/>
  <c r="L110" i="13" s="1"/>
  <c r="D118" i="13"/>
  <c r="E118" i="13" s="1"/>
  <c r="J118" i="13" s="1"/>
  <c r="L118" i="13" s="1"/>
  <c r="D121" i="13"/>
  <c r="E121" i="13" s="1"/>
  <c r="J121" i="13" s="1"/>
  <c r="L121" i="13" s="1"/>
  <c r="D146" i="13"/>
  <c r="E146" i="13" s="1"/>
  <c r="J146" i="13" s="1"/>
  <c r="L146" i="13" s="1"/>
  <c r="D129" i="13"/>
  <c r="E129" i="13" s="1"/>
  <c r="J129" i="13" s="1"/>
  <c r="L129" i="13" s="1"/>
  <c r="D93" i="13"/>
  <c r="E93" i="13" s="1"/>
  <c r="D133" i="13"/>
  <c r="E133" i="13" s="1"/>
  <c r="J133" i="13" s="1"/>
  <c r="L133" i="13" s="1"/>
  <c r="D150" i="13"/>
  <c r="E150" i="13" s="1"/>
  <c r="J150" i="13" s="1"/>
  <c r="L150" i="13" s="1"/>
  <c r="D104" i="13"/>
  <c r="E104" i="13" s="1"/>
  <c r="J104" i="13" s="1"/>
  <c r="L104" i="13" s="1"/>
  <c r="D95" i="13"/>
  <c r="E95" i="13" s="1"/>
  <c r="J95" i="13" s="1"/>
  <c r="L95" i="13" s="1"/>
  <c r="D107" i="13"/>
  <c r="E107" i="13" s="1"/>
  <c r="J107" i="13" s="1"/>
  <c r="L107" i="13" s="1"/>
  <c r="D128" i="13"/>
  <c r="E128" i="13" s="1"/>
  <c r="J128" i="13" s="1"/>
  <c r="L128" i="13" s="1"/>
  <c r="D127" i="13"/>
  <c r="E127" i="13" s="1"/>
  <c r="J127" i="13" s="1"/>
  <c r="L127" i="13" s="1"/>
  <c r="D122" i="13"/>
  <c r="E122" i="13" s="1"/>
  <c r="J122" i="13" s="1"/>
  <c r="L122" i="13" s="1"/>
  <c r="D154" i="13"/>
  <c r="E154" i="13" s="1"/>
  <c r="J154" i="13" s="1"/>
  <c r="L154" i="13" s="1"/>
  <c r="D102" i="13"/>
  <c r="E102" i="13" s="1"/>
  <c r="J102" i="13" s="1"/>
  <c r="L102" i="13" s="1"/>
  <c r="D131" i="13"/>
  <c r="E131" i="13" s="1"/>
  <c r="J131" i="13" s="1"/>
  <c r="L131" i="13" s="1"/>
  <c r="D124" i="13"/>
  <c r="E124" i="13" s="1"/>
  <c r="J124" i="13" s="1"/>
  <c r="L124" i="13" s="1"/>
  <c r="D151" i="13"/>
  <c r="E151" i="13" s="1"/>
  <c r="J151" i="13" s="1"/>
  <c r="L151" i="13" s="1"/>
  <c r="D113" i="13"/>
  <c r="E113" i="13" s="1"/>
  <c r="J113" i="13" s="1"/>
  <c r="L113" i="13" s="1"/>
  <c r="D108" i="13"/>
  <c r="E108" i="13" s="1"/>
  <c r="J108" i="13" s="1"/>
  <c r="L108" i="13" s="1"/>
  <c r="D123" i="13"/>
  <c r="E123" i="13" s="1"/>
  <c r="J123" i="13" s="1"/>
  <c r="L123" i="13" s="1"/>
  <c r="D148" i="13"/>
  <c r="E148" i="13" s="1"/>
  <c r="J148" i="13" s="1"/>
  <c r="L148" i="13" s="1"/>
  <c r="D116" i="13"/>
  <c r="E116" i="13" s="1"/>
  <c r="J116" i="13" s="1"/>
  <c r="L116" i="13" s="1"/>
  <c r="D111" i="13"/>
  <c r="E111" i="13" s="1"/>
  <c r="J111" i="13" s="1"/>
  <c r="L111" i="13" s="1"/>
  <c r="D134" i="13"/>
  <c r="E134" i="13" s="1"/>
  <c r="J134" i="13" s="1"/>
  <c r="L134" i="13" s="1"/>
  <c r="D142" i="13"/>
  <c r="E142" i="13" s="1"/>
  <c r="J142" i="13" s="1"/>
  <c r="L142" i="13" s="1"/>
  <c r="D138" i="13"/>
  <c r="E138" i="13" s="1"/>
  <c r="J138" i="13" s="1"/>
  <c r="L138" i="13" s="1"/>
  <c r="D136" i="13"/>
  <c r="E136" i="13" s="1"/>
  <c r="J136" i="13" s="1"/>
  <c r="L136" i="13" s="1"/>
  <c r="D130" i="13"/>
  <c r="E130" i="13" s="1"/>
  <c r="J130" i="13" s="1"/>
  <c r="L130" i="13" s="1"/>
  <c r="D117" i="13"/>
  <c r="E117" i="13" s="1"/>
  <c r="J117" i="13" s="1"/>
  <c r="L117" i="13" s="1"/>
  <c r="D119" i="13"/>
  <c r="E119" i="13" s="1"/>
  <c r="J119" i="13" s="1"/>
  <c r="L119" i="13" s="1"/>
  <c r="D186" i="13"/>
  <c r="E186" i="13" s="1"/>
  <c r="J186" i="13" s="1"/>
  <c r="L186" i="13" s="1"/>
  <c r="D144" i="13"/>
  <c r="E144" i="13" s="1"/>
  <c r="J144" i="13" s="1"/>
  <c r="L144" i="13" s="1"/>
  <c r="D153" i="13"/>
  <c r="E153" i="13" s="1"/>
  <c r="J153" i="13" s="1"/>
  <c r="L153" i="13" s="1"/>
  <c r="D143" i="13"/>
  <c r="E143" i="13" s="1"/>
  <c r="J143" i="13" s="1"/>
  <c r="L143" i="13" s="1"/>
  <c r="D109" i="13"/>
  <c r="E109" i="13" s="1"/>
  <c r="D96" i="13"/>
  <c r="E96" i="13" s="1"/>
  <c r="J96" i="13" s="1"/>
  <c r="L96" i="13" s="1"/>
  <c r="D101" i="13"/>
  <c r="E101" i="13" s="1"/>
  <c r="J101" i="13" s="1"/>
  <c r="L101" i="13" s="1"/>
  <c r="D115" i="13"/>
  <c r="E115" i="13" s="1"/>
  <c r="J115" i="13" s="1"/>
  <c r="L115" i="13" s="1"/>
  <c r="D132" i="13"/>
  <c r="E132" i="13" s="1"/>
  <c r="J132" i="13" s="1"/>
  <c r="L132" i="13" s="1"/>
  <c r="D112" i="13"/>
  <c r="E112" i="13" s="1"/>
  <c r="J112" i="13" s="1"/>
  <c r="L112" i="13" s="1"/>
  <c r="D135" i="13"/>
  <c r="E135" i="13" s="1"/>
  <c r="J135" i="13" s="1"/>
  <c r="L135" i="13" s="1"/>
  <c r="D126" i="13"/>
  <c r="E126" i="13" s="1"/>
  <c r="J126" i="13" s="1"/>
  <c r="L126" i="13" s="1"/>
  <c r="D74" i="13"/>
  <c r="E74" i="13" s="1"/>
  <c r="J74" i="13" s="1"/>
  <c r="L74" i="13" s="1"/>
  <c r="D66" i="13"/>
  <c r="E66" i="13" s="1"/>
  <c r="J66" i="13" s="1"/>
  <c r="L66" i="13" s="1"/>
  <c r="D71" i="13"/>
  <c r="E71" i="13" s="1"/>
  <c r="J71" i="13" s="1"/>
  <c r="L71" i="13" s="1"/>
  <c r="D72" i="13"/>
  <c r="E72" i="13" s="1"/>
  <c r="J72" i="13" s="1"/>
  <c r="L72" i="13" s="1"/>
  <c r="D69" i="13"/>
  <c r="E69" i="13" s="1"/>
  <c r="J69" i="13" s="1"/>
  <c r="L69" i="13" s="1"/>
  <c r="D73" i="13"/>
  <c r="E73" i="13" s="1"/>
  <c r="J73" i="13" s="1"/>
  <c r="L73" i="13" s="1"/>
  <c r="D55" i="13"/>
  <c r="E55" i="13" s="1"/>
  <c r="J55" i="13" s="1"/>
  <c r="L55" i="13" s="1"/>
  <c r="D77" i="13"/>
  <c r="D51" i="13"/>
  <c r="E51" i="13" s="1"/>
  <c r="D53" i="13"/>
  <c r="E53" i="13" s="1"/>
  <c r="J53" i="13" s="1"/>
  <c r="L53" i="13" s="1"/>
  <c r="D57" i="13"/>
  <c r="E57" i="13" s="1"/>
  <c r="J57" i="13" s="1"/>
  <c r="L57" i="13" s="1"/>
  <c r="D61" i="13"/>
  <c r="E61" i="13" s="1"/>
  <c r="J61" i="13" s="1"/>
  <c r="L61" i="13" s="1"/>
  <c r="D65" i="13"/>
  <c r="E65" i="13" s="1"/>
  <c r="J65" i="13" s="1"/>
  <c r="L65" i="13" s="1"/>
  <c r="D64" i="13"/>
  <c r="E64" i="13" s="1"/>
  <c r="J64" i="13" s="1"/>
  <c r="L64" i="13" s="1"/>
  <c r="D52" i="13"/>
  <c r="E52" i="13" s="1"/>
  <c r="J52" i="13" s="1"/>
  <c r="L52" i="13" s="1"/>
  <c r="D62" i="13"/>
  <c r="E62" i="13" s="1"/>
  <c r="J62" i="13" s="1"/>
  <c r="L62" i="13" s="1"/>
  <c r="D60" i="13"/>
  <c r="E60" i="13" s="1"/>
  <c r="J60" i="13" s="1"/>
  <c r="L60" i="13" s="1"/>
  <c r="D63" i="13"/>
  <c r="E63" i="13" s="1"/>
  <c r="J63" i="13" s="1"/>
  <c r="L63" i="13" s="1"/>
  <c r="D58" i="13"/>
  <c r="E58" i="13" s="1"/>
  <c r="J58" i="13" s="1"/>
  <c r="L58" i="13" s="1"/>
  <c r="D56" i="13"/>
  <c r="E56" i="13" s="1"/>
  <c r="J56" i="13" s="1"/>
  <c r="L56" i="13" s="1"/>
  <c r="D59" i="13"/>
  <c r="E59" i="13" s="1"/>
  <c r="J59" i="13" s="1"/>
  <c r="L59" i="13" s="1"/>
  <c r="D54" i="13"/>
  <c r="E54" i="13" s="1"/>
  <c r="J54" i="13" s="1"/>
  <c r="L54" i="13" s="1"/>
  <c r="D33" i="13"/>
  <c r="E33" i="13" s="1"/>
  <c r="J33" i="13" s="1"/>
  <c r="L33" i="13" s="1"/>
  <c r="D13" i="13"/>
  <c r="E13" i="13" s="1"/>
  <c r="J13" i="13" s="1"/>
  <c r="L13" i="13" s="1"/>
  <c r="D29" i="13"/>
  <c r="E29" i="13" s="1"/>
  <c r="J29" i="13" s="1"/>
  <c r="L29" i="13" s="1"/>
  <c r="D27" i="13"/>
  <c r="E27" i="13" s="1"/>
  <c r="J27" i="13" s="1"/>
  <c r="L27" i="13" s="1"/>
  <c r="D16" i="13"/>
  <c r="E16" i="13" s="1"/>
  <c r="J16" i="13" s="1"/>
  <c r="L16" i="13" s="1"/>
  <c r="D15" i="13"/>
  <c r="E15" i="13" s="1"/>
  <c r="J15" i="13" s="1"/>
  <c r="L15" i="13" s="1"/>
  <c r="D31" i="13"/>
  <c r="E31" i="13" s="1"/>
  <c r="J31" i="13" s="1"/>
  <c r="L31" i="13" s="1"/>
  <c r="D24" i="13"/>
  <c r="E24" i="13" s="1"/>
  <c r="J24" i="13" s="1"/>
  <c r="L24" i="13" s="1"/>
  <c r="D19" i="13"/>
  <c r="E19" i="13" s="1"/>
  <c r="J19" i="13" s="1"/>
  <c r="L19" i="13" s="1"/>
  <c r="D26" i="13"/>
  <c r="E26" i="13" s="1"/>
  <c r="J26" i="13" s="1"/>
  <c r="L26" i="13" s="1"/>
  <c r="D20" i="13"/>
  <c r="E20" i="13" s="1"/>
  <c r="J20" i="13" s="1"/>
  <c r="L20" i="13" s="1"/>
  <c r="D25" i="13"/>
  <c r="E25" i="13" s="1"/>
  <c r="J25" i="13" s="1"/>
  <c r="L25" i="13" s="1"/>
  <c r="D22" i="13"/>
  <c r="E22" i="13" s="1"/>
  <c r="J22" i="13" s="1"/>
  <c r="L22" i="13" s="1"/>
  <c r="D17" i="13"/>
  <c r="E17" i="13" s="1"/>
  <c r="J17" i="13" s="1"/>
  <c r="L17" i="13" s="1"/>
  <c r="D10" i="13"/>
  <c r="E10" i="13" s="1"/>
  <c r="J10" i="13" s="1"/>
  <c r="D23" i="13"/>
  <c r="E23" i="13" s="1"/>
  <c r="J23" i="13" s="1"/>
  <c r="L23" i="13" s="1"/>
  <c r="D18" i="13"/>
  <c r="E18" i="13" s="1"/>
  <c r="J18" i="13" s="1"/>
  <c r="L18" i="13" s="1"/>
  <c r="D12" i="13"/>
  <c r="E12" i="13" s="1"/>
  <c r="J12" i="13" s="1"/>
  <c r="L12" i="13" s="1"/>
  <c r="D28" i="13"/>
  <c r="E28" i="13" s="1"/>
  <c r="J28" i="13" s="1"/>
  <c r="L28" i="13" s="1"/>
  <c r="D21" i="13"/>
  <c r="E21" i="13" s="1"/>
  <c r="J21" i="13" s="1"/>
  <c r="L21" i="13" s="1"/>
  <c r="D11" i="13"/>
  <c r="E11" i="13" s="1"/>
  <c r="J11" i="13" s="1"/>
  <c r="L11" i="13" s="1"/>
  <c r="D14" i="13"/>
  <c r="E14" i="13" s="1"/>
  <c r="J14" i="13" s="1"/>
  <c r="L14" i="13" s="1"/>
  <c r="D30" i="13"/>
  <c r="E30" i="13" s="1"/>
  <c r="J30" i="13" s="1"/>
  <c r="L30" i="13" s="1"/>
  <c r="D227" i="13"/>
  <c r="E227" i="13" s="1"/>
  <c r="J227" i="13" s="1"/>
  <c r="L227" i="13" s="1"/>
  <c r="D222" i="13"/>
  <c r="E222" i="13" s="1"/>
  <c r="J222" i="13" s="1"/>
  <c r="L222" i="13" s="1"/>
  <c r="D229" i="13"/>
  <c r="E229" i="13" s="1"/>
  <c r="J229" i="13" s="1"/>
  <c r="L229" i="13" s="1"/>
  <c r="D223" i="13"/>
  <c r="E223" i="13" s="1"/>
  <c r="J223" i="13" s="1"/>
  <c r="L223" i="13" s="1"/>
  <c r="D220" i="13"/>
  <c r="E220" i="13" s="1"/>
  <c r="J220" i="13" s="1"/>
  <c r="L220" i="13" s="1"/>
  <c r="D225" i="13"/>
  <c r="E225" i="13" s="1"/>
  <c r="J225" i="13" s="1"/>
  <c r="L225" i="13" s="1"/>
  <c r="D224" i="13"/>
  <c r="E224" i="13" s="1"/>
  <c r="J224" i="13" s="1"/>
  <c r="L224" i="13" s="1"/>
  <c r="D218" i="13"/>
  <c r="E218" i="13" s="1"/>
  <c r="J218" i="13" s="1"/>
  <c r="L218" i="13" s="1"/>
  <c r="D217" i="13"/>
  <c r="E217" i="13" s="1"/>
  <c r="J217" i="13" s="1"/>
  <c r="L217" i="13" s="1"/>
  <c r="D221" i="13"/>
  <c r="E221" i="13" s="1"/>
  <c r="J221" i="13" s="1"/>
  <c r="L221" i="13" s="1"/>
  <c r="D226" i="13"/>
  <c r="E226" i="13" s="1"/>
  <c r="J226" i="13" s="1"/>
  <c r="L226" i="13" s="1"/>
  <c r="G89" i="9"/>
  <c r="H42" i="9" s="1"/>
  <c r="G88" i="9"/>
  <c r="G87" i="9"/>
  <c r="H35" i="9" s="1"/>
  <c r="G85" i="9"/>
  <c r="H62" i="9" s="1"/>
  <c r="G84" i="9"/>
  <c r="H12" i="9" s="1"/>
  <c r="I112" i="18" l="1"/>
  <c r="I113" i="18" s="1"/>
  <c r="D12" i="21"/>
  <c r="D7" i="21"/>
  <c r="D10" i="21"/>
  <c r="D8" i="21"/>
  <c r="I87" i="18"/>
  <c r="I88" i="18" s="1"/>
  <c r="I184" i="18"/>
  <c r="I185" i="18" s="1"/>
  <c r="I148" i="18"/>
  <c r="I149" i="18" s="1"/>
  <c r="J149" i="13"/>
  <c r="L149" i="13" s="1"/>
  <c r="L77" i="13"/>
  <c r="L10" i="13"/>
  <c r="J35" i="13"/>
  <c r="L262" i="13"/>
  <c r="E157" i="13"/>
  <c r="J93" i="13"/>
  <c r="G83" i="9"/>
  <c r="H9" i="9" s="1"/>
  <c r="G81" i="9"/>
  <c r="D5" i="21" l="1"/>
  <c r="L273" i="13"/>
  <c r="L35" i="13"/>
  <c r="I41" i="18"/>
  <c r="I42" i="18" s="1"/>
  <c r="J157" i="13"/>
  <c r="L93" i="13"/>
  <c r="L232" i="13"/>
  <c r="J232" i="13"/>
  <c r="G92" i="9"/>
  <c r="D4" i="21" l="1"/>
  <c r="I171" i="18"/>
  <c r="I172" i="18" s="1"/>
  <c r="D11" i="21"/>
  <c r="L157" i="13"/>
  <c r="I20" i="18"/>
  <c r="D9" i="21"/>
  <c r="I129" i="18"/>
  <c r="I130" i="18" s="1"/>
  <c r="E92" i="9"/>
  <c r="F89" i="9"/>
  <c r="F84" i="9"/>
  <c r="F62" i="9"/>
  <c r="F50" i="9"/>
  <c r="H50" i="9" s="1"/>
  <c r="F35" i="9"/>
  <c r="F42" i="9"/>
  <c r="F12" i="9"/>
  <c r="F9" i="9"/>
  <c r="F77" i="9"/>
  <c r="F46" i="9"/>
  <c r="F24" i="9"/>
  <c r="F30" i="9"/>
  <c r="F8" i="9"/>
  <c r="O8" i="9"/>
  <c r="L77" i="9"/>
  <c r="L46" i="9"/>
  <c r="L37" i="9"/>
  <c r="L30" i="9"/>
  <c r="L24" i="9"/>
  <c r="L8" i="9"/>
  <c r="D6" i="21" l="1"/>
  <c r="D14" i="21" s="1"/>
  <c r="I68" i="18"/>
  <c r="I69" i="18" s="1"/>
  <c r="I191" i="18" s="1"/>
  <c r="L363" i="13"/>
  <c r="N157" i="13" s="1"/>
  <c r="G93" i="9"/>
  <c r="P10" i="9" s="1"/>
  <c r="I50" i="9" s="1"/>
  <c r="J50" i="9" s="1"/>
  <c r="K50" i="9" s="1"/>
  <c r="J87" i="9"/>
  <c r="K87" i="9" s="1"/>
  <c r="J83" i="9"/>
  <c r="K83" i="9" s="1"/>
  <c r="J84" i="9"/>
  <c r="K84" i="9" s="1"/>
  <c r="J85" i="9"/>
  <c r="K85" i="9" s="1"/>
  <c r="J89" i="9"/>
  <c r="K89" i="9" s="1"/>
  <c r="P9" i="9"/>
  <c r="J92" i="9" s="1"/>
  <c r="K92" i="9" s="1"/>
  <c r="P8" i="9"/>
  <c r="G30" i="9" s="1"/>
  <c r="J30" i="9" s="1"/>
  <c r="K30" i="9" s="1"/>
  <c r="M35" i="5"/>
  <c r="N35" i="5" s="1"/>
  <c r="O35" i="5" s="1"/>
  <c r="N28" i="5"/>
  <c r="O28" i="5" s="1"/>
  <c r="N33" i="5"/>
  <c r="O33" i="5" s="1"/>
  <c r="N34" i="5"/>
  <c r="O34" i="5" s="1"/>
  <c r="N26" i="5"/>
  <c r="O26" i="5" s="1"/>
  <c r="K53" i="5"/>
  <c r="M32" i="5"/>
  <c r="N32" i="5" s="1"/>
  <c r="O32" i="5" s="1"/>
  <c r="L64" i="5"/>
  <c r="L63" i="5"/>
  <c r="M27" i="5"/>
  <c r="N27" i="5" s="1"/>
  <c r="O27" i="5" s="1"/>
  <c r="M26" i="5"/>
  <c r="K62" i="5"/>
  <c r="K61" i="5"/>
  <c r="K60" i="5"/>
  <c r="K58" i="5"/>
  <c r="K57" i="5"/>
  <c r="K56" i="5"/>
  <c r="K52" i="5"/>
  <c r="K51" i="5"/>
  <c r="M43" i="5"/>
  <c r="N43" i="5" s="1"/>
  <c r="O43" i="5" s="1"/>
  <c r="L43" i="5"/>
  <c r="L41" i="5"/>
  <c r="L40" i="5"/>
  <c r="L39" i="5"/>
  <c r="L38" i="5"/>
  <c r="L37" i="5"/>
  <c r="L36" i="5"/>
  <c r="L35" i="5"/>
  <c r="L32" i="5"/>
  <c r="L31" i="5"/>
  <c r="L30" i="5"/>
  <c r="L29" i="5"/>
  <c r="L27" i="5"/>
  <c r="C39" i="5"/>
  <c r="W93" i="13" l="1"/>
  <c r="N39" i="13"/>
  <c r="N43" i="13"/>
  <c r="N47" i="13"/>
  <c r="N51" i="13"/>
  <c r="N67" i="13"/>
  <c r="N75" i="13"/>
  <c r="N79" i="13"/>
  <c r="N83" i="13"/>
  <c r="N87" i="13"/>
  <c r="N91" i="13"/>
  <c r="N159" i="13"/>
  <c r="N163" i="13"/>
  <c r="N167" i="13"/>
  <c r="N171" i="13"/>
  <c r="N175" i="13"/>
  <c r="N179" i="13"/>
  <c r="N183" i="13"/>
  <c r="N187" i="13"/>
  <c r="N195" i="13"/>
  <c r="N203" i="13"/>
  <c r="N211" i="13"/>
  <c r="N215" i="13"/>
  <c r="N219" i="13"/>
  <c r="N235" i="13"/>
  <c r="N239" i="13"/>
  <c r="N247" i="13"/>
  <c r="N36" i="13"/>
  <c r="N40" i="13"/>
  <c r="N44" i="13"/>
  <c r="N48" i="13"/>
  <c r="N68" i="13"/>
  <c r="N80" i="13"/>
  <c r="N84" i="13"/>
  <c r="N88" i="13"/>
  <c r="N92" i="13"/>
  <c r="N120" i="13"/>
  <c r="N156" i="13"/>
  <c r="N160" i="13"/>
  <c r="N164" i="13"/>
  <c r="N168" i="13"/>
  <c r="N172" i="13"/>
  <c r="N176" i="13"/>
  <c r="N180" i="13"/>
  <c r="N184" i="13"/>
  <c r="N188" i="13"/>
  <c r="N196" i="13"/>
  <c r="N204" i="13"/>
  <c r="N208" i="13"/>
  <c r="N212" i="13"/>
  <c r="N216" i="13"/>
  <c r="N228" i="13"/>
  <c r="N236" i="13"/>
  <c r="N240" i="13"/>
  <c r="N244" i="13"/>
  <c r="N252" i="13"/>
  <c r="N256" i="13"/>
  <c r="N276" i="13"/>
  <c r="N280" i="13"/>
  <c r="N312" i="13"/>
  <c r="N316" i="13"/>
  <c r="N336" i="13"/>
  <c r="N348" i="13"/>
  <c r="N37" i="13"/>
  <c r="N45" i="13"/>
  <c r="N85" i="13"/>
  <c r="N109" i="13"/>
  <c r="N165" i="13"/>
  <c r="N173" i="13"/>
  <c r="N181" i="13"/>
  <c r="N197" i="13"/>
  <c r="N205" i="13"/>
  <c r="N213" i="13"/>
  <c r="N237" i="13"/>
  <c r="N253" i="13"/>
  <c r="N258" i="13"/>
  <c r="N263" i="13"/>
  <c r="N274" i="13"/>
  <c r="N279" i="13"/>
  <c r="N317" i="13"/>
  <c r="N277" i="13"/>
  <c r="N319" i="13"/>
  <c r="N50" i="13"/>
  <c r="N90" i="13"/>
  <c r="N162" i="13"/>
  <c r="N310" i="13"/>
  <c r="N38" i="13"/>
  <c r="N46" i="13"/>
  <c r="N78" i="13"/>
  <c r="N86" i="13"/>
  <c r="N158" i="13"/>
  <c r="N166" i="13"/>
  <c r="N174" i="13"/>
  <c r="N182" i="13"/>
  <c r="N198" i="13"/>
  <c r="N214" i="13"/>
  <c r="N238" i="13"/>
  <c r="N246" i="13"/>
  <c r="N254" i="13"/>
  <c r="N275" i="13"/>
  <c r="N281" i="13"/>
  <c r="N313" i="13"/>
  <c r="N318" i="13"/>
  <c r="N41" i="13"/>
  <c r="N49" i="13"/>
  <c r="N81" i="13"/>
  <c r="N89" i="13"/>
  <c r="N137" i="13"/>
  <c r="N161" i="13"/>
  <c r="N169" i="13"/>
  <c r="N177" i="13"/>
  <c r="N185" i="13"/>
  <c r="N193" i="13"/>
  <c r="N233" i="13"/>
  <c r="N241" i="13"/>
  <c r="N255" i="13"/>
  <c r="N314" i="13"/>
  <c r="N34" i="13"/>
  <c r="N42" i="13"/>
  <c r="N82" i="13"/>
  <c r="N106" i="13"/>
  <c r="N170" i="13"/>
  <c r="N178" i="13"/>
  <c r="N194" i="13"/>
  <c r="N210" i="13"/>
  <c r="N234" i="13"/>
  <c r="N250" i="13"/>
  <c r="N257" i="13"/>
  <c r="N278" i="13"/>
  <c r="N315" i="13"/>
  <c r="N32" i="13"/>
  <c r="N347" i="13"/>
  <c r="N346" i="13"/>
  <c r="N321" i="13"/>
  <c r="N341" i="13"/>
  <c r="N332" i="13"/>
  <c r="N340" i="13"/>
  <c r="N328" i="13"/>
  <c r="N322" i="13"/>
  <c r="N334" i="13"/>
  <c r="N339" i="13"/>
  <c r="N343" i="13"/>
  <c r="N344" i="13"/>
  <c r="N325" i="13"/>
  <c r="N331" i="13"/>
  <c r="N326" i="13"/>
  <c r="N333" i="13"/>
  <c r="N296" i="13"/>
  <c r="N335" i="13"/>
  <c r="N323" i="13"/>
  <c r="N338" i="13"/>
  <c r="N345" i="13"/>
  <c r="N337" i="13"/>
  <c r="N329" i="13"/>
  <c r="N330" i="13"/>
  <c r="N324" i="13"/>
  <c r="N327" i="13"/>
  <c r="N342" i="13"/>
  <c r="N294" i="13"/>
  <c r="N283" i="13"/>
  <c r="N201" i="13"/>
  <c r="N306" i="13"/>
  <c r="N320" i="13"/>
  <c r="N302" i="13"/>
  <c r="N249" i="13"/>
  <c r="N303" i="13"/>
  <c r="N286" i="13"/>
  <c r="N293" i="13"/>
  <c r="N309" i="13"/>
  <c r="N297" i="13"/>
  <c r="N300" i="13"/>
  <c r="N207" i="13"/>
  <c r="N287" i="13"/>
  <c r="N190" i="13"/>
  <c r="N307" i="13"/>
  <c r="N301" i="13"/>
  <c r="N305" i="13"/>
  <c r="N290" i="13"/>
  <c r="N284" i="13"/>
  <c r="N289" i="13"/>
  <c r="N202" i="13"/>
  <c r="N298" i="13"/>
  <c r="N191" i="13"/>
  <c r="N295" i="13"/>
  <c r="N206" i="13"/>
  <c r="N285" i="13"/>
  <c r="N299" i="13"/>
  <c r="N304" i="13"/>
  <c r="N308" i="13"/>
  <c r="N200" i="13"/>
  <c r="N291" i="13"/>
  <c r="N288" i="13"/>
  <c r="N292" i="13"/>
  <c r="N245" i="13"/>
  <c r="N261" i="13"/>
  <c r="N265" i="13"/>
  <c r="N271" i="13"/>
  <c r="N243" i="13"/>
  <c r="N264" i="13"/>
  <c r="N349" i="13"/>
  <c r="N267" i="13"/>
  <c r="N270" i="13"/>
  <c r="N268" i="13"/>
  <c r="N248" i="13"/>
  <c r="N269" i="13"/>
  <c r="N266" i="13"/>
  <c r="N260" i="13"/>
  <c r="N272" i="13"/>
  <c r="N189" i="13"/>
  <c r="N242" i="13"/>
  <c r="N199" i="13"/>
  <c r="N76" i="13"/>
  <c r="N282" i="13"/>
  <c r="N224" i="13"/>
  <c r="N56" i="13"/>
  <c r="N138" i="13"/>
  <c r="N105" i="13"/>
  <c r="N221" i="13"/>
  <c r="N33" i="13"/>
  <c r="N153" i="13"/>
  <c r="N133" i="13"/>
  <c r="N311" i="13"/>
  <c r="N24" i="13"/>
  <c r="N112" i="13"/>
  <c r="N122" i="13"/>
  <c r="N141" i="13"/>
  <c r="N192" i="13"/>
  <c r="N26" i="13"/>
  <c r="N115" i="13"/>
  <c r="N150" i="13"/>
  <c r="N225" i="13"/>
  <c r="N58" i="13"/>
  <c r="N117" i="13"/>
  <c r="N99" i="13"/>
  <c r="N220" i="13"/>
  <c r="N63" i="13"/>
  <c r="N130" i="13"/>
  <c r="N30" i="13"/>
  <c r="N29" i="13"/>
  <c r="N136" i="13"/>
  <c r="N139" i="13"/>
  <c r="N61" i="13"/>
  <c r="N140" i="13"/>
  <c r="N52" i="13"/>
  <c r="N152" i="13"/>
  <c r="N54" i="13"/>
  <c r="N95" i="13"/>
  <c r="N226" i="13"/>
  <c r="N119" i="13"/>
  <c r="N11" i="13"/>
  <c r="N151" i="13"/>
  <c r="N21" i="13"/>
  <c r="N123" i="13"/>
  <c r="N59" i="13"/>
  <c r="N111" i="13"/>
  <c r="N125" i="13"/>
  <c r="N128" i="13"/>
  <c r="N18" i="13"/>
  <c r="N148" i="13"/>
  <c r="N227" i="13"/>
  <c r="N134" i="13"/>
  <c r="N97" i="13"/>
  <c r="N62" i="13"/>
  <c r="N114" i="13"/>
  <c r="N71" i="13"/>
  <c r="N259" i="13"/>
  <c r="N218" i="13"/>
  <c r="N60" i="13"/>
  <c r="N108" i="13"/>
  <c r="N155" i="13"/>
  <c r="N15" i="13"/>
  <c r="N143" i="13"/>
  <c r="N146" i="13"/>
  <c r="N209" i="13"/>
  <c r="N19" i="13"/>
  <c r="N135" i="13"/>
  <c r="N154" i="13"/>
  <c r="N23" i="13"/>
  <c r="N73" i="13"/>
  <c r="N124" i="13"/>
  <c r="N145" i="13"/>
  <c r="N12" i="13"/>
  <c r="N72" i="13"/>
  <c r="N102" i="13"/>
  <c r="N230" i="13"/>
  <c r="N16" i="13"/>
  <c r="N101" i="13"/>
  <c r="N121" i="13"/>
  <c r="N70" i="13"/>
  <c r="N27" i="13"/>
  <c r="N96" i="13"/>
  <c r="N223" i="13"/>
  <c r="N31" i="13"/>
  <c r="N65" i="13"/>
  <c r="N186" i="13"/>
  <c r="N131" i="13"/>
  <c r="N110" i="13"/>
  <c r="N147" i="13"/>
  <c r="N69" i="13"/>
  <c r="N127" i="13"/>
  <c r="N231" i="13"/>
  <c r="N14" i="13"/>
  <c r="N113" i="13"/>
  <c r="N222" i="13"/>
  <c r="N142" i="13"/>
  <c r="N217" i="13"/>
  <c r="N144" i="13"/>
  <c r="N94" i="13"/>
  <c r="N13" i="13"/>
  <c r="N98" i="13"/>
  <c r="N57" i="13"/>
  <c r="N103" i="13"/>
  <c r="N53" i="13"/>
  <c r="N28" i="13"/>
  <c r="N74" i="13"/>
  <c r="N104" i="13"/>
  <c r="N17" i="13"/>
  <c r="N126" i="13"/>
  <c r="N55" i="13"/>
  <c r="N100" i="13"/>
  <c r="N64" i="13"/>
  <c r="N118" i="13"/>
  <c r="N229" i="13"/>
  <c r="N116" i="13"/>
  <c r="N22" i="13"/>
  <c r="N107" i="13"/>
  <c r="N25" i="13"/>
  <c r="N66" i="13"/>
  <c r="N20" i="13"/>
  <c r="N132" i="13"/>
  <c r="N129" i="13"/>
  <c r="N251" i="13"/>
  <c r="N262" i="13"/>
  <c r="N10" i="13"/>
  <c r="N77" i="13"/>
  <c r="N149" i="13"/>
  <c r="N232" i="13"/>
  <c r="N93" i="13"/>
  <c r="N35" i="13"/>
  <c r="N273" i="13"/>
  <c r="AB133" i="13"/>
  <c r="Z114" i="13"/>
  <c r="AB22" i="13"/>
  <c r="W143" i="13"/>
  <c r="AB340" i="13"/>
  <c r="W72" i="13"/>
  <c r="Z206" i="13"/>
  <c r="W26" i="13"/>
  <c r="Z115" i="13"/>
  <c r="W51" i="13"/>
  <c r="Z199" i="13"/>
  <c r="W302" i="13"/>
  <c r="AB337" i="13"/>
  <c r="W43" i="13"/>
  <c r="AB132" i="13"/>
  <c r="W24" i="13"/>
  <c r="W21" i="13"/>
  <c r="W270" i="13"/>
  <c r="AC298" i="13"/>
  <c r="AB322" i="13"/>
  <c r="W34" i="13"/>
  <c r="W227" i="13"/>
  <c r="W217" i="13"/>
  <c r="AB98" i="13"/>
  <c r="W70" i="13"/>
  <c r="W261" i="13"/>
  <c r="AC283" i="13"/>
  <c r="W32" i="13"/>
  <c r="W50" i="13"/>
  <c r="W119" i="13"/>
  <c r="W20" i="13"/>
  <c r="W148" i="13"/>
  <c r="Z105" i="13"/>
  <c r="W147" i="13"/>
  <c r="W140" i="13"/>
  <c r="Z116" i="13"/>
  <c r="W271" i="13"/>
  <c r="AC295" i="13"/>
  <c r="AC285" i="13"/>
  <c r="W343" i="13"/>
  <c r="AB338" i="13"/>
  <c r="W274" i="13"/>
  <c r="W315" i="13"/>
  <c r="W42" i="13"/>
  <c r="W211" i="13"/>
  <c r="W80" i="13"/>
  <c r="W210" i="13"/>
  <c r="W46" i="13"/>
  <c r="W250" i="13"/>
  <c r="W187" i="13"/>
  <c r="W106" i="13"/>
  <c r="W37" i="13"/>
  <c r="W237" i="13"/>
  <c r="W178" i="13"/>
  <c r="W89" i="13"/>
  <c r="W94" i="13"/>
  <c r="W259" i="13"/>
  <c r="Y63" i="13"/>
  <c r="AC18" i="13"/>
  <c r="W73" i="13"/>
  <c r="W111" i="13"/>
  <c r="W11" i="13"/>
  <c r="X28" i="13"/>
  <c r="Z117" i="13"/>
  <c r="AB130" i="13"/>
  <c r="W55" i="13"/>
  <c r="W96" i="13"/>
  <c r="W110" i="13"/>
  <c r="W52" i="13"/>
  <c r="W108" i="13"/>
  <c r="W265" i="13"/>
  <c r="W269" i="13"/>
  <c r="AC297" i="13"/>
  <c r="W299" i="13"/>
  <c r="AC289" i="13"/>
  <c r="W306" i="13"/>
  <c r="AB329" i="13"/>
  <c r="AB324" i="13"/>
  <c r="AB333" i="13"/>
  <c r="AB321" i="13"/>
  <c r="W188" i="13"/>
  <c r="W165" i="13"/>
  <c r="W180" i="13"/>
  <c r="W156" i="13"/>
  <c r="W253" i="13"/>
  <c r="W169" i="13"/>
  <c r="W310" i="13"/>
  <c r="W168" i="13"/>
  <c r="W281" i="13"/>
  <c r="W213" i="13"/>
  <c r="W171" i="13"/>
  <c r="W78" i="13"/>
  <c r="W276" i="13"/>
  <c r="W212" i="13"/>
  <c r="W162" i="13"/>
  <c r="W219" i="13"/>
  <c r="W88" i="13"/>
  <c r="W235" i="13"/>
  <c r="W79" i="13"/>
  <c r="W255" i="13"/>
  <c r="W196" i="13"/>
  <c r="W159" i="13"/>
  <c r="W41" i="13"/>
  <c r="W241" i="13"/>
  <c r="W182" i="13"/>
  <c r="W109" i="13"/>
  <c r="W138" i="13"/>
  <c r="AB131" i="13"/>
  <c r="AB128" i="13"/>
  <c r="W17" i="13"/>
  <c r="W56" i="13"/>
  <c r="W15" i="13"/>
  <c r="AB99" i="13"/>
  <c r="W189" i="13"/>
  <c r="W268" i="13"/>
  <c r="W304" i="13"/>
  <c r="AC288" i="13"/>
  <c r="AB326" i="13"/>
  <c r="W316" i="13"/>
  <c r="W275" i="13"/>
  <c r="Y149" i="13"/>
  <c r="X30" i="13"/>
  <c r="AB122" i="13"/>
  <c r="W153" i="13"/>
  <c r="W144" i="13"/>
  <c r="AB125" i="13"/>
  <c r="W16" i="13"/>
  <c r="W69" i="13"/>
  <c r="W152" i="13"/>
  <c r="W141" i="13"/>
  <c r="Y151" i="13"/>
  <c r="AB123" i="13"/>
  <c r="W229" i="13"/>
  <c r="AB135" i="13"/>
  <c r="W155" i="13"/>
  <c r="W76" i="13"/>
  <c r="W243" i="13"/>
  <c r="W249" i="13"/>
  <c r="W309" i="13"/>
  <c r="AB320" i="13"/>
  <c r="AC292" i="13"/>
  <c r="W308" i="13"/>
  <c r="AC296" i="13"/>
  <c r="AB330" i="13"/>
  <c r="AB334" i="13"/>
  <c r="W205" i="13"/>
  <c r="W181" i="13"/>
  <c r="W197" i="13"/>
  <c r="W173" i="13"/>
  <c r="W279" i="13"/>
  <c r="W177" i="13"/>
  <c r="W319" i="13"/>
  <c r="W176" i="13"/>
  <c r="W314" i="13"/>
  <c r="W234" i="13"/>
  <c r="W175" i="13"/>
  <c r="W82" i="13"/>
  <c r="W280" i="13"/>
  <c r="W216" i="13"/>
  <c r="W166" i="13"/>
  <c r="W68" i="13"/>
  <c r="AB134" i="13"/>
  <c r="W13" i="13"/>
  <c r="AA154" i="13"/>
  <c r="W224" i="13"/>
  <c r="W25" i="13"/>
  <c r="W218" i="13"/>
  <c r="W150" i="13"/>
  <c r="W145" i="13"/>
  <c r="W54" i="13"/>
  <c r="AB126" i="13"/>
  <c r="W59" i="13"/>
  <c r="Z101" i="13"/>
  <c r="W230" i="13"/>
  <c r="W231" i="13"/>
  <c r="W95" i="13"/>
  <c r="W226" i="13"/>
  <c r="W58" i="13"/>
  <c r="W139" i="13"/>
  <c r="W66" i="13"/>
  <c r="Y65" i="13"/>
  <c r="W33" i="13"/>
  <c r="W97" i="13"/>
  <c r="W53" i="13"/>
  <c r="Z113" i="13"/>
  <c r="W107" i="13"/>
  <c r="AC19" i="13"/>
  <c r="W62" i="13"/>
  <c r="W60" i="13"/>
  <c r="W242" i="13"/>
  <c r="W266" i="13"/>
  <c r="W264" i="13"/>
  <c r="W245" i="13"/>
  <c r="W190" i="13"/>
  <c r="Z207" i="13"/>
  <c r="W191" i="13"/>
  <c r="AC291" i="13"/>
  <c r="AC286" i="13"/>
  <c r="AC284" i="13"/>
  <c r="AC294" i="13"/>
  <c r="Z201" i="13"/>
  <c r="Z200" i="13"/>
  <c r="AB342" i="13"/>
  <c r="AB332" i="13"/>
  <c r="AB331" i="13"/>
  <c r="W345" i="13"/>
  <c r="AB335" i="13"/>
  <c r="AB323" i="13"/>
  <c r="W346" i="13"/>
  <c r="W256" i="13"/>
  <c r="W172" i="13"/>
  <c r="W215" i="13"/>
  <c r="W84" i="13"/>
  <c r="W247" i="13"/>
  <c r="W164" i="13"/>
  <c r="W257" i="13"/>
  <c r="W92" i="13"/>
  <c r="AB336" i="13"/>
  <c r="W244" i="13"/>
  <c r="W194" i="13"/>
  <c r="W161" i="13"/>
  <c r="W47" i="13"/>
  <c r="W278" i="13"/>
  <c r="W193" i="13"/>
  <c r="W160" i="13"/>
  <c r="W38" i="13"/>
  <c r="W277" i="13"/>
  <c r="W246" i="13"/>
  <c r="W208" i="13"/>
  <c r="W183" i="13"/>
  <c r="W167" i="13"/>
  <c r="W90" i="13"/>
  <c r="W49" i="13"/>
  <c r="W317" i="13"/>
  <c r="W258" i="13"/>
  <c r="W233" i="13"/>
  <c r="W203" i="13"/>
  <c r="W174" i="13"/>
  <c r="W158" i="13"/>
  <c r="W85" i="13"/>
  <c r="W40" i="13"/>
  <c r="W44" i="13"/>
  <c r="L364" i="13"/>
  <c r="W10" i="13"/>
  <c r="Y64" i="13"/>
  <c r="AB129" i="13"/>
  <c r="W71" i="13"/>
  <c r="AB136" i="13"/>
  <c r="W146" i="13"/>
  <c r="AB121" i="13"/>
  <c r="Z104" i="13"/>
  <c r="AB124" i="13"/>
  <c r="AA23" i="13"/>
  <c r="W12" i="13"/>
  <c r="Z100" i="13"/>
  <c r="W57" i="13"/>
  <c r="Z102" i="13"/>
  <c r="AB127" i="13"/>
  <c r="Z112" i="13"/>
  <c r="W74" i="13"/>
  <c r="W225" i="13"/>
  <c r="X29" i="13"/>
  <c r="Z220" i="13"/>
  <c r="Z103" i="13"/>
  <c r="W221" i="13"/>
  <c r="W118" i="13"/>
  <c r="W27" i="13"/>
  <c r="W61" i="13"/>
  <c r="X31" i="13"/>
  <c r="W142" i="13"/>
  <c r="W222" i="13"/>
  <c r="W14" i="13"/>
  <c r="Y223" i="13"/>
  <c r="AC282" i="13"/>
  <c r="W267" i="13"/>
  <c r="W260" i="13"/>
  <c r="W248" i="13"/>
  <c r="AC287" i="13"/>
  <c r="W305" i="13"/>
  <c r="Z202" i="13"/>
  <c r="AC290" i="13"/>
  <c r="W303" i="13"/>
  <c r="W307" i="13"/>
  <c r="W301" i="13"/>
  <c r="AC293" i="13"/>
  <c r="W300" i="13"/>
  <c r="AB328" i="13"/>
  <c r="W344" i="13"/>
  <c r="AB325" i="13"/>
  <c r="AB341" i="13"/>
  <c r="AB327" i="13"/>
  <c r="AB339" i="13"/>
  <c r="W347" i="13"/>
  <c r="W239" i="13"/>
  <c r="W91" i="13"/>
  <c r="W198" i="13"/>
  <c r="W67" i="13"/>
  <c r="W214" i="13"/>
  <c r="W83" i="13"/>
  <c r="W240" i="13"/>
  <c r="W75" i="13"/>
  <c r="W312" i="13"/>
  <c r="W236" i="13"/>
  <c r="W185" i="13"/>
  <c r="W120" i="13"/>
  <c r="W39" i="13"/>
  <c r="W252" i="13"/>
  <c r="W184" i="13"/>
  <c r="W87" i="13"/>
  <c r="W318" i="13"/>
  <c r="W263" i="13"/>
  <c r="W238" i="13"/>
  <c r="W204" i="13"/>
  <c r="W179" i="13"/>
  <c r="W163" i="13"/>
  <c r="W86" i="13"/>
  <c r="W45" i="13"/>
  <c r="W313" i="13"/>
  <c r="W254" i="13"/>
  <c r="W228" i="13"/>
  <c r="W195" i="13"/>
  <c r="W170" i="13"/>
  <c r="W137" i="13"/>
  <c r="W81" i="13"/>
  <c r="W36" i="13"/>
  <c r="W48" i="13"/>
  <c r="K50" i="5"/>
  <c r="I42" i="9"/>
  <c r="J42" i="9" s="1"/>
  <c r="K42" i="9" s="1"/>
  <c r="I35" i="9"/>
  <c r="J35" i="9" s="1"/>
  <c r="K35" i="9" s="1"/>
  <c r="I62" i="9"/>
  <c r="J62" i="9" s="1"/>
  <c r="K62" i="9" s="1"/>
  <c r="I12" i="9"/>
  <c r="J12" i="9" s="1"/>
  <c r="K12" i="9" s="1"/>
  <c r="I9" i="9"/>
  <c r="J9" i="9" s="1"/>
  <c r="K9" i="9" s="1"/>
  <c r="G8" i="9"/>
  <c r="J8" i="9" s="1"/>
  <c r="K8" i="9" s="1"/>
  <c r="G62" i="9"/>
  <c r="G9" i="9"/>
  <c r="G42" i="9"/>
  <c r="G12" i="9"/>
  <c r="G50" i="9"/>
  <c r="G35" i="9"/>
  <c r="G24" i="9"/>
  <c r="J24" i="9" s="1"/>
  <c r="K24" i="9" s="1"/>
  <c r="G77" i="9"/>
  <c r="J77" i="9" s="1"/>
  <c r="K77" i="9" s="1"/>
  <c r="G46" i="9"/>
  <c r="J46" i="9" s="1"/>
  <c r="K46" i="9" s="1"/>
  <c r="L53" i="5"/>
  <c r="M38" i="5" s="1"/>
  <c r="N38" i="5" s="1"/>
  <c r="O38" i="5" s="1"/>
  <c r="K55" i="5"/>
  <c r="L57" i="5" s="1"/>
  <c r="M40" i="5" s="1"/>
  <c r="N40" i="5" s="1"/>
  <c r="O40" i="5" s="1"/>
  <c r="K59" i="5"/>
  <c r="L61" i="5" s="1"/>
  <c r="L51" i="5"/>
  <c r="M36" i="5" s="1"/>
  <c r="N36" i="5" s="1"/>
  <c r="O36" i="5" s="1"/>
  <c r="C41" i="5"/>
  <c r="Z363" i="13" l="1"/>
  <c r="C26" i="22" s="1"/>
  <c r="X363" i="13"/>
  <c r="C24" i="22" s="1"/>
  <c r="AC363" i="13"/>
  <c r="C29" i="22" s="1"/>
  <c r="AB363" i="13"/>
  <c r="C28" i="22" s="1"/>
  <c r="Y363" i="13"/>
  <c r="C25" i="22" s="1"/>
  <c r="AA363" i="13"/>
  <c r="C27" i="22" s="1"/>
  <c r="W363" i="13"/>
  <c r="L62" i="5"/>
  <c r="L60" i="5"/>
  <c r="M31" i="5" s="1"/>
  <c r="N31" i="5" s="1"/>
  <c r="O31" i="5" s="1"/>
  <c r="L58" i="5"/>
  <c r="M41" i="5" s="1"/>
  <c r="N41" i="5" s="1"/>
  <c r="O41" i="5" s="1"/>
  <c r="L56" i="5"/>
  <c r="M39" i="5" s="1"/>
  <c r="N39" i="5" s="1"/>
  <c r="O39" i="5" s="1"/>
  <c r="L52" i="5"/>
  <c r="M37" i="5" s="1"/>
  <c r="N37" i="5" s="1"/>
  <c r="O37" i="5" s="1"/>
  <c r="C31" i="22" l="1"/>
  <c r="M30" i="5"/>
  <c r="N30" i="5" s="1"/>
  <c r="O30" i="5" s="1"/>
  <c r="M29" i="5"/>
  <c r="N29" i="5" s="1"/>
  <c r="C55" i="5" l="1"/>
  <c r="C56" i="5" s="1"/>
  <c r="C58" i="5" s="1"/>
  <c r="O2" i="22" s="1"/>
  <c r="I44" i="5"/>
  <c r="H44" i="5" s="1"/>
  <c r="O29" i="5"/>
  <c r="C57" i="5" l="1"/>
  <c r="O232" i="13" s="1"/>
  <c r="J2" i="22"/>
  <c r="H2" i="22"/>
  <c r="G44" i="5"/>
  <c r="F44" i="5" s="1"/>
  <c r="I45" i="5"/>
  <c r="G45" i="5" s="1"/>
  <c r="F45" i="5" s="1"/>
  <c r="F47" i="5" s="1"/>
  <c r="F48" i="5" s="1"/>
  <c r="I46" i="5"/>
  <c r="G46" i="5" s="1"/>
  <c r="F46" i="5" s="1"/>
  <c r="O232" i="24" l="1"/>
  <c r="X310" i="20"/>
  <c r="C42" i="5"/>
  <c r="O364" i="13"/>
  <c r="G4" i="22"/>
  <c r="G13" i="22"/>
  <c r="H13" i="22" s="1"/>
  <c r="G11" i="22"/>
  <c r="H11" i="22" s="1"/>
  <c r="G24" i="22"/>
  <c r="H24" i="22" s="1"/>
  <c r="G12" i="22"/>
  <c r="H12" i="22" s="1"/>
  <c r="G8" i="22"/>
  <c r="H8" i="22" s="1"/>
  <c r="G7" i="22"/>
  <c r="H7" i="22" s="1"/>
  <c r="G16" i="22"/>
  <c r="H16" i="22" s="1"/>
  <c r="G10" i="22"/>
  <c r="H10" i="22" s="1"/>
  <c r="G14" i="22"/>
  <c r="H14" i="22" s="1"/>
  <c r="G5" i="22"/>
  <c r="H5" i="22" s="1"/>
  <c r="G25" i="22"/>
  <c r="H25" i="22" s="1"/>
  <c r="G15" i="22"/>
  <c r="H15" i="22" s="1"/>
  <c r="G9" i="22"/>
  <c r="H9" i="22" s="1"/>
  <c r="G6" i="22"/>
  <c r="H6" i="22" s="1"/>
  <c r="G27" i="22"/>
  <c r="H27" i="22" s="1"/>
  <c r="G26" i="22"/>
  <c r="H26" i="22" s="1"/>
  <c r="G17" i="22"/>
  <c r="H17" i="22" s="1"/>
  <c r="G29" i="22"/>
  <c r="H29" i="22" s="1"/>
  <c r="G19" i="22"/>
  <c r="H19" i="22" s="1"/>
  <c r="G18" i="22"/>
  <c r="H18" i="22" s="1"/>
  <c r="G20" i="22"/>
  <c r="H20" i="22" s="1"/>
  <c r="G28" i="22"/>
  <c r="H28" i="22" s="1"/>
  <c r="X374" i="20" l="1"/>
  <c r="Z372" i="20"/>
  <c r="X372" i="20"/>
  <c r="P364" i="13"/>
  <c r="Y372" i="20"/>
  <c r="Z374" i="20"/>
  <c r="C43" i="5"/>
  <c r="C44" i="5" s="1"/>
  <c r="N44" i="5" s="1"/>
  <c r="O44" i="5" s="1"/>
  <c r="Y374" i="20"/>
  <c r="X370" i="20"/>
  <c r="O364" i="24"/>
  <c r="P364" i="24"/>
  <c r="Z370" i="20"/>
  <c r="Y370" i="20"/>
  <c r="Q364" i="13"/>
  <c r="N46" i="5"/>
  <c r="O46" i="5" s="1"/>
  <c r="N45" i="5"/>
  <c r="O45" i="5" s="1"/>
  <c r="H31" i="22"/>
  <c r="H4" i="22"/>
  <c r="H21" i="22" s="1"/>
  <c r="G21" i="22"/>
  <c r="O47" i="5" l="1"/>
  <c r="O48" i="5" s="1"/>
  <c r="C46" i="5"/>
  <c r="C47" i="5" s="1"/>
  <c r="H33" i="22"/>
  <c r="S35" i="13" s="1"/>
  <c r="N47" i="5"/>
  <c r="S77" i="13" l="1"/>
  <c r="C133" i="14" s="1"/>
  <c r="S192" i="13"/>
  <c r="C140" i="14" s="1"/>
  <c r="S209" i="13"/>
  <c r="R209" i="13" s="1"/>
  <c r="S157" i="13"/>
  <c r="C134" i="14" s="1"/>
  <c r="S273" i="13"/>
  <c r="R273" i="13" s="1"/>
  <c r="S311" i="13"/>
  <c r="S251" i="13"/>
  <c r="R251" i="13" s="1"/>
  <c r="S232" i="13"/>
  <c r="R232" i="13" s="1"/>
  <c r="L367" i="13"/>
  <c r="D190" i="18" s="1"/>
  <c r="S349" i="13"/>
  <c r="S77" i="24"/>
  <c r="R77" i="24" s="1"/>
  <c r="S349" i="24"/>
  <c r="R349" i="24" s="1"/>
  <c r="S192" i="24"/>
  <c r="R192" i="24" s="1"/>
  <c r="S251" i="24"/>
  <c r="R251" i="24" s="1"/>
  <c r="S35" i="24"/>
  <c r="S232" i="24"/>
  <c r="R232" i="24" s="1"/>
  <c r="S311" i="24"/>
  <c r="R311" i="24" s="1"/>
  <c r="S156" i="24"/>
  <c r="R156" i="24" s="1"/>
  <c r="S209" i="24"/>
  <c r="R209" i="24" s="1"/>
  <c r="S273" i="24"/>
  <c r="R273" i="24" s="1"/>
  <c r="L367" i="24"/>
  <c r="R349" i="13"/>
  <c r="D142" i="14" s="1"/>
  <c r="C142" i="14"/>
  <c r="R192" i="13"/>
  <c r="R77" i="13"/>
  <c r="R311" i="13"/>
  <c r="C137" i="14"/>
  <c r="R35" i="13"/>
  <c r="C135" i="14"/>
  <c r="P367" i="13" l="1"/>
  <c r="L369" i="13"/>
  <c r="Q367" i="13"/>
  <c r="C141" i="14"/>
  <c r="D192" i="18"/>
  <c r="O367" i="13"/>
  <c r="C139" i="14"/>
  <c r="C136" i="14"/>
  <c r="S363" i="13"/>
  <c r="R157" i="13"/>
  <c r="D134" i="14" s="1"/>
  <c r="C138" i="14"/>
  <c r="L369" i="24"/>
  <c r="P367" i="24"/>
  <c r="O367" i="24"/>
  <c r="S363" i="24"/>
  <c r="R35" i="24"/>
  <c r="D135" i="14"/>
  <c r="F18" i="18"/>
  <c r="G18" i="18" s="1"/>
  <c r="H18" i="18" s="1"/>
  <c r="D141" i="14"/>
  <c r="F168" i="18"/>
  <c r="G168" i="18" s="1"/>
  <c r="H168" i="18" s="1"/>
  <c r="D133" i="14"/>
  <c r="F38" i="18"/>
  <c r="G38" i="18" s="1"/>
  <c r="H38" i="18" s="1"/>
  <c r="H39" i="18" s="1"/>
  <c r="D140" i="14"/>
  <c r="F84" i="18"/>
  <c r="G84" i="18" s="1"/>
  <c r="H84" i="18" s="1"/>
  <c r="D139" i="14"/>
  <c r="F145" i="18"/>
  <c r="G145" i="18" s="1"/>
  <c r="H145" i="18" s="1"/>
  <c r="D138" i="14"/>
  <c r="F126" i="18"/>
  <c r="G126" i="18" s="1"/>
  <c r="H126" i="18" s="1"/>
  <c r="D137" i="14"/>
  <c r="F181" i="18"/>
  <c r="G181" i="18" s="1"/>
  <c r="H181" i="18" s="1"/>
  <c r="D136" i="14"/>
  <c r="F109" i="18"/>
  <c r="G109" i="18" s="1"/>
  <c r="H109" i="18" s="1"/>
  <c r="F65" i="18" l="1"/>
  <c r="G65" i="18" s="1"/>
  <c r="H65" i="18" s="1"/>
  <c r="H188" i="18" s="1"/>
  <c r="H19" i="18"/>
  <c r="Q364" i="24" l="1"/>
  <c r="Q367" i="24"/>
  <c r="O9" i="20"/>
  <c r="T9" i="20"/>
  <c r="V9" i="20"/>
  <c r="O64" i="20"/>
  <c r="T64" i="20"/>
  <c r="V64" i="20"/>
  <c r="O65" i="20"/>
  <c r="T65" i="20"/>
  <c r="V65" i="20"/>
  <c r="O66" i="20"/>
  <c r="T66" i="20"/>
  <c r="V66" i="20"/>
  <c r="O69" i="20"/>
  <c r="T69" i="20"/>
  <c r="V69" i="20"/>
  <c r="O70" i="20"/>
  <c r="T70" i="20"/>
  <c r="V70" i="20"/>
  <c r="O71" i="20"/>
  <c r="T71" i="20"/>
  <c r="V71" i="20"/>
  <c r="O72" i="20"/>
  <c r="T72" i="20"/>
  <c r="V72" i="20"/>
  <c r="O73" i="20"/>
  <c r="T73" i="20"/>
  <c r="V73" i="20"/>
  <c r="O75" i="20"/>
  <c r="T75" i="20"/>
  <c r="V75" i="20"/>
  <c r="O76" i="20"/>
  <c r="T76" i="20"/>
  <c r="V76" i="20"/>
  <c r="O77" i="20"/>
  <c r="T77" i="20"/>
  <c r="V77" i="20"/>
  <c r="O78" i="20"/>
  <c r="T78" i="20"/>
  <c r="V78" i="20"/>
  <c r="O79" i="20"/>
  <c r="T79" i="20"/>
  <c r="V79" i="20"/>
  <c r="O80" i="20"/>
  <c r="T80" i="20"/>
  <c r="V80" i="20"/>
  <c r="O81" i="20"/>
  <c r="T81" i="20"/>
  <c r="V81" i="20"/>
  <c r="O82" i="20"/>
  <c r="T82" i="20"/>
  <c r="V82" i="20"/>
  <c r="O83" i="20"/>
  <c r="T83" i="20"/>
  <c r="V83" i="20"/>
  <c r="O84" i="20"/>
  <c r="T84" i="20"/>
  <c r="V84" i="20"/>
  <c r="O85" i="20"/>
  <c r="T85" i="20"/>
  <c r="V85" i="20"/>
  <c r="O86" i="20"/>
  <c r="T86" i="20"/>
  <c r="V86" i="20"/>
  <c r="O87" i="20"/>
  <c r="T87" i="20"/>
  <c r="V87" i="20"/>
  <c r="O88" i="20"/>
  <c r="T88" i="20"/>
  <c r="V88" i="20"/>
  <c r="O89" i="20"/>
  <c r="T89" i="20"/>
  <c r="V89" i="20"/>
  <c r="O90" i="20"/>
  <c r="T90" i="20"/>
  <c r="V90" i="20"/>
  <c r="O91" i="20"/>
  <c r="T91" i="20"/>
  <c r="V91" i="20"/>
  <c r="O92" i="20"/>
  <c r="T92" i="20"/>
  <c r="V92" i="20"/>
  <c r="O93" i="20"/>
  <c r="T93" i="20"/>
  <c r="V93" i="20"/>
  <c r="O94" i="20"/>
  <c r="T94" i="20"/>
  <c r="V94" i="20"/>
  <c r="O98" i="20"/>
  <c r="T98" i="20"/>
  <c r="V98" i="20"/>
  <c r="O99" i="20"/>
  <c r="T99" i="20"/>
  <c r="V99" i="20"/>
  <c r="O100" i="20"/>
  <c r="T100" i="20"/>
  <c r="V100" i="20"/>
  <c r="O101" i="20"/>
  <c r="T101" i="20"/>
  <c r="V101" i="20"/>
  <c r="O102" i="20"/>
  <c r="T102" i="20"/>
  <c r="V102" i="20"/>
  <c r="O103" i="20"/>
  <c r="T103" i="20"/>
  <c r="V103" i="20"/>
  <c r="O104" i="20"/>
  <c r="T104" i="20"/>
  <c r="V104" i="20"/>
  <c r="O111" i="20"/>
  <c r="T111" i="20"/>
  <c r="V111" i="20"/>
  <c r="O112" i="20"/>
  <c r="T112" i="20"/>
  <c r="V112" i="20"/>
  <c r="O113" i="20"/>
  <c r="T113" i="20"/>
  <c r="V113" i="20"/>
  <c r="O114" i="20"/>
  <c r="T114" i="20"/>
  <c r="V114" i="20"/>
  <c r="O115" i="20"/>
  <c r="T115" i="20"/>
  <c r="V115" i="20"/>
  <c r="O116" i="20"/>
  <c r="T116" i="20"/>
  <c r="V116" i="20"/>
  <c r="O117" i="20"/>
  <c r="T117" i="20"/>
  <c r="V117" i="20"/>
  <c r="O118" i="20"/>
  <c r="T118" i="20"/>
  <c r="V118" i="20"/>
  <c r="O119" i="20"/>
  <c r="T119" i="20"/>
  <c r="V119" i="20"/>
  <c r="O120" i="20"/>
  <c r="T120" i="20"/>
  <c r="V120" i="20"/>
  <c r="O135" i="20"/>
  <c r="T135" i="20"/>
  <c r="V135" i="20"/>
  <c r="O136" i="20"/>
  <c r="T136" i="20"/>
  <c r="V136" i="20"/>
  <c r="O139" i="20"/>
  <c r="T139" i="20"/>
  <c r="V139" i="20"/>
  <c r="O140" i="20"/>
  <c r="T140" i="20"/>
  <c r="V140" i="20"/>
  <c r="O148" i="20"/>
  <c r="T148" i="20"/>
  <c r="V148" i="20"/>
  <c r="O150" i="20"/>
  <c r="T150" i="20"/>
  <c r="V150" i="20"/>
  <c r="O151" i="20"/>
  <c r="T151" i="20"/>
  <c r="V151" i="20"/>
  <c r="O178" i="20"/>
  <c r="T178" i="20"/>
  <c r="V178" i="20"/>
  <c r="O179" i="20"/>
  <c r="T179" i="20"/>
  <c r="V179" i="20"/>
  <c r="O180" i="20"/>
  <c r="T180" i="20"/>
  <c r="V180" i="20"/>
  <c r="O181" i="20"/>
  <c r="T181" i="20"/>
  <c r="V181" i="20"/>
  <c r="O182" i="20"/>
  <c r="T182" i="20"/>
  <c r="V182" i="20"/>
  <c r="O183" i="20"/>
  <c r="T183" i="20"/>
  <c r="V183" i="20"/>
  <c r="O253" i="20"/>
  <c r="O286" i="20"/>
  <c r="T286" i="20"/>
  <c r="V286" i="20"/>
  <c r="O289" i="20"/>
  <c r="T289" i="20"/>
  <c r="V289" i="20"/>
  <c r="AA289" i="20"/>
  <c r="AB289"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Staff/Research Student</author>
    <author>Phil Sheppard</author>
  </authors>
  <commentList>
    <comment ref="C5" authorId="0" shapeId="0" xr:uid="{00000000-0006-0000-0400-000001000000}">
      <text>
        <r>
          <rPr>
            <b/>
            <sz val="9"/>
            <color indexed="81"/>
            <rFont val="Tahoma"/>
            <family val="2"/>
          </rPr>
          <t>Phil Sheppard:</t>
        </r>
        <r>
          <rPr>
            <sz val="9"/>
            <color indexed="81"/>
            <rFont val="Tahoma"/>
            <family val="2"/>
          </rPr>
          <t xml:space="preserve">
Awaiting reply from ONS</t>
        </r>
      </text>
    </comment>
    <comment ref="K25" authorId="1" shapeId="0" xr:uid="{29036522-4E23-45B0-9D9B-7DE15F9391DA}">
      <text>
        <r>
          <rPr>
            <b/>
            <sz val="9"/>
            <color indexed="81"/>
            <rFont val="Tahoma"/>
            <family val="2"/>
          </rPr>
          <t>Phil Sheppard:</t>
        </r>
        <r>
          <rPr>
            <sz val="9"/>
            <color indexed="81"/>
            <rFont val="Tahoma"/>
            <family val="2"/>
          </rPr>
          <t xml:space="preserve">
These data from JRC (2015) Fig 1.2 (see sheet)</t>
        </r>
      </text>
    </comment>
    <comment ref="F43" authorId="1" shapeId="0" xr:uid="{5EF3EC40-4E37-4D1E-BFE0-AA7678EE9AB6}">
      <text>
        <r>
          <rPr>
            <b/>
            <sz val="9"/>
            <color indexed="81"/>
            <rFont val="Tahoma"/>
            <family val="2"/>
          </rPr>
          <t>Phil Sheppard:</t>
        </r>
        <r>
          <rPr>
            <sz val="9"/>
            <color indexed="81"/>
            <rFont val="Tahoma"/>
            <family val="2"/>
          </rPr>
          <t xml:space="preserve">
This shaded section is an alternative calculation, aiming to be more accurate, for these last 3 sectors in col J.  F47 &amp; F48 are alternative totals/results to O47 &amp; O48.</t>
        </r>
      </text>
    </comment>
    <comment ref="C44" authorId="1" shapeId="0" xr:uid="{A4807123-3770-4809-9604-FAC1184D3A8B}">
      <text>
        <r>
          <rPr>
            <b/>
            <sz val="9"/>
            <color indexed="81"/>
            <rFont val="Tahoma"/>
            <family val="2"/>
          </rPr>
          <t>Phil Sheppard:</t>
        </r>
        <r>
          <rPr>
            <sz val="9"/>
            <color indexed="81"/>
            <rFont val="Tahoma"/>
            <family val="2"/>
          </rPr>
          <t xml:space="preserve">
Figure used in paper (section 3.1.2)</t>
        </r>
      </text>
    </comment>
    <comment ref="K49" authorId="0" shapeId="0" xr:uid="{00000000-0006-0000-0400-000002000000}">
      <text>
        <r>
          <rPr>
            <b/>
            <sz val="9"/>
            <color indexed="81"/>
            <rFont val="Tahoma"/>
            <family val="2"/>
          </rPr>
          <t>Phil Sheppard:</t>
        </r>
        <r>
          <rPr>
            <sz val="9"/>
            <color indexed="81"/>
            <rFont val="Tahoma"/>
            <family val="2"/>
          </rPr>
          <t xml:space="preserve">
Family Food 2014 (Excel)</t>
        </r>
      </text>
    </comment>
    <comment ref="C57" authorId="0" shapeId="0" xr:uid="{00000000-0006-0000-0400-000003000000}">
      <text>
        <r>
          <rPr>
            <b/>
            <sz val="9"/>
            <color indexed="81"/>
            <rFont val="Tahoma"/>
            <family val="2"/>
          </rPr>
          <t>Phil Sheppard:</t>
        </r>
        <r>
          <rPr>
            <sz val="9"/>
            <color indexed="81"/>
            <rFont val="Tahoma"/>
            <family val="2"/>
          </rPr>
          <t xml:space="preserve">
Reduced by 1% to take off the approximate contribution of tobacco products manufacturing (Stephen Ashcroft's email put it at 1.2% in 2007, the last time it was recorded).</t>
        </r>
      </text>
    </comment>
    <comment ref="K63" authorId="0" shapeId="0" xr:uid="{00000000-0006-0000-0400-000004000000}">
      <text>
        <r>
          <rPr>
            <b/>
            <sz val="9"/>
            <color indexed="81"/>
            <rFont val="Tahoma"/>
            <family val="2"/>
          </rPr>
          <t>Staff/Research Student:</t>
        </r>
        <r>
          <rPr>
            <sz val="9"/>
            <color indexed="81"/>
            <rFont val="Tahoma"/>
            <family val="2"/>
          </rPr>
          <t xml:space="preserve">
000 tonnes consumed in UK, 2014 (from Hort Stats)</t>
        </r>
      </text>
    </comment>
    <comment ref="K64" authorId="0" shapeId="0" xr:uid="{00000000-0006-0000-0400-000005000000}">
      <text>
        <r>
          <rPr>
            <b/>
            <sz val="9"/>
            <color indexed="81"/>
            <rFont val="Tahoma"/>
            <family val="2"/>
          </rPr>
          <t>Staff/Research Student:</t>
        </r>
        <r>
          <rPr>
            <sz val="9"/>
            <color indexed="81"/>
            <rFont val="Tahoma"/>
            <family val="2"/>
          </rPr>
          <t xml:space="preserve">
000 tonnes consumed in UK, 2014 (from Hort Stats)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Staff/Research Student</author>
  </authors>
  <commentList>
    <comment ref="I7" authorId="0" shapeId="0" xr:uid="{00000000-0006-0000-0800-000001000000}">
      <text>
        <r>
          <rPr>
            <b/>
            <sz val="9"/>
            <color indexed="81"/>
            <rFont val="Tahoma"/>
            <family val="2"/>
          </rPr>
          <t>Staff/Research Student:</t>
        </r>
        <r>
          <rPr>
            <sz val="9"/>
            <color indexed="81"/>
            <rFont val="Tahoma"/>
            <family val="2"/>
          </rPr>
          <t xml:space="preserve">
Diesn't add to 100% because cream is not in the list of products in the WRAP 2013 table</t>
        </r>
      </text>
    </comment>
    <comment ref="C79" authorId="0" shapeId="0" xr:uid="{00000000-0006-0000-0800-000002000000}">
      <text>
        <r>
          <rPr>
            <b/>
            <sz val="9"/>
            <color indexed="81"/>
            <rFont val="Tahoma"/>
            <family val="2"/>
          </rPr>
          <t>Phil:
Phone conversation with Janet Carr of Defra, 8/2: The MU figures shouldn't be used because the product outputs (under 'Wholesale') are calculated based on the use of UK-produced liquid milk, and only include the main products. So, since the PRODCOM outputs will also use some imported powders and include all dairy products, that number will be greater and will be more representative.  Therefore the PRODCOM data should be used.</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Staff/Research Student</author>
  </authors>
  <commentList>
    <comment ref="G3" authorId="0" shapeId="0" xr:uid="{00000000-0006-0000-0D00-000001000000}">
      <text>
        <r>
          <rPr>
            <b/>
            <sz val="9"/>
            <color indexed="81"/>
            <rFont val="Tahoma"/>
            <family val="2"/>
          </rPr>
          <t>Staff/Research Student:</t>
        </r>
        <r>
          <rPr>
            <sz val="9"/>
            <color indexed="81"/>
            <rFont val="Tahoma"/>
            <family val="2"/>
          </rPr>
          <t xml:space="preserve">
WE CAN MATCH UP THE PRODCOM WITH THE WRAP 2013 BY LOOKING AT THE OUTPUT FIGS IN WRAP 2013 (THEY ARE FOR 2010).
Where necessary, I should check the fit with WRAP 2013 in terms of the stage of processing of the PRODCOM categories.  For example, fresh meat carcases will hardly have any lower embodied than fresh cuts, so the embodied figure from WRAP 2013 would apply, but if any energy input had been made and the cuts were still fresh (unlikely!) I couldn't use the WRAP 2013 embodied figure</t>
        </r>
      </text>
    </comment>
    <comment ref="H22" authorId="0" shapeId="0" xr:uid="{00000000-0006-0000-0D00-000002000000}">
      <text>
        <r>
          <rPr>
            <b/>
            <sz val="9"/>
            <color indexed="81"/>
            <rFont val="Tahoma"/>
            <family val="2"/>
          </rPr>
          <t>Staff/Research Student:</t>
        </r>
        <r>
          <rPr>
            <sz val="9"/>
            <color indexed="81"/>
            <rFont val="Tahoma"/>
            <family val="2"/>
          </rPr>
          <t xml:space="preserve">
3 MJ/kg - selected from the ranges given in Flysjo et al (2014)
0.846 MJ/kg - Palmieri et al (2017) (see Calcs sheet).
20.5 MJ/kg is from Kim et al, a US study which I've disregarded.</t>
        </r>
      </text>
    </comment>
    <comment ref="H23" authorId="0" shapeId="0" xr:uid="{00000000-0006-0000-0D00-000003000000}">
      <text>
        <r>
          <rPr>
            <b/>
            <sz val="9"/>
            <color indexed="81"/>
            <rFont val="Tahoma"/>
            <family val="2"/>
          </rPr>
          <t>Staff/Research Student:</t>
        </r>
        <r>
          <rPr>
            <sz val="9"/>
            <color indexed="81"/>
            <rFont val="Tahoma"/>
            <family val="2"/>
          </rPr>
          <t xml:space="preserve">
Sources: 
Broekema &amp; Kramer (2014) - (Dutch Gouda) - 13.7 MJ/kg
Gonzalez-Garcia (2013) - Simon de Costa - 12.98 MJ/kg
Other sources:
Kim et al (2013) - US data for mozzarella and cheddar respectively.  Seems likely to be higher than Europe, so not used.</t>
        </r>
      </text>
    </comment>
    <comment ref="B46" authorId="0" shapeId="0" xr:uid="{00000000-0006-0000-0D00-000004000000}">
      <text>
        <r>
          <rPr>
            <b/>
            <sz val="9"/>
            <color indexed="81"/>
            <rFont val="Tahoma"/>
            <family val="2"/>
          </rPr>
          <t>Staff/Research Student:</t>
        </r>
        <r>
          <rPr>
            <sz val="9"/>
            <color indexed="81"/>
            <rFont val="Tahoma"/>
            <family val="2"/>
          </rPr>
          <t xml:space="preserve">
WRAP 2013 defines ambient for its top 50 on p2</t>
        </r>
      </text>
    </comment>
    <comment ref="E257" authorId="0" shapeId="0" xr:uid="{00000000-0006-0000-0D00-000005000000}">
      <text>
        <r>
          <rPr>
            <b/>
            <sz val="9"/>
            <color indexed="81"/>
            <rFont val="Tahoma"/>
            <family val="2"/>
          </rPr>
          <t>Staff/Research Student:</t>
        </r>
        <r>
          <rPr>
            <sz val="9"/>
            <color indexed="81"/>
            <rFont val="Tahoma"/>
            <family val="2"/>
          </rPr>
          <t xml:space="preserve">
From the waste prevention measures identified by WRAP 2016 (App H), the split of the 5,000 tonnes potential between mineral water and fruit juices should be weighted towards fruit juices because most of the potential arises with them.  But the category corrects itself because the specific embodied energy for mineral water is so small that adding its total embodied energy wouldn't add much to the total potential saving.</t>
        </r>
      </text>
    </comment>
    <comment ref="H259" authorId="0" shapeId="0" xr:uid="{00000000-0006-0000-0D00-000006000000}">
      <text>
        <r>
          <rPr>
            <b/>
            <sz val="9"/>
            <color indexed="81"/>
            <rFont val="Tahoma"/>
            <family val="2"/>
          </rPr>
          <t>Staff/Research Student:</t>
        </r>
        <r>
          <rPr>
            <sz val="9"/>
            <color indexed="81"/>
            <rFont val="Tahoma"/>
            <family val="2"/>
          </rPr>
          <t xml:space="preserve">
Mid point of bottled and carbonates value</t>
        </r>
      </text>
    </comment>
    <comment ref="H282" authorId="0" shapeId="0" xr:uid="{00000000-0006-0000-0D00-000007000000}">
      <text>
        <r>
          <rPr>
            <b/>
            <sz val="9"/>
            <color indexed="81"/>
            <rFont val="Tahoma"/>
            <family val="2"/>
          </rPr>
          <t>Staff/Research Student:</t>
        </r>
        <r>
          <rPr>
            <sz val="9"/>
            <color indexed="81"/>
            <rFont val="Tahoma"/>
            <family val="2"/>
          </rPr>
          <t xml:space="preserve">
Figure from Neira (2015) (in folder) and the 2008 Cadbury figure of 20% of 44 MJ/kg (USDA 2017 and 1 other source to be re-found) (8.8) for the whole lifecycle.
The figure will have reduced since 2008.  The Neira figure is for the manufacturing stage of pure cacao block in Ecuador. There seems no reason why milk chocolate should incur more energy use since the embodied energy of the milk production is accounted for prior to the chocolate factory.
7.4 is also in line with other partly comparable figures from WRAP 2013, such as butter at 5.4 (butter not needing a comminution stage), although the figure in WRAP 2013 for sweet biscuits at 1.6 is surprising, since they need to be baked.</t>
        </r>
      </text>
    </comment>
    <comment ref="H320" authorId="0" shapeId="0" xr:uid="{00000000-0006-0000-0D00-000008000000}">
      <text>
        <r>
          <rPr>
            <b/>
            <sz val="9"/>
            <color indexed="81"/>
            <rFont val="Tahoma"/>
            <family val="2"/>
          </rPr>
          <t>Staff/Research Student:</t>
        </r>
        <r>
          <rPr>
            <sz val="9"/>
            <color indexed="81"/>
            <rFont val="Tahoma"/>
            <family val="2"/>
          </rPr>
          <t xml:space="preserve">
Used figures from Jensen &amp; Arlbjorn (2014), Table 7a for rye milling.  Approx midpoint of 2012 study and 2010 (industry) data.</t>
        </r>
      </text>
    </comment>
    <comment ref="H343" authorId="0" shapeId="0" xr:uid="{00000000-0006-0000-0D00-000009000000}">
      <text>
        <r>
          <rPr>
            <b/>
            <sz val="9"/>
            <color indexed="81"/>
            <rFont val="Tahoma"/>
            <family val="2"/>
          </rPr>
          <t>Staff/Research Student:</t>
        </r>
        <r>
          <rPr>
            <sz val="9"/>
            <color indexed="81"/>
            <rFont val="Tahoma"/>
            <family val="2"/>
          </rPr>
          <t xml:space="preserve">
Specific embodied energy calculated from (),using their figure of 81% atom efficiency for hydrolysis from wheat starch and 9.4 GJ to convert wheat starch into dextrose (d-glucose) as part of a process of then making 1 ton of lactic acid. 81% would mean 11.75 GJ of energy per ton of LA final product would be needed for hydrolysis.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 Sheppard</author>
    <author>Staff/Research Student</author>
  </authors>
  <commentList>
    <comment ref="D13" authorId="0" shapeId="0" xr:uid="{48DA112C-567D-4EA8-AFA2-6D1F9A1CD065}">
      <text>
        <r>
          <rPr>
            <b/>
            <sz val="9"/>
            <color indexed="81"/>
            <rFont val="Tahoma"/>
            <family val="2"/>
          </rPr>
          <t>Phil Sheppard:</t>
        </r>
        <r>
          <rPr>
            <sz val="9"/>
            <color indexed="81"/>
            <rFont val="Tahoma"/>
            <family val="2"/>
          </rPr>
          <t xml:space="preserve">
From sub-totals in column C of sheet Map-PRODCOM 14 - Prev Waste Cats</t>
        </r>
      </text>
    </comment>
    <comment ref="F103" authorId="1" shapeId="0" xr:uid="{00000000-0006-0000-0F00-000001000000}">
      <text>
        <r>
          <rPr>
            <b/>
            <sz val="9"/>
            <color indexed="81"/>
            <rFont val="Tahoma"/>
            <family val="2"/>
          </rPr>
          <t>Staff/Research Student:</t>
        </r>
        <r>
          <rPr>
            <sz val="9"/>
            <color indexed="81"/>
            <rFont val="Tahoma"/>
            <family val="2"/>
          </rPr>
          <t xml:space="preserve">
David MacKay - SE - WTHA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 Sheppard</author>
  </authors>
  <commentList>
    <comment ref="B2" authorId="0" shapeId="0" xr:uid="{292FEBCA-B840-4676-95C3-089E8CFBECE9}">
      <text>
        <r>
          <rPr>
            <b/>
            <sz val="9"/>
            <color indexed="81"/>
            <rFont val="Tahoma"/>
            <family val="2"/>
          </rPr>
          <t>Phil Sheppard:</t>
        </r>
        <r>
          <rPr>
            <sz val="9"/>
            <color indexed="81"/>
            <rFont val="Tahoma"/>
            <family val="2"/>
          </rPr>
          <t xml:space="preserve">
This column lists the corrective actions set out in WRAP 2016 for reducing Preventable Manufacturing Waste, which can also be used as reasons for the PMW arising.</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Staff/Research Student</author>
  </authors>
  <commentList>
    <comment ref="Q3" authorId="0" shapeId="0" xr:uid="{00000000-0006-0000-1300-000001000000}">
      <text>
        <r>
          <rPr>
            <b/>
            <sz val="9"/>
            <color indexed="81"/>
            <rFont val="Tahoma"/>
            <family val="2"/>
          </rPr>
          <t>Staff/Research Student:</t>
        </r>
        <r>
          <rPr>
            <sz val="9"/>
            <color indexed="81"/>
            <rFont val="Tahoma"/>
            <family val="2"/>
          </rPr>
          <t xml:space="preserve">
WE CAN MATCH UP THE PRODCOM WITH THE WRAP 2013 BY LOOKING AT THE OUTPUT FIGS IN WRAP 2013 (THEY ARE FOR 2010).
Where necessary, I should check the fit with WRAP 2013 in terms of the stage of processing of the PRODCOM categories.  For example, fresh meat carcases will hardly have any lower embodied than fresh cuts, so the embodied figure from WRAP 2013 would apply, but if any energy input had been made and the cuts were still fresh (unlikely!) I couldn't use the WRAP 2013 embodied figure</t>
        </r>
      </text>
    </comment>
    <comment ref="R8" authorId="0" shapeId="0" xr:uid="{00000000-0006-0000-1300-000002000000}">
      <text>
        <r>
          <rPr>
            <b/>
            <sz val="9"/>
            <color indexed="81"/>
            <rFont val="Tahoma"/>
            <family val="2"/>
          </rPr>
          <t>Staff/Research Student:</t>
        </r>
        <r>
          <rPr>
            <sz val="9"/>
            <color indexed="81"/>
            <rFont val="Tahoma"/>
            <family val="2"/>
          </rPr>
          <t xml:space="preserve">
Mid point of bottled and carbonates value</t>
        </r>
      </text>
    </comment>
    <comment ref="R12" authorId="0" shapeId="0" xr:uid="{00000000-0006-0000-1300-000003000000}">
      <text>
        <r>
          <rPr>
            <b/>
            <sz val="9"/>
            <color indexed="81"/>
            <rFont val="Tahoma"/>
            <family val="2"/>
          </rPr>
          <t>Staff/Research Student:</t>
        </r>
        <r>
          <rPr>
            <sz val="9"/>
            <color indexed="81"/>
            <rFont val="Tahoma"/>
            <family val="2"/>
          </rPr>
          <t xml:space="preserve">
Used figures from Jensen &amp; Arlbjorn (2014), Table 7a for rye milling.  Approx midpoint of 2012 study and 2010 (industry) data.</t>
        </r>
      </text>
    </comment>
    <comment ref="R74" authorId="0" shapeId="0" xr:uid="{00000000-0006-0000-1300-000004000000}">
      <text>
        <r>
          <rPr>
            <b/>
            <sz val="9"/>
            <color indexed="81"/>
            <rFont val="Tahoma"/>
            <family val="2"/>
          </rPr>
          <t>Staff/Research Student:</t>
        </r>
        <r>
          <rPr>
            <sz val="9"/>
            <color indexed="81"/>
            <rFont val="Tahoma"/>
            <family val="2"/>
          </rPr>
          <t xml:space="preserve">
3 MJ/kg - selected from the ranges given in Flysjo et al (2014)
0.846 MJ/kg - Palmieri et al (2017) (see Calcs sheet).
20.5 MJ/kg is from Kim et al, a US study which I've disregarded.</t>
        </r>
      </text>
    </comment>
    <comment ref="R158" authorId="0" shapeId="0" xr:uid="{00000000-0006-0000-1300-000005000000}">
      <text>
        <r>
          <rPr>
            <b/>
            <sz val="9"/>
            <color indexed="81"/>
            <rFont val="Tahoma"/>
            <family val="2"/>
          </rPr>
          <t>Staff/Research Student:</t>
        </r>
        <r>
          <rPr>
            <sz val="9"/>
            <color indexed="81"/>
            <rFont val="Tahoma"/>
            <family val="2"/>
          </rPr>
          <t xml:space="preserve">
Figure from Neira (2015) (in folder) and the 2008 Cadbury figure of 20% of 44 MJ/kg (USDA 2017 and 1 other source to be re-found) (8.8) for the whole lifecycle.
The figure will have reduced since 2008.  The Neira figure is for the manufacturing stage of pure cacao block in Ecuador. There seems no reason why milk chocolate should incur more energy use since the embodied energy of the milk production is accounted for prior to the chocolate factory.
7.4 is also in line with other partly comparable figures from WRAP 2013, such as butter at 5.4 (butter not needing a comminution stage), although the figure in WRAP 2013 for sweet biscuits at 1.6 is surprising, since they need to be baked.</t>
        </r>
      </text>
    </comment>
    <comment ref="R184" authorId="0" shapeId="0" xr:uid="{00000000-0006-0000-1300-000006000000}">
      <text>
        <r>
          <rPr>
            <b/>
            <sz val="9"/>
            <color indexed="81"/>
            <rFont val="Tahoma"/>
            <family val="2"/>
          </rPr>
          <t>Staff/Research Student:</t>
        </r>
        <r>
          <rPr>
            <sz val="9"/>
            <color indexed="81"/>
            <rFont val="Tahoma"/>
            <family val="2"/>
          </rPr>
          <t xml:space="preserve">
Specific embodied energy calculated from (),using their figure of 81% atom efficiency for hydrolysis from wheat starch and 9.4 GJ to convert wheat starch into dextrose (d-glucose) as part of a process of then making 1 ton of lactic acid. 81% would mean 11.75 GJ of energy per ton of LA final product would be needed for hydrolysis.</t>
        </r>
      </text>
    </comment>
    <comment ref="R187" authorId="0" shapeId="0" xr:uid="{00000000-0006-0000-1300-000007000000}">
      <text>
        <r>
          <rPr>
            <b/>
            <sz val="9"/>
            <color indexed="81"/>
            <rFont val="Tahoma"/>
            <family val="2"/>
          </rPr>
          <t>Staff/Research Student:</t>
        </r>
        <r>
          <rPr>
            <sz val="9"/>
            <color indexed="81"/>
            <rFont val="Tahoma"/>
            <family val="2"/>
          </rPr>
          <t xml:space="preserve">
Sources: 
Broekema &amp; Kramer (2014) - (Dutch Gouda) - 13.7 MJ/kg
Gonzalez-Garcia (2013) - Simon de Costa - 12.98 MJ/kg
Other sources:
Kim et al (2013) - US data for mozzarella and cheddar respectively.  Seems likely to be higher than Europe, so not used.</t>
        </r>
      </text>
    </comment>
    <comment ref="B227" authorId="0" shapeId="0" xr:uid="{00000000-0006-0000-1300-000008000000}">
      <text>
        <r>
          <rPr>
            <b/>
            <sz val="9"/>
            <color indexed="81"/>
            <rFont val="Tahoma"/>
            <family val="2"/>
          </rPr>
          <t>Staff/Research Student:</t>
        </r>
        <r>
          <rPr>
            <sz val="9"/>
            <color indexed="81"/>
            <rFont val="Tahoma"/>
            <family val="2"/>
          </rPr>
          <t xml:space="preserve">
WRAP 2013 defines ambient for its top 50 on p2</t>
        </r>
      </text>
    </comment>
    <comment ref="O330" authorId="0" shapeId="0" xr:uid="{00000000-0006-0000-1300-000009000000}">
      <text>
        <r>
          <rPr>
            <b/>
            <sz val="9"/>
            <color indexed="81"/>
            <rFont val="Tahoma"/>
            <family val="2"/>
          </rPr>
          <t>Staff/Research Student:</t>
        </r>
        <r>
          <rPr>
            <sz val="9"/>
            <color indexed="81"/>
            <rFont val="Tahoma"/>
            <family val="2"/>
          </rPr>
          <t xml:space="preserve">
From the waste prevention measures identified by WRAP 2016 (App H), the split of the 5,000 tonnes potential between mineral water and fruit juices should be weighted towards fruit juices because most of the potential arises with them.  But the category corrects itself because the specific embodied energy for mineral water is so small that adding its total embodied energy wouldn't add much to the total potential saving.</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Staff/Research Student</author>
  </authors>
  <commentList>
    <comment ref="G3" authorId="0" shapeId="0" xr:uid="{00000000-0006-0000-1600-000001000000}">
      <text>
        <r>
          <rPr>
            <b/>
            <sz val="9"/>
            <color indexed="81"/>
            <rFont val="Tahoma"/>
            <family val="2"/>
          </rPr>
          <t>Staff/Research Student:</t>
        </r>
        <r>
          <rPr>
            <sz val="9"/>
            <color indexed="81"/>
            <rFont val="Tahoma"/>
            <family val="2"/>
          </rPr>
          <t xml:space="preserve">
WE CAN MATCH UP THE PRODCOM WITH THE WRAP 2013 BY LOOKING AT THE OUTPUT FIGS IN WRAP 2013 (THEY ARE FOR 2010).
Where necessary, I should check the fit with WRAP 2013 in terms of the stage of processing of the PRODCOM categories.  For example, fresh meat carcases will hardly have any lower embodied than fresh cuts, so the embodied figure from WRAP 2013 would apply, but if any energy input had been made and the cuts were still fresh (unlikely!) I couldn't use the WRAP 2013 embodied figure</t>
        </r>
      </text>
    </comment>
    <comment ref="H22" authorId="0" shapeId="0" xr:uid="{00000000-0006-0000-1600-000002000000}">
      <text>
        <r>
          <rPr>
            <b/>
            <sz val="9"/>
            <color indexed="81"/>
            <rFont val="Tahoma"/>
            <family val="2"/>
          </rPr>
          <t>Staff/Research Student:</t>
        </r>
        <r>
          <rPr>
            <sz val="9"/>
            <color indexed="81"/>
            <rFont val="Tahoma"/>
            <family val="2"/>
          </rPr>
          <t xml:space="preserve">
3 MJ/kg - selected from the ranges given in Flysjo et al (2014)
0.846 MJ/kg - Palmieri et al (2017) (see Calcs sheet).
20.5 MJ/kg is from Kim et al, a US study which I've disregarded.</t>
        </r>
      </text>
    </comment>
    <comment ref="H23" authorId="0" shapeId="0" xr:uid="{00000000-0006-0000-1600-000003000000}">
      <text>
        <r>
          <rPr>
            <b/>
            <sz val="9"/>
            <color indexed="81"/>
            <rFont val="Tahoma"/>
            <family val="2"/>
          </rPr>
          <t>Staff/Research Student:</t>
        </r>
        <r>
          <rPr>
            <sz val="9"/>
            <color indexed="81"/>
            <rFont val="Tahoma"/>
            <family val="2"/>
          </rPr>
          <t xml:space="preserve">
Sources: 
Broekema &amp; Kramer (2014) - (Dutch Gouda) - 13.7 MJ/kg
Gonzalez-Garcia (2013) - Simon de Costa - 12.98 MJ/kg
Other sources:
Kim et al (2013) - US data for mozzarella and cheddar respectively.  Seems likely to be higher than Europe, so not used.</t>
        </r>
      </text>
    </comment>
    <comment ref="B46" authorId="0" shapeId="0" xr:uid="{00000000-0006-0000-1600-000004000000}">
      <text>
        <r>
          <rPr>
            <b/>
            <sz val="9"/>
            <color indexed="81"/>
            <rFont val="Tahoma"/>
            <family val="2"/>
          </rPr>
          <t>Staff/Research Student:</t>
        </r>
        <r>
          <rPr>
            <sz val="9"/>
            <color indexed="81"/>
            <rFont val="Tahoma"/>
            <family val="2"/>
          </rPr>
          <t xml:space="preserve">
WRAP 2013 defines ambient for its top 50 on p2</t>
        </r>
      </text>
    </comment>
    <comment ref="E257" authorId="0" shapeId="0" xr:uid="{00000000-0006-0000-1600-000005000000}">
      <text>
        <r>
          <rPr>
            <b/>
            <sz val="9"/>
            <color indexed="81"/>
            <rFont val="Tahoma"/>
            <family val="2"/>
          </rPr>
          <t>Staff/Research Student:</t>
        </r>
        <r>
          <rPr>
            <sz val="9"/>
            <color indexed="81"/>
            <rFont val="Tahoma"/>
            <family val="2"/>
          </rPr>
          <t xml:space="preserve">
From the waste prevention measures identified by WRAP 2016 (App H), the split of the 5,000 tonnes potential between mineral water and fruit juices should be weighted towards fruit juices because most of the potential arises with them.  But the category corrects itself because the specific embodied energy for mineral water is so small that adding its total embodied energy wouldn't add much to the total potential saving.</t>
        </r>
      </text>
    </comment>
    <comment ref="H259" authorId="0" shapeId="0" xr:uid="{00000000-0006-0000-1600-000006000000}">
      <text>
        <r>
          <rPr>
            <b/>
            <sz val="9"/>
            <color indexed="81"/>
            <rFont val="Tahoma"/>
            <family val="2"/>
          </rPr>
          <t>Staff/Research Student:</t>
        </r>
        <r>
          <rPr>
            <sz val="9"/>
            <color indexed="81"/>
            <rFont val="Tahoma"/>
            <family val="2"/>
          </rPr>
          <t xml:space="preserve">
Mid point of bottled and carbonates value</t>
        </r>
      </text>
    </comment>
    <comment ref="H282" authorId="0" shapeId="0" xr:uid="{00000000-0006-0000-1600-000007000000}">
      <text>
        <r>
          <rPr>
            <b/>
            <sz val="9"/>
            <color indexed="81"/>
            <rFont val="Tahoma"/>
            <family val="2"/>
          </rPr>
          <t>Staff/Research Student:</t>
        </r>
        <r>
          <rPr>
            <sz val="9"/>
            <color indexed="81"/>
            <rFont val="Tahoma"/>
            <family val="2"/>
          </rPr>
          <t xml:space="preserve">
Figure from Neira (2015) (in folder) and the 2008 Cadbury figure of 20% of 44 MJ/kg (USDA 2017 and 1 other source to be re-found) (8.8) for the whole lifecycle.
The figure will have reduced since 2008.  The Neira figure is for the manufacturing stage of pure cacao block in Ecuador. There seems no reason why milk chocolate should incur more energy use since the embodied energy of the milk production is accounted for prior to the chocolate factory.
7.4 is also in line with other partly comparable figures from WRAP 2013, such as butter at 5.4 (butter not needing a comminution stage), although the figure in WRAP 2013 for sweet biscuits at 1.6 is surprising, since they need to be baked.</t>
        </r>
      </text>
    </comment>
    <comment ref="H320" authorId="0" shapeId="0" xr:uid="{00000000-0006-0000-1600-000008000000}">
      <text>
        <r>
          <rPr>
            <b/>
            <sz val="9"/>
            <color indexed="81"/>
            <rFont val="Tahoma"/>
            <family val="2"/>
          </rPr>
          <t>Staff/Research Student:</t>
        </r>
        <r>
          <rPr>
            <sz val="9"/>
            <color indexed="81"/>
            <rFont val="Tahoma"/>
            <family val="2"/>
          </rPr>
          <t xml:space="preserve">
Used figures from Jensen &amp; Arlbjorn (2014), Table 7a for rye milling.  Approx midpoint of 2012 study and 2010 (industry) data.</t>
        </r>
      </text>
    </comment>
    <comment ref="H343" authorId="0" shapeId="0" xr:uid="{00000000-0006-0000-1600-000009000000}">
      <text>
        <r>
          <rPr>
            <b/>
            <sz val="9"/>
            <color indexed="81"/>
            <rFont val="Tahoma"/>
            <family val="2"/>
          </rPr>
          <t>Staff/Research Student:</t>
        </r>
        <r>
          <rPr>
            <sz val="9"/>
            <color indexed="81"/>
            <rFont val="Tahoma"/>
            <family val="2"/>
          </rPr>
          <t xml:space="preserve">
Specific embodied energy calculated from (),using their figure of 81% atom efficiency for hydrolysis from wheat starch and 9.4 GJ to convert wheat starch into dextrose (d-glucose) as part of a process of then making 1 ton of lactic acid. 81% would mean 11.75 GJ of energy per ton of LA final product would be needed for hydrolysis.</t>
        </r>
      </text>
    </comment>
  </commentList>
</comments>
</file>

<file path=xl/sharedStrings.xml><?xml version="1.0" encoding="utf-8"?>
<sst xmlns="http://schemas.openxmlformats.org/spreadsheetml/2006/main" count="14104" uniqueCount="1396">
  <si>
    <t>Unit</t>
  </si>
  <si>
    <t>from DUKES 2016</t>
  </si>
  <si>
    <t>Iron and steel and non-ferrous metals</t>
  </si>
  <si>
    <t>toe</t>
  </si>
  <si>
    <t>GWh</t>
  </si>
  <si>
    <t>toe : GWh factor</t>
  </si>
  <si>
    <t>Chemicals</t>
  </si>
  <si>
    <t>Metal products, machinery and equipment</t>
  </si>
  <si>
    <t>Food, beverages and tobacco</t>
  </si>
  <si>
    <t>Paper, printing and publishing</t>
  </si>
  <si>
    <t>Other industries</t>
  </si>
  <si>
    <t>Unclassified</t>
  </si>
  <si>
    <t>Total</t>
  </si>
  <si>
    <t>% Total</t>
  </si>
  <si>
    <t>T</t>
  </si>
  <si>
    <t>UK food manufacturing waste</t>
  </si>
  <si>
    <t>UK food manufacturing waste - net of R, AF</t>
  </si>
  <si>
    <t>R = redistribution; AF = Animal Feed</t>
  </si>
  <si>
    <t>Avoidable net manufacturing waste</t>
  </si>
  <si>
    <t>Less</t>
  </si>
  <si>
    <t>R</t>
  </si>
  <si>
    <t>AF</t>
  </si>
  <si>
    <t>Data from PRODCOM, reported by WRAP (2016)</t>
  </si>
  <si>
    <t>Meat, poultry &amp; fish</t>
  </si>
  <si>
    <t>Dairy products</t>
  </si>
  <si>
    <t>Ambient products</t>
  </si>
  <si>
    <t>Alcoholic drinks</t>
  </si>
  <si>
    <t>FF &amp; veg processing</t>
  </si>
  <si>
    <t>Bakery, cake &amp; cereals</t>
  </si>
  <si>
    <t>Pre-prepared meals</t>
  </si>
  <si>
    <t>Soft drinks &amp; fruit juices</t>
  </si>
  <si>
    <t>Confectionery</t>
  </si>
  <si>
    <t>Milling</t>
  </si>
  <si>
    <t>Sugar</t>
  </si>
  <si>
    <t>WRAP (2016)</t>
  </si>
  <si>
    <t>Meat, poultry and fish</t>
  </si>
  <si>
    <t>Fresh fruit and vegetable processing</t>
  </si>
  <si>
    <t>Bakery, cake and cereals</t>
  </si>
  <si>
    <t>Soft drinks and fruit juices</t>
  </si>
  <si>
    <t>Preventable production waste</t>
  </si>
  <si>
    <t>Preventable = keeping as production items and sold as food</t>
  </si>
  <si>
    <t>Avoidable = preventable or diverted from landfill</t>
  </si>
  <si>
    <t>Total UK FBT output</t>
  </si>
  <si>
    <t>Wh</t>
  </si>
  <si>
    <t>kWh</t>
  </si>
  <si>
    <t>MWh</t>
  </si>
  <si>
    <t>total</t>
  </si>
  <si>
    <t>pre-prepared meal</t>
  </si>
  <si>
    <t>poultry</t>
  </si>
  <si>
    <t>pork</t>
  </si>
  <si>
    <t>beef</t>
  </si>
  <si>
    <t>butter</t>
  </si>
  <si>
    <t>cheese</t>
  </si>
  <si>
    <t>milk</t>
  </si>
  <si>
    <t>sugar</t>
  </si>
  <si>
    <t>sunflower oil</t>
  </si>
  <si>
    <t>olive oil</t>
  </si>
  <si>
    <t>bread</t>
  </si>
  <si>
    <t>potato</t>
  </si>
  <si>
    <t>orange</t>
  </si>
  <si>
    <t>apple</t>
  </si>
  <si>
    <t>roasted coffee</t>
  </si>
  <si>
    <t>beer</t>
  </si>
  <si>
    <t>mineral water</t>
  </si>
  <si>
    <t>Total 2013</t>
  </si>
  <si>
    <t>Total 2010</t>
  </si>
  <si>
    <t>End of life</t>
  </si>
  <si>
    <t>Use</t>
  </si>
  <si>
    <t>Packaging</t>
  </si>
  <si>
    <t>Logistics</t>
  </si>
  <si>
    <t>Processing</t>
  </si>
  <si>
    <t>Agriculture</t>
  </si>
  <si>
    <t>MJ/kg</t>
  </si>
  <si>
    <t>Soft drinks</t>
  </si>
  <si>
    <t>Total MJ</t>
  </si>
  <si>
    <t>Total kWh</t>
  </si>
  <si>
    <t>MJ per kWh</t>
  </si>
  <si>
    <t>Total GWh</t>
  </si>
  <si>
    <t>Table 2.1</t>
  </si>
  <si>
    <t>Quantities of household purchases of food and drink in the UK</t>
  </si>
  <si>
    <t>Published:</t>
  </si>
  <si>
    <t>Status:</t>
  </si>
  <si>
    <t>National Statistics</t>
  </si>
  <si>
    <t>Publication:</t>
  </si>
  <si>
    <t>Family Food 2014</t>
  </si>
  <si>
    <t>Contact:</t>
  </si>
  <si>
    <t>familyfood@defra.gsi.gov.uk</t>
  </si>
  <si>
    <t>Data source:</t>
  </si>
  <si>
    <t>Living Costs and Food Survey</t>
  </si>
  <si>
    <t>%change</t>
  </si>
  <si>
    <t>trend</t>
  </si>
  <si>
    <t>since</t>
  </si>
  <si>
    <r>
      <t>RSE</t>
    </r>
    <r>
      <rPr>
        <vertAlign val="superscript"/>
        <sz val="10"/>
        <color rgb="FF000000"/>
        <rFont val="Arial"/>
        <family val="2"/>
      </rPr>
      <t>(a)</t>
    </r>
  </si>
  <si>
    <t>2013</t>
  </si>
  <si>
    <t>2011</t>
  </si>
  <si>
    <r>
      <t>2011</t>
    </r>
    <r>
      <rPr>
        <vertAlign val="superscript"/>
        <sz val="10"/>
        <color rgb="FF000000"/>
        <rFont val="Arial"/>
        <family val="2"/>
      </rPr>
      <t>(b)</t>
    </r>
  </si>
  <si>
    <t>grams per person per week unless otherwise stated</t>
  </si>
  <si>
    <t>Milk and milk products (excluding cheese)</t>
  </si>
  <si>
    <t>(ml)</t>
  </si>
  <si>
    <t>üüü</t>
  </si>
  <si>
    <t>m</t>
  </si>
  <si>
    <t>Liquid whole milk</t>
  </si>
  <si>
    <t>üü</t>
  </si>
  <si>
    <t>Skimmed milks</t>
  </si>
  <si>
    <t>Yoghurt and fromage frais</t>
  </si>
  <si>
    <t>Cheese</t>
  </si>
  <si>
    <t>Cheese, natural</t>
  </si>
  <si>
    <t>Processed cheese</t>
  </si>
  <si>
    <t>Carcase meat</t>
  </si>
  <si>
    <t>Beef and veal</t>
  </si>
  <si>
    <t>Mutton and lamb</t>
  </si>
  <si>
    <t>ü</t>
  </si>
  <si>
    <t>Pork</t>
  </si>
  <si>
    <t>Non-carcase meat and meat products</t>
  </si>
  <si>
    <t>Bacon and ham (cooked or uncooked)</t>
  </si>
  <si>
    <t>Poultry (cooked or uncooked)</t>
  </si>
  <si>
    <t>Meat based ready meals and convenience meat products</t>
  </si>
  <si>
    <t>Fish</t>
  </si>
  <si>
    <t>White fish, fresh, chilled or frozen</t>
  </si>
  <si>
    <t>Fish based ready meals and other fish products</t>
  </si>
  <si>
    <t>û</t>
  </si>
  <si>
    <t>Salmon, fresh, chilled or frozen</t>
  </si>
  <si>
    <t>Eggs</t>
  </si>
  <si>
    <t>(no.)</t>
  </si>
  <si>
    <t>k</t>
  </si>
  <si>
    <t>Fats</t>
  </si>
  <si>
    <t>Butter</t>
  </si>
  <si>
    <t>Vegetable and salad oil</t>
  </si>
  <si>
    <t>Reduced and low fat spread</t>
  </si>
  <si>
    <t>Sugar and preserves</t>
  </si>
  <si>
    <t>Potatoes (fresh and processed)</t>
  </si>
  <si>
    <t>Vegetables</t>
  </si>
  <si>
    <t>Fresh green vegetables</t>
  </si>
  <si>
    <t>Other fresh vegetables</t>
  </si>
  <si>
    <r>
      <t>Processed vegetables</t>
    </r>
    <r>
      <rPr>
        <vertAlign val="superscript"/>
        <sz val="10"/>
        <color rgb="FF000000"/>
        <rFont val="Arial"/>
        <family val="2"/>
      </rPr>
      <t>(d)</t>
    </r>
  </si>
  <si>
    <t>Fruit</t>
  </si>
  <si>
    <t>Fresh fruit</t>
  </si>
  <si>
    <t>Processed fruit and fruit products</t>
  </si>
  <si>
    <t>Pure fruit juices</t>
  </si>
  <si>
    <t>Bread</t>
  </si>
  <si>
    <t>White bread</t>
  </si>
  <si>
    <t>Brown and wholemeal bread</t>
  </si>
  <si>
    <t>Vienna and french bread</t>
  </si>
  <si>
    <t>Cakes, buns and pastries</t>
  </si>
  <si>
    <t>Biscuits and crispbreads</t>
  </si>
  <si>
    <t>Other cereals and cereal products</t>
  </si>
  <si>
    <t>Beverages</t>
  </si>
  <si>
    <r>
      <t xml:space="preserve">Soft drinks </t>
    </r>
    <r>
      <rPr>
        <vertAlign val="superscript"/>
        <sz val="10"/>
        <color rgb="FF000000"/>
        <rFont val="Arial"/>
        <family val="2"/>
      </rPr>
      <t>(c)</t>
    </r>
  </si>
  <si>
    <t>Not low calorie</t>
  </si>
  <si>
    <t>Low calorie</t>
  </si>
  <si>
    <t>(a) Relative Standard Error: 3 ticks: &lt; 2.5%, 2 ticks: 2.5% - 5%, 1 tick: 5% - 10%, no ticks: 10% - 20%, cross: &gt;20%, - not available.</t>
  </si>
  <si>
    <t>(b) An arrow indicates a statistically significant linear trend since 2010, see website for more details.</t>
  </si>
  <si>
    <t>(c) Converted to unconcentrated equivalent by applying a factor of 5 to concentrated and low calorie concentrated soft drinks.</t>
  </si>
  <si>
    <t xml:space="preserve">(d) Includes frozen, canned and dried vegetables. </t>
  </si>
  <si>
    <t>(e) In the context of the Family Food Survey, ‘margarine’ includes any spread (either block or tub) that contains more than 62% fat.</t>
  </si>
  <si>
    <t>Milk</t>
  </si>
  <si>
    <t>Consumption (gpp)/week</t>
  </si>
  <si>
    <t>%</t>
  </si>
  <si>
    <t>Beef</t>
  </si>
  <si>
    <t>Poultry</t>
  </si>
  <si>
    <t>Potatoes</t>
  </si>
  <si>
    <t>Veg</t>
  </si>
  <si>
    <t>Apples</t>
  </si>
  <si>
    <t>Oranges</t>
  </si>
  <si>
    <t>MWh/T</t>
  </si>
  <si>
    <t>Used all-food average energy factor</t>
  </si>
  <si>
    <t>TOTAL</t>
  </si>
  <si>
    <t>% of total FBT energy 2015</t>
  </si>
  <si>
    <t>Average kWh/T</t>
  </si>
  <si>
    <t>Av GWh/T</t>
  </si>
  <si>
    <t>Ranking</t>
  </si>
  <si>
    <t>Product Name</t>
  </si>
  <si>
    <t>Bread &amp; rolls</t>
  </si>
  <si>
    <t>Liquid Milk</t>
  </si>
  <si>
    <t>Chocolate</t>
  </si>
  <si>
    <t>Tomatoes</t>
  </si>
  <si>
    <t>Spirits</t>
  </si>
  <si>
    <t>Poultry, fresh</t>
  </si>
  <si>
    <t>Carbonates</t>
  </si>
  <si>
    <t>Frozen Fish/seafood</t>
  </si>
  <si>
    <t>Juice</t>
  </si>
  <si>
    <t>Beef, fresh</t>
  </si>
  <si>
    <t>Chilled Fish/seafood</t>
  </si>
  <si>
    <t>Dog Food</t>
  </si>
  <si>
    <t>Light Wines</t>
  </si>
  <si>
    <t>Powder Detergent</t>
  </si>
  <si>
    <t>Nappies</t>
  </si>
  <si>
    <t>Biscuits (Sweet)</t>
  </si>
  <si>
    <t>Toilet papers</t>
  </si>
  <si>
    <t>Canned vegetables</t>
  </si>
  <si>
    <t>Household Paper</t>
  </si>
  <si>
    <t>Sugar confectionery</t>
  </si>
  <si>
    <t>Cakes &amp; pastries</t>
  </si>
  <si>
    <t>Cat Food</t>
  </si>
  <si>
    <t>Cucumbers</t>
  </si>
  <si>
    <t>Mushrooms</t>
  </si>
  <si>
    <t>Processing (MJ/kg)</t>
  </si>
  <si>
    <t>Potato chips</t>
  </si>
  <si>
    <t>Yogurt</t>
  </si>
  <si>
    <t>Lamb, fresh</t>
  </si>
  <si>
    <t>Morning goods</t>
  </si>
  <si>
    <t>Pork, fresh</t>
  </si>
  <si>
    <t>Wet Cooking Sauces</t>
  </si>
  <si>
    <t>Margarine</t>
  </si>
  <si>
    <t>Frozen Vegetables</t>
  </si>
  <si>
    <t>Lager</t>
  </si>
  <si>
    <t>Canned Fish/seafood</t>
  </si>
  <si>
    <t>Beans (excl. dried)</t>
  </si>
  <si>
    <t>Breakfast Cereals</t>
  </si>
  <si>
    <t>Tea</t>
  </si>
  <si>
    <t>Bananas</t>
  </si>
  <si>
    <t>Coffee</t>
  </si>
  <si>
    <t>Frozen Potato Products</t>
  </si>
  <si>
    <t>Potato</t>
  </si>
  <si>
    <t>Ale</t>
  </si>
  <si>
    <t>Bottled Water</t>
  </si>
  <si>
    <t>Other Field Veg (excl. dried)</t>
  </si>
  <si>
    <t>Canned Soup</t>
  </si>
  <si>
    <t>Chilled Ready-meals</t>
  </si>
  <si>
    <t>Liquid Detergents</t>
  </si>
  <si>
    <t>Processed Snacks</t>
  </si>
  <si>
    <t>Frozen Pizza</t>
  </si>
  <si>
    <t>Milk (concentrate &amp; powder)</t>
  </si>
  <si>
    <t>Other Fruit</t>
  </si>
  <si>
    <t>General Purpose Cleaners</t>
  </si>
  <si>
    <t>Toilet care</t>
  </si>
  <si>
    <t>Dried Pasta/noodles</t>
  </si>
  <si>
    <t>Grapes</t>
  </si>
  <si>
    <t>Rice</t>
  </si>
  <si>
    <t>Onions</t>
  </si>
  <si>
    <t>Carrot</t>
  </si>
  <si>
    <t>Bath &amp; shower products</t>
  </si>
  <si>
    <t>Strawberries</t>
  </si>
  <si>
    <t>Table Sauces</t>
  </si>
  <si>
    <t>Lettuce, field</t>
  </si>
  <si>
    <t>Sparkling Wines</t>
  </si>
  <si>
    <t>Canned Fruit</t>
  </si>
  <si>
    <t>Crackers (savoury biscuits)</t>
  </si>
  <si>
    <t>WRAP 2016 App B</t>
  </si>
  <si>
    <t>% of Total</t>
  </si>
  <si>
    <t>Percentages (where necessary)</t>
  </si>
  <si>
    <t>Total embodied energy (MJ)</t>
  </si>
  <si>
    <t>Total embodied energy (GWh)</t>
  </si>
  <si>
    <t>Source:  WRAP 2013, Appendix 6</t>
  </si>
  <si>
    <t>SIC(07) 1011 - Processing and preserving of meat</t>
  </si>
  <si>
    <t xml:space="preserve"> </t>
  </si>
  <si>
    <t>SIC Totals and Non Production Headings</t>
  </si>
  <si>
    <t>£ Thousands</t>
  </si>
  <si>
    <t/>
  </si>
  <si>
    <t>2008
Sales</t>
  </si>
  <si>
    <t>2009
Sales</t>
  </si>
  <si>
    <t>2010
Sales</t>
  </si>
  <si>
    <t>2011
Sales</t>
  </si>
  <si>
    <t>2012
Sales</t>
  </si>
  <si>
    <t>2013
Sales</t>
  </si>
  <si>
    <t>2014
Sales</t>
  </si>
  <si>
    <t>UK manufacturer sales of individual products listed in this product group</t>
  </si>
  <si>
    <t>All other income</t>
  </si>
  <si>
    <t>Total UK manufacturer sales of products in this product group</t>
  </si>
  <si>
    <t>Merchanted goods</t>
  </si>
  <si>
    <t>Work done</t>
  </si>
  <si>
    <t>Waste Products</t>
  </si>
  <si>
    <t>Non production income</t>
  </si>
  <si>
    <t>Net carry in/carry out</t>
  </si>
  <si>
    <t>Total turnover of businesses classified to this industry</t>
  </si>
  <si>
    <t>10111140  (CN 020110 + 02012020 + 02012030 + 02012050) - Fresh or chilled carcases, half-carcases and quarters with bone in, of beef and veal</t>
  </si>
  <si>
    <t>Value £000's</t>
  </si>
  <si>
    <t>Volume (Kilogram)</t>
  </si>
  <si>
    <t>£ per Kilogram</t>
  </si>
  <si>
    <t>10111190  (CN 02012090 + 020130) - Fresh or chilled cuts of beef and veal</t>
  </si>
  <si>
    <t>10111230  (CN 020311) - Fresh or chilled carcases and half-carcases of pig meat INCLUDING: - fresh meat packed with salt as a temporary preservative</t>
  </si>
  <si>
    <t>10111250  (CN 020312) - Fresh or chilled hams, shoulders and cuts thereof with bone in, of pig meat INCLUDING: - fresh meat packed with salt as a temporary preservative</t>
  </si>
  <si>
    <t>10111290  (CN 020319) - Fresh or chilled pig meat INCLUDING: - fresh meat packed with salt as a temporary preservative EXCLUDING: - carcases and half-carcases - hams, shoulders and cuts thereof with bone in</t>
  </si>
  <si>
    <t>10111300  (CN 020410 + 020421 + 020422 + 020423) - Fresh or chilled carcases, half-carcases and cuts of lamb or sheep</t>
  </si>
  <si>
    <t>10111400  (CN 0204501 + 0204503) - Fresh or chilled goat meat</t>
  </si>
  <si>
    <t>N/A</t>
  </si>
  <si>
    <t>10111500  (CN 02050020) - Fresh or chilled meat of horses, asses, mules and hinnies</t>
  </si>
  <si>
    <t>10112000  (CN 020610 + 020630 + 020680) - Fresh or chilled edible offal of bovine animals, swine, sheep, goats, horses, asses, mules and hinnies</t>
  </si>
  <si>
    <t>10113100  (CN 0202) - Frozen carcases, half-carcases, quarters and cuts of beef and veal</t>
  </si>
  <si>
    <t>10113230  (CN 020321) - Frozen carcases and half-carcases of pig meat</t>
  </si>
  <si>
    <t>S*</t>
  </si>
  <si>
    <t>S</t>
  </si>
  <si>
    <t>10113250  (CN 020322) - Frozen hams, shoulders and cuts thereof with bone in, of pig meat</t>
  </si>
  <si>
    <t>10113290  (CN 020329) - Frozen pig meat EXCLUDING: - carcases and half-carcases - hams, shoulders and cuts thereof with bone in</t>
  </si>
  <si>
    <t>10113300  (CN 020430 + 020441 + 020442 + 020443) - Frozen carcases, half-carcases and cuts of lamb or sheep</t>
  </si>
  <si>
    <t>10113400  (CN 0204505 + 0204507) - Frozen goat meat</t>
  </si>
  <si>
    <t>10113500  (CN 02050080) - Frozen meat of horses, asses, mules and hinnies</t>
  </si>
  <si>
    <t>10113910  (CN 02062 + 02064 + 020690) - Frozen edible offal of bovine animals, swine, sheep, goats, horses, asses, mules and hinnies</t>
  </si>
  <si>
    <t>10113930  (CN 020810 + 020830 + 020840 + 020850 + 020890) - Fresh, chilled or frozen edible meat and offal INCLUDING: - rabbits and hares - game - venison EXCLUDING: - poultry - of bovine and equine animals - of swine, sheep and goat - frog legs</t>
  </si>
  <si>
    <t>417,827 E</t>
  </si>
  <si>
    <t>10114100  (CN 510119) - Greasy wool not carded or combed INCLUDING: - fleece-washed wool EXCLUDING: - shorn wool</t>
  </si>
  <si>
    <t>10114200  (CN 410120 + 410150) - Raw hides and skins of bovine or equine animals, whole.</t>
  </si>
  <si>
    <t>Volume (Number of items)</t>
  </si>
  <si>
    <t>£ per Number of items</t>
  </si>
  <si>
    <t>10114300  (CN 410190) - Raw hides and skins of bovine or equine animals INCLUDING: - part skins EXCLUDING: - whole skins</t>
  </si>
  <si>
    <t>77,431 E</t>
  </si>
  <si>
    <t>2,749,684 E</t>
  </si>
  <si>
    <t>10114400  (CN 4102) - Skin of sheep or lambs</t>
  </si>
  <si>
    <t>10114500  (CN 410390) - Raw hides and skins of goats or kids EXCLUDING: - tanned - fresh - preserved</t>
  </si>
  <si>
    <t>10115040  (CN 02091011 + 02091019 + 02091090) - Pig fat free of lean meat; fresh; chilled; frozen; salted; in brine or smoked EXCLUDING: - rendered</t>
  </si>
  <si>
    <t>10115060  (CN 15011010 + 15011090 + 15012010 + 15012090) - Lard and other pig fat; rendered</t>
  </si>
  <si>
    <t>10115070  (CN 15021010 + 15021090 + 15029010 + 15029090) - Fats of bovine animals, sheep or goats, raw or rendered</t>
  </si>
  <si>
    <t>10116030  (CN 0504) - Guts, bladders and stomachs of animals, whole or in pieces EXCLUDING: - fish</t>
  </si>
  <si>
    <t>Volume (Tonnes)</t>
  </si>
  <si>
    <t>£ per Tonnes</t>
  </si>
  <si>
    <t>10116090  (CN 0502 + 0506 + 0507 + 0510 + 0511991 + 05119985) - Animal disposal, unfit for human consumption EXCLUDING: - fish - guts, bladders and stomachs</t>
  </si>
  <si>
    <t>399,493,182 E</t>
  </si>
  <si>
    <t>SIC(07) 1012 - Processing and preserving of poultry meat</t>
  </si>
  <si>
    <t>10121010  (CN 020711) - Fresh or chilled whole chickens</t>
  </si>
  <si>
    <t>10121020  (CN 020724) - Fresh or chilled whole turkeys</t>
  </si>
  <si>
    <t>10121030  (CN 02074120 + 02074130 + 02074180 + 02075110 + 02075190 + 02076005) - Fresh or chilled whole geese, ducks and guinea fowls</t>
  </si>
  <si>
    <t>10121040  (CN 020743 + 020753) - Fresh or chilled fatty livers of geese and ducks</t>
  </si>
  <si>
    <t>10121050  (CN 02071310 + 02071320 + 02071330 + 02071340 + 02071350 + 02071360 + 02071370) - Fresh or chilled cuts of chicken</t>
  </si>
  <si>
    <t>10121060  (CN 02072610 + 02072620 + 02072630 + 02072640 + 02072650 + 02072660 + 02072670 + 02072680) - Fresh or chilled cuts of turkey</t>
  </si>
  <si>
    <t>10121070  (CN 02074410 + 02074421 + 02074431 + 02074441 + 02074451 + 02074461 + 02074471 + 02074481 + 02075410 + 02075421 + 02075431 + 02075441 + 02075451 + 02075461 + 02075471 + 02075481 + 02076010 + 02076021 + 02076031 + 02076041 + 02076051 + 02076061 + 02076081) - Fresh or chilled cuts of geese, ducks and guinea fowls</t>
  </si>
  <si>
    <t>10122013  (CN 020712) - Frozen whole chickens</t>
  </si>
  <si>
    <t>10122015  (CN 020725) - Frozen whole turkeys</t>
  </si>
  <si>
    <t>10122017  (CN 02074230 + 02074280 + 02075210 + 02075290 + 02076005) - Frozen whole geese, ducks and guinea fowls</t>
  </si>
  <si>
    <t>10122053  (CN 02071410 + 02071420 + 02071430 + 02071440 + 02071450 + 02071460 + 02071470) - Frozen cuts of chicken</t>
  </si>
  <si>
    <t>10122055  (CN 02072710 + 02072720 + 02072730 + 02072740 + 02072750 + 02072760 + 02072770 + 02072780) - Frozen cuts of turkey</t>
  </si>
  <si>
    <t>10122057  (CN 02074510 + 02074521 + 02074531 + 02074541 + 02074551 + 02074561 + 02074571 + 02074581 + 02075510 + 02075521 + 02075531 + 02075541 + 02075551 + 02075561 + 02075571 + 02075581 + 02076010 + 02076021 + 02076031 + 02076041 + 02076051 + 02076061 + 02076081) - Frozen cuts of ducks, geese and guinea fowls</t>
  </si>
  <si>
    <t>10122080  (CN 02071491 + 02072791 + 02074593 + 02074595 + 02075593 + 02075595 + 02076091) - Frozen poultry livers</t>
  </si>
  <si>
    <t>10123000  (CN 020990 + 150190) - Fats of poultry</t>
  </si>
  <si>
    <t>10124020  (CN 02071391 + 02071399 + 02072691 + 02072933 + 02074491 + 02074499 + 02075491 + 02075499 + 02076091 + 02076099) - Fresh or chilled poultry offal EXCLUDING: - fatty livers of geese and ducks</t>
  </si>
  <si>
    <t>10124050  (CN 02071499 + 02072799 + 02074599 + 02075599 + 02076099) - Frozen poultry offal EXCLUDING: - liver</t>
  </si>
  <si>
    <t>10125000  (CN 670100) - Prepared skins and other parts of birds with their feathers or down, prepared feathers, parts of feathers, down and articles thereof INCLUDING: - bleached, dyed, curled or waved - feathers for fishing flies - trimmings for clothing and clothing accessories EXCLUDING: - bedding, dusters, sports goods</t>
  </si>
  <si>
    <t>10129901 = 10121030 + 10122017 (CN 02074120 + 02074130 + 02074180 + 02074230 + 02074280 + 02075110 + 02075190 + 02075210 + 02075290 + 02076005) - Fresh or chilled or frozen whole geese, ducks or guinea fowl</t>
  </si>
  <si>
    <t>10129902 = 10121070 + 10122057 (CN 02074410 + 02074421 + 02074431 + 02074441 + 02074451 + 02074461 + 02074471 + 02074481 + 02074510 + 02074521 + 02074531 + 02074541 + 02074551 + 02074561 + 02074571 + 02074581 + 02075410 + 02075421 + 02075431 + 02075441 + 02075451 + 02075461 + 02075471 + 02075481 + 02075510 + 02075521 + 02075531 + 02075541 + 02075551 + 02075561 + 02075571 + 02075581 + 02076010 + 02076021 + 02076031 + 02076041 + 02076051 + 02076061 + 02076081) - Fresh or chilled or frozen cuts of geese, ducks or guinea fowl</t>
  </si>
  <si>
    <t>10129903 = 10122080 + 10124020 + 10124050 (CN 0207139 + 0207149 + 0207269 + 0207279 + 0207449 + 0207459 + 0207549 + 0207609) - Poultry offal whether fresh, chilled or frozen EXCLUDING: - fatty livers of geese or ducks, whether fresh or frozen</t>
  </si>
  <si>
    <t>SIC(07) 1013 - Production of meat and poultry meat products</t>
  </si>
  <si>
    <t>10131120  (CN 021011) - Hams, shoulders and cuts thereof with bone in of swine, salted, in brine, dried or smoked</t>
  </si>
  <si>
    <t>10131150  (CN 021012) - Bellies and cuts thereof of swine, salted, in brine, dried or smoked</t>
  </si>
  <si>
    <t>10131180  (CN 021019) - Pig meat salted, in brine, dried or smoked INCLUDING: - bacon, three quarter sides or middles, fore-ends, loins and cuts thereof EXCLUDING: - hams, shoulders and cuts thereof with bone in - bellies and cuts thereof</t>
  </si>
  <si>
    <t>10131200  (CN 021020) - Beef and veal salted, in brine, dried or smoked</t>
  </si>
  <si>
    <t>10131300  (CN 02109) - Meat salted, in brine, dried or smoked; edible flours and meals of meat or meat offal EXCLUDING: - pig-meat, beef and veal salted, in brine, dried or smoked</t>
  </si>
  <si>
    <t>852,518 E</t>
  </si>
  <si>
    <t>10131430  (CN 16010010) - Liver sausage and similar products and food preparations based thereon EXCLUDING: - prepared meals and dishes</t>
  </si>
  <si>
    <t>10131460  (CN 1601009) - Sausages and similar products of meat, meat offal or blood INCLUDING: - pates and pastes in sausage casings or pressed into a sausage shape - black puddings EXCLUDING: - of liver - prepared meals and dishes</t>
  </si>
  <si>
    <t>10131505  (CN 1602201) - Preparations of goose or duck liver INCLUDING: - pates and pastes other than in sausage casings or pressed into a sausage shape EXCLUDING: - sausages and similar products - homogenized preparations - prepared meals and dishes</t>
  </si>
  <si>
    <t>10131515  (CN 16022090) - Preparations of animal liver INCLUDING: - pates and pastes other than in sausage casings or pressed into a sausage shape EXCLUDING: - sausages and similar products - homogenized preparations - of goose or duck - prepared meals and dishes</t>
  </si>
  <si>
    <t>10131525  (CN 160231) - Prepared or preserved meat or offal of turkeys INCLUDING: - pates and pastes other than in sausage casings or pressed into a sausage shape EXCLUDING: - fresh, chilled, frozen, salted, in brine, dried or smoked meat - sausages and similar products - homogenized preparations - prepared meals and dishes</t>
  </si>
  <si>
    <t>10131535  (CN 160232 + 160239) - Prepared or preserved poultry meat INCLUDING: - pates and pastes other than in sausage casings or pressed into a sausage shape EXCLUDING: - turkey - fresh, chilled, frozen, salted, in brine, dried or smoked meat - sausages or homogenized preparations - prepared meals and dishes</t>
  </si>
  <si>
    <t>10131545  (CN 160241) - Prepared or preserved hams and cuts thereof of swine EXCLUDING: - salted, in brine, dried or smoked - shoulders - prepared meals and dishes</t>
  </si>
  <si>
    <t>10131555  (CN 160242) - Prepared or preserved shoulders and cuts thereof of swine EXCLUDING: - fresh, chilled, frozen, salted, in brine, dried or smoked - prepared meals and dishes</t>
  </si>
  <si>
    <t>10131565  (CN 16024950) - Prepared or preserved meat, offal and mixtures of pork containing by weight less than 40% of meat, offal of any kind and fats of any kind EXCLUDING: - homogenized preparations - sausages and similar products - preparations of liver - prepared meals and dishes</t>
  </si>
  <si>
    <t>10131575  (CN 1602491 + 16024930 + 16024990) - Other preparations of pork meat or offal INCLUDING: - mixtures; fats of any kind or origin EXCLUDING: - sausages and similar products - pates and pastes - homogenized preparations - preparations of liver - prepared meals and dishes</t>
  </si>
  <si>
    <t>10131585  (CN 160250) - Prepared or preserved meat or offal of beef and veal EXCLUDING: - sausages and similar products - homogenized preparations - preparations of liver - prepared meals or dishes</t>
  </si>
  <si>
    <t>10131595  (CN 160290) - Other preparations of meat, meat offal or blood INCLUDING: - preparations of blood of any animal - of game or rabbit - of sheep or goats EXCLUDING: - fresh, chilled, frozen, salted, in brine, dried or smoked meat or edible meat offal - homogenized preparations; of liver - sausages and black puddings - of poultry, bovine animals or swine - prepared meals and dishes</t>
  </si>
  <si>
    <t>10131600  (CN 230110) - Flours, meals and pellets of meat or meat offal unfit for human consumption; greaves</t>
  </si>
  <si>
    <t>10139100    - Cooking and other preparation services for the production of meat products (Only separately invoiced services should be recorded here)</t>
  </si>
  <si>
    <t>SIC(07) 1020 - Processing and preserving of fish, crustaceans and molluscs</t>
  </si>
  <si>
    <t>10201100  (CN 030431 + 030432 + 030433 + 030439 + 030441 + 03044210 + 03044250 + 03044290 + 030443 + 03044410 + 03044430 + 03044490 + 030445 + 030446 + 03044910 + 03044950 + 03044990 + 030451 + 030452 + 030453 + 030454 + 030455 + 03045910 + 03045950 + 03045990) - Fresh or chilled fish fillets and other fish meat without bones</t>
  </si>
  <si>
    <t>10201200  (CN 030290) - Fresh or chilled fish livers and roes</t>
  </si>
  <si>
    <t>10201330  (CN 03031 + 030326 + 03033 + 03034 + 03035 + 03036 + 030381 + 030382 + 030383 + 030384 + 0303892 + 0303893 + 0303894 + 0303895 + 0303896 + 0303897 + 0303899) - Frozen whole salt water fish</t>
  </si>
  <si>
    <t>10201360  (CN 030323 + 030324 + 030325 + 030329 + 03038910) - Frozen whole fresh water fish</t>
  </si>
  <si>
    <t>10201400  (CN 03046 + 03047 + 03048) - Frozen fish fillets</t>
  </si>
  <si>
    <t>10201500  (CN 03049) - Frozen fish meat without bones EXCLUDING: - fillets</t>
  </si>
  <si>
    <t>10201600  (CN 03039010 + 03039090) - Frozen fish livers and roes</t>
  </si>
  <si>
    <t>10202100  (CN 030531 + 030532 + 030539) - Fish fillets, dried, salted or in brine, but not smoked</t>
  </si>
  <si>
    <t>17.05 E</t>
  </si>
  <si>
    <t>10202200  (CN 030510 + 030520) - Flours, meals and pellets of fish, fit for human consumption; fish livers and roes, dried, smoked, salted or in brine</t>
  </si>
  <si>
    <t>10202350  (CN 030551 + 030559 + 03056) - Dried fish, whether or not salted; fish, salted but not dried; fish in brine EXCLUDING: - fillets - smoked - heads, tails and maws</t>
  </si>
  <si>
    <t>*Note: in 2011 this product was classified as 10202300</t>
  </si>
  <si>
    <t>10202425  (CN 030541) - Smoked Pacific, Atlantic and Danube salmon INCLUDING: - fillets EXCLUDING: - heads, tails and maws</t>
  </si>
  <si>
    <t>*Note: in 2010 this product was classified as 1020245 previously 1020240</t>
  </si>
  <si>
    <t>10202455  (CN 030542) - Smoked herrings INCLUDING: - fillets EXCLUDING: - heads, tails and maws</t>
  </si>
  <si>
    <t>Note: changed to 10202455 in 2010 from 10202450</t>
  </si>
  <si>
    <t>10202485  (CN 030543 + 030544 + 030549) - Smoked fish INCLUDING: - fillets EXCLUDING: - Pacific, Atlantic and Danube salmon - herrings - heads, tails and maws</t>
  </si>
  <si>
    <t>Note changed to 10202485 in 2010 from 10202480</t>
  </si>
  <si>
    <t>10202510  (CN 160411) - Prepared or preserved salmon whole or in pieces EXCLUDING: - minced products - smoked - dried, salted or in brine - prepared meals or dishes</t>
  </si>
  <si>
    <t>10,196,973 E</t>
  </si>
  <si>
    <t>10202520  (CN 160412) - Prepared or preserved herrings whole or in pieces, but not minced INCLUDING: - in vinegar, oil or marinades EXCLUDING: - smoked - dried, salted or in brine - prepared meals and dishes</t>
  </si>
  <si>
    <t>10202530  (CN 160413) - Prepared or preserved sardines, sardinella, brisling and sprats whole or in pieces, but not minced INCLUDING: - in vinegar, oil or marinades EXCLUDING: - smoked - dried, salted or in brine - prepared meals or dishes</t>
  </si>
  <si>
    <t>10202540  (CN 160414) - Prepared or preserved tuna, skipjack and Atlantic bonito whole or in pieces, but not minced INCLUDING: - in vinegar, oil or marinades EXCLUDING: - smoked - dried, salted or in brine - prepared meals or dishes</t>
  </si>
  <si>
    <t>10202550  (CN 160415) - Prepared or preserved mackerel whole or in pieces, but not minced INCLUDING: - in vinegar, oil or marinades EXCLUDING: - smoked - dried, salted or in brine - prepared meals and dishes</t>
  </si>
  <si>
    <t>10202560  (CN 160416) - Prepared or preserved anchovies whole or in pieces but not minced INCLUDING: - in vinegar, oil or marinades EXCLUDING: - smoked - dried, salted or in brine - prepared meals and dishes</t>
  </si>
  <si>
    <t>10202570  (CN 16041991) - Fish fillets in batter or breadcrumbs INCLUDING: - fish fingers EXCLUDING: - herring - prepared meals and dishes</t>
  </si>
  <si>
    <t>10202580  (CN 16041700 + 16041910 + 1604193 + 16041950 + 16041992 + 16041993 + 16041994 + 16041995 + 16041997) - Prepared or preserved fish whole or in pieces but not minced INCLUDING: - in vinegar, oil or marinades EXCLUDING: - salmon, herrings, sardines, sardinella, brisling, sprats, tuna, skipjack, bonito, mackerel and anchovies - fillets and fish fingers - dried, salted, in brine, or smoked - prepared meals and dishes</t>
  </si>
  <si>
    <t>10202590  (CN 160420) - Prepared or preserved fish INCLUDING: - pastes - homogenized - minced EXCLUDING: - dried, salted, in brine, or smoked - fish whole or in pieces - caviar - prepared meals and dishes</t>
  </si>
  <si>
    <t>10202630  (CN 160431) - Caviar (sturgeon roe)</t>
  </si>
  <si>
    <t>10202660  (CN 160432) - Caviar substitutes prepared from eggs of fish other than sturgeon</t>
  </si>
  <si>
    <t>10203100  (CN 03061110 + 03061190 + 03061210 + 03061290 + 03061410 + 03061430 + 03061490 + 03061590 + 0306169 + 0306179 + 03061910 + 03061990) - Frozen crustaceans; frozen flours, meals and pellets of crustaceans, fit for human consumption</t>
  </si>
  <si>
    <t>10203200  (CN 03072910 + 03072990 + 03073910 + 03073990 + 03074909 + 0307491 + 0307493 + 0307495 + 03074971 + 0307499 + 03075910 + 03075990) - Molluscs, frozen, dried, smoked, salted or in brine INCLUDING: - scallops, mussels, cuttle fish, squid and octopus EXCLUDING: - prepared meals and dishes</t>
  </si>
  <si>
    <t>10203300  (CN 03072930 + 03072990 + 03073050 + 03073090 + 03077990 + 03078990 + 03079050 + 03079090 + 03079911 + 03079913 + 03079917 + 03079980 + 03081930 + 03081990) - Aquatic invertebrates other than crustaceans and molluscs, frozen, dried, smoked, salted or in brine; flours, meals and pellets of aquatic invertebrates other than crustaceans, fit for human consumption EXCLUDING: - prepared meals and dishes</t>
  </si>
  <si>
    <t>10203400  (CN 03061105 + 03061205 + 03061405 + 03061510 + 03061610 + 03061710 + 03061905 + 03062110 + 03062230 + 03062410 + 03062510 + 03062610 + 03062710 + 03062905 + 03071910 + 03072905 + 03073905 + 03074905 + 03075905 + 03076010 + 03077910 + 03078910 + 03079910 + 03081910 + 03082910 + 03083030 + 03089030 + 1605) - Prepared or preserved crustaceans, molluscs and other aquatic invertebrates EXCLUDING: - chilled, frozen, dried, salted or in brine - crustaceans, in shell, which have been cooked by steaming or by boiling in water - prepared meals and dishes</t>
  </si>
  <si>
    <t>10204100  (CN 230120) - Flours, meals and pellets of fish or of crustaceans, molluscs or other aquatic invertebrates, unfit for human consumption</t>
  </si>
  <si>
    <t>10204200  (CN 051191) - Inedible fish products INCLUDING: - fish waste EXCLUDING: - whalebone and whalebone hair, coral and similar materials, shells of molluscs, crustaceans or echinoderms and cuttle-bone, unworked or simply prepared - natural sponges</t>
  </si>
  <si>
    <t>10204250  (CN 030571 + 030572 + 030579) - Fish heads, tails, maws, other edible fish offal: dried, smoked, salted or in brine</t>
  </si>
  <si>
    <t>SIC(07) 1031 - Processing and preserving of potatoes</t>
  </si>
  <si>
    <t>10311110  (CN 071010) - Frozen potatoes, uncooked or cooked by steaming or boiling in water</t>
  </si>
  <si>
    <t>10311130  (CN 200410) - Frozen potatoes, prepared or preserved INCLUDING: - potatoes cooked or partly cooked in oil and then frozen EXCLUDING: - by vinegar or acetic acid</t>
  </si>
  <si>
    <t>10311200  (CN 07129005) - Dried potatoes whether or not cut or sliced but not further prepared</t>
  </si>
  <si>
    <t>10311300  (CN 1105) - Dried potatoes in the form of flour, meal, flakes, granules and pellets</t>
  </si>
  <si>
    <t>10311430  (CN 20052010) - Potatoes prepared or preserved in the form of flour, meal or flakes EXCLUDING: - frozen - dried - crisps - by vinegar or acetic acid</t>
  </si>
  <si>
    <t>10311460  (CN 20052020 + 20052080) - Potatoes prepared or preserved INCLUDING: - crisps EXCLUDING: - frozen - dried - by vinegar or acetic acid - in the form of flour, meal or flakes</t>
  </si>
  <si>
    <t>133.630,257</t>
  </si>
  <si>
    <t>SIC(07) 1032 - Manufacture of fruit and vegetable juice</t>
  </si>
  <si>
    <t>10321100  (CN 200950) - Tomato juice</t>
  </si>
  <si>
    <t>Volume (Litre)</t>
  </si>
  <si>
    <t>£ per Litre</t>
  </si>
  <si>
    <t>10321210  (CN 2009119) - Frozen unconcentrated orange juice</t>
  </si>
  <si>
    <t>10321220  (CN 200912 + 2009199) - Unconcentrated orange juice EXCLUDING: - frozen</t>
  </si>
  <si>
    <t>10321230  (CN 2009111 + 2009191) - Orange juice n.e.c. EXCLUDING: - unconcentrated orange juice, whether frozen or not</t>
  </si>
  <si>
    <t>10321300  (CN 20092) - Grapefruit juice</t>
  </si>
  <si>
    <t>10321400  (CN 20094) - Pineapple juice</t>
  </si>
  <si>
    <t>10321500  (CN 20096) - Grape juice INCLUDING: - grape must</t>
  </si>
  <si>
    <t>10321600  (CN 20097) - Apple juice</t>
  </si>
  <si>
    <t>10321700  (CN 200990) - Mixtures of fruit and vegetable juices</t>
  </si>
  <si>
    <t>10321910  (CN 200931 + 2009393 + 2009395 + 2009399) - Unconcentrated juice of any single citrus fruit EXCLUDING: - orange - grapefruit</t>
  </si>
  <si>
    <t>10321920  (CN 20098131 + 2009815 + 2009819 + 2009895 + 2009896 + 2009897 + 2009898 + 2009899) - Unconcentrated juice of any single fruit or vegetable, not fermented and not containing added spirit EXCLUDING: - orange, grapefruit, pineapple, tomato, grape and apple juices - grape must</t>
  </si>
  <si>
    <t>10321930  (CN 2009391 + 2009811 + 2009891 + 2009893) - Other fruit and vegetable juices EXCLUDING: - orange; grapefruit or other citrus fruit - tomato - pineapple - grape - apple - unconcentrated juice of a single fruit or vegetable - mixtures of fruit and vegetable juices</t>
  </si>
  <si>
    <t>SIC(07) 1039 - Other processing and preserving of fruit and vegetables</t>
  </si>
  <si>
    <t>10391100  (CN 07102 + 071030 + 071040 + 071080 + 071090) - Frozen vegetables and mixtures of vegetables, uncooked or cooked by steaming or boiling in water EXCLUDING: - potatoes</t>
  </si>
  <si>
    <t>10391200  (CN 0711) - Vegetables provisionally preserved, by sulphur dioxide gas, in brine, in sulphur water, or in other preservative solutions, but unsuitable in that state for immediate consumption</t>
  </si>
  <si>
    <t>10391330  (CN 071220) - Dried onions, whole, cut, sliced, broken or in powder, but not further prepared</t>
  </si>
  <si>
    <t>10391350  (CN 07123) - Dried mushrooms and truffles, whole, cut, sliced, broken or in powder, but not further prepared</t>
  </si>
  <si>
    <t>53,504 E</t>
  </si>
  <si>
    <t>10391390  (CN 0712901 + 07129030 + 07129050 + 07129090) - Dried vegetables and mixtures of dried vegetables, whole cut, sliced, broken or in powder, but not further prepared EXCLUDING: - potatoes, onions, mushrooms and truffles as single vegetables - beans, peas, chickpeas, lentils and other legumes - soup preparations based on dried vegetables</t>
  </si>
  <si>
    <t>1,912,295 E</t>
  </si>
  <si>
    <t>10391500  (CN 20055) - Prepared or preserved beans EXCLUDING: - by vinegar or acetic acid - dried - frozen - prepared vegetable dishes</t>
  </si>
  <si>
    <t>10391600  (CN 200540) - Prepared or preserved peas EXCLUDING: - by vinegar or acetic acid - dried - frozen - prepared vegetable dishes</t>
  </si>
  <si>
    <t>62,678 E</t>
  </si>
  <si>
    <t>82,821,487 E</t>
  </si>
  <si>
    <t>10391710  (CN 200210) - Preserved tomatoes, whole or in pieces EXCLUDING: - by vinegar or acetic acid - dried - prepared vegetable dishes</t>
  </si>
  <si>
    <t>10391721  (CN 20029011 + 20029019) - Unconcentrated tomato puree and paste</t>
  </si>
  <si>
    <t>10391725  (CN 2002903 + 2002909) - Concentrated tomato puree and paste</t>
  </si>
  <si>
    <t>10391730  (CN 2003) - Prepared or preserved mushrooms and truffles EXCLUDING: - by vinegar or acetic acid - dried - frozen - prepared vegetable dishes</t>
  </si>
  <si>
    <t>10391740  (CN 200490) - Frozen vegetables and mixtures of vegetables EXCLUDING: - preserved by vinegar or acetic acid - uncooked or cooked by steaming or boiling in water - prepared vegetable dishes</t>
  </si>
  <si>
    <t>10391750  (CN 20059960) - Preserved sauerkraut EXCLUDING: - dried - frozen - preserved by vinegar _ prepared vegetable dishes</t>
  </si>
  <si>
    <t>10391760  (CN 200560) - Prepared or preserved asparagus EXCLUDING: - by vinegar or acetic acid - dried - frozen - prepared vegetable dishes</t>
  </si>
  <si>
    <t>10391770  (CN 200570) - Prepared or preserved olives EXCLUDING: - by vinegar or acetic acid - dried - frozen - prepared vegetable dishes</t>
  </si>
  <si>
    <t>2,739,832 E</t>
  </si>
  <si>
    <t>8,737,085 E</t>
  </si>
  <si>
    <t>10391780  (CN 200580) - Prepared or preserved sweetcorn EXCLUDING: - by vinegar or acetic acid - dried - frozen - prepared vegetable dishes</t>
  </si>
  <si>
    <t>10391790  (CN 20059100 + 20059910 + 20059920 + 20059930 + 20059950 + 20059980) - Other prepared or preserved vegetables and mixtures of vegetables EXCLUDING: - frozen - prepared vegetable dishes - dried - potatoes, peas, beans, tomatoes, mushrooms, asparagus, olives or sweetcorn unless part of a mixture</t>
  </si>
  <si>
    <t>10391800  (CN 2001) - Vegetables, fruit, nuts and other edible parts of plants prepared or preserved by vinegar or acetic acid EXCLUDING: - potatoes</t>
  </si>
  <si>
    <t>10392100  (CN 0811) - Frozen fruit and nuts uncooked or cooked by steaming or boiling in water</t>
  </si>
  <si>
    <t>10392230  (CN 200791) - Citrus fruit, marmalades, jellies, purees or pastes, being cooked preparations EXCLUDING: - homogenized preparations</t>
  </si>
  <si>
    <t>51,481,225 E</t>
  </si>
  <si>
    <t>57,150,779 E</t>
  </si>
  <si>
    <t>10392290  (CN 200799) - Jams, fruit jellies, fruit or nut purees and pastes, being cooked preparations EXCLUDING: - of citrus fruit - homogenized preparations - peanut butter</t>
  </si>
  <si>
    <t>10392330  (CN 200811) - Prepared or preserved groundnuts INCLUDING: - peanut butter EXCLUDING: - by vinegar or acetic acid - frozen - purees and pastes</t>
  </si>
  <si>
    <t>10392390  (CN 200819) - Prepared or preserved nuts, other than groundnuts, and other seeds and mixtures EXCLUDING: - in vinegar or acetic acid - frozen - purees and pastes - drained, glace or crystallised</t>
  </si>
  <si>
    <t>10392410  (CN 0814) - Peel of citrus fruit or melons, fresh, frozen, dried or provisionally preserved in brine, in sulphur water or in other preservative solutions</t>
  </si>
  <si>
    <t>10392430  (CN 0812) - Other fruit and nuts provisionally preserved, by sulphur dioxide gas, in brine, sulphur water, or in other preservative solutions, but unsuitable for immediate consumption EXCLUDING: - peel of citrus fruits or melon</t>
  </si>
  <si>
    <t>1,482,353 E</t>
  </si>
  <si>
    <t>10392510  (CN 080620) - Dried grapes</t>
  </si>
  <si>
    <t>25,479,745 E</t>
  </si>
  <si>
    <t>10392520  (CN 0813) - Mixtures of nuts or dried fruits; other dried fruit EXCLUDING: - bananas, dates, figs, pineapples, avocados, guavas, mangoes, mangosteens, citrus fruit or grapes unless part of a mixture</t>
  </si>
  <si>
    <t>10392550  (CN 200820 + 200830 + 200840 + 200850 + 200860 + 200870 + 200880 + 20089) - Prepared or preserved fruit INCLUDING: - in water, syrup, chemicals, spirit or synthetic sweeteners EXCLUDING: - in vinegar or acetic acid, dried, frozen - jams, jellies, marmalades, purees and pastes - drained, glace or crystallised - muesli</t>
  </si>
  <si>
    <t>10393000  (CN 2308) - Vegetable materials, vegetable waste, vegetable residues and by-products of a kind used in animal feeding EXCLUDING: - residues of starch manufacture and similar - beet-pulp, bagasse, and other waste of sugar manufacture - brewing or distilling dregs and waste - oil-cake and other solid residues resulting from the extraction of vegetable fats or oils</t>
  </si>
  <si>
    <t>394,364,163 E</t>
  </si>
  <si>
    <t>10399100    - Cooking and other preparation services, for example concentration, for preservation of fruit and vegetables (Only separately invoiced services should be recorded here)</t>
  </si>
  <si>
    <t>SIC(07) 1041 - Manufacture of oils and fats</t>
  </si>
  <si>
    <t>190,314 E</t>
  </si>
  <si>
    <t>10411100  (CN 1503) - Lard stearin, lard oil, oleostearin, oleo-oil and tallow oil EXCLUDING: - emulsified - mixed or otherwise prepared</t>
  </si>
  <si>
    <t>10411200  (CN 1504) - Fats and oils and their fractions of fish or marine mammals EXCLUDING: - chemically modified</t>
  </si>
  <si>
    <t>10411900  (CN 1506) - Animal fats and oils and their fractions EXCLUDING: - chemically modified - lard stearin, lard oil, oleostearin, oleo-oil and tallow oil - pig or poultry fat, rendered - raw or rendered fats of bovine animals, sheep or goats - of fish or marine mammals</t>
  </si>
  <si>
    <t>10412100  (CN 150710) - Crude soya-bean oil and its fractions EXCLUDING: - chemically modified</t>
  </si>
  <si>
    <t>10412200  (CN 150810) - Crude ground-nut oil and its fractions EXCLUDING: - chemically modified</t>
  </si>
  <si>
    <t>10412310  (CN 150910) - Virgin olive oil and its fractions EXCLUDING: - chemically modified</t>
  </si>
  <si>
    <t>2,832 E</t>
  </si>
  <si>
    <t>461,990 E</t>
  </si>
  <si>
    <t>10412330  (CN 1510001) - Oils and their fractions obtained solely from olives, crude EXCLUDING: - virgin olive oil - chemically modified</t>
  </si>
  <si>
    <t>10412400  (CN 151211) - Crude sunflower-seed and safflower oil and their fractions EXCLUDING: - chemically modified</t>
  </si>
  <si>
    <t>10412500  (CN 151221) - Crude cotton-seed oil and its fractions EXCLUDING: - chemically modified</t>
  </si>
  <si>
    <t>10412600  (CN 151411 + 151491) - Crude rape, colza or mustard oil and their fractions EXCLUDING: - chemically modified</t>
  </si>
  <si>
    <t>10412700  (CN 151110) - Crude palm oil and its fractions EXCLUDING: - chemically modified</t>
  </si>
  <si>
    <t>10412800  (CN 151311) - Crude coconut (copra) oil and its fractions EXCLUDING: - chemically modified</t>
  </si>
  <si>
    <t>10412900  (CN 151321 + 151511 + 1515501 + 1515902 + 15159040 + 15159059) - Other vegetable oils, crude EXCLUDING: - chemically modified - of maize, soya-bean, ground-nut, olive, sunflower-seed, safflower, cotton-seed, coconut, palm, rape, colza or mustard - castor oil</t>
  </si>
  <si>
    <t>10413000  (CN 140420) - Cotton linters</t>
  </si>
  <si>
    <t>10414130  (CN 2304) - Oil-cake and other solid residues resulting from the extraction of soya-bean oil</t>
  </si>
  <si>
    <t>10414150  (CN 230630) - Oil-cake and other solid residues resulting from the extraction of sunflower seed fats or oils</t>
  </si>
  <si>
    <t>10414170  (CN 23064) - Oil-cake and other solid residues resulting from the extraction of rape or colza seed fats or oils</t>
  </si>
  <si>
    <t>10414190  (CN 2305 + 230610 + 230620 + 230650 + 230660 + 230690) - Oil-cake and other solid residues resulting from the extraction of vegetable fats or oils INCLUDING: - of cotton seeds, linseed, coconut, copra and palm nuts or kernels EXCLUDING: - of soya beans - of sunflower seeds - of rape or colza seeds</t>
  </si>
  <si>
    <t>10414200  (CN 1208) - Flours and meals of oil seeds or oleaginous fruits EXCLUDING: - of mustard</t>
  </si>
  <si>
    <t>10415100  (CN 150790) - Refined soya-bean oil and its fractions EXCLUDING: - chemically modified</t>
  </si>
  <si>
    <t>57,487 E</t>
  </si>
  <si>
    <t>10415200  (CN 150890) - Refined ground-nut oil and its fractions EXCLUDING: - chemically modified</t>
  </si>
  <si>
    <t>10415310  (CN 150990) - Refined olive oil and its fractions EXCLUDING: - chemically modified</t>
  </si>
  <si>
    <t>6,653 E</t>
  </si>
  <si>
    <t>1,508,276 E</t>
  </si>
  <si>
    <t>10415330  (CN 1510009) - Oils and their fractions obtained solely from olives INCLUDING: - those blended with virgin olive oil - refined EXCLUDING: - crude - virgin olive oil - chemically modified</t>
  </si>
  <si>
    <t>3 E</t>
  </si>
  <si>
    <t>10415400  (CN 151219) - Refined sunflower-seed and safflower oil and their fractions EXCLUDING: - chemically modified</t>
  </si>
  <si>
    <t>10415500  (CN 151229) - Refined cotton-seed oil and its fractions EXCLUDING: - chemically modified</t>
  </si>
  <si>
    <t>10415600  (CN 151419 + 151499) - Refined rape, colza or mustard oil and their fractions EXCLUDING: - chemically modified</t>
  </si>
  <si>
    <t>10415700  (CN 151190) - Refined palm oil and its fractions EXCLUDING: - chemically modified</t>
  </si>
  <si>
    <t>10415800  (CN 151319) - Refined coconut (copra) oil and its fractions EXCLUDING: - chemically modified</t>
  </si>
  <si>
    <t>10415900  (CN 151329 + 151519 + 151530 + 1515509 + 15159011 + 1515903 + 15159051 + 15159060 + 1515909) - Other oils and their fractions, refined; fixed vegetable fats and other vegetable oils and their fractions, refined INCLUDING: - castor oil EXCLUDING: - chemically modified - of maize, soya-bean, ground-nut, olive, sunflower-seed, safflower, cotton-seed, coconut, palm, rape, colza or mustard</t>
  </si>
  <si>
    <t>155,019,301 E</t>
  </si>
  <si>
    <t>10416030  (CN 151610) - Animal fats and oils and their fractions partly or wholly hydrogenated, inter-esterified, re-esterified or elaidinized, but not further prepared INCLUDING: - refined</t>
  </si>
  <si>
    <t>10416050  (CN 151620) - Vegetable fats and oils and their fractions partly or wholly hydrogenated, inter-esterified, re-esterified or elaidinized but not further prepared INCLUDING: - refined</t>
  </si>
  <si>
    <t>10417100  (CN 152110) - Vegetable waxes INCLUDING: - refined EXCLUDING: - triglycerides</t>
  </si>
  <si>
    <t>10417200  (CN 1522) - Degras; residues resulting from the treatment of fatty substances or animal or vegetable waxes</t>
  </si>
  <si>
    <t>SIC(07) 1042 - Manufacture of margarine and similar edible fats</t>
  </si>
  <si>
    <t>10421030  (CN 151710) - Margarine and reduced and low fat spreads EXCLUDING: - liquid margarine</t>
  </si>
  <si>
    <t>255,023,660 E</t>
  </si>
  <si>
    <t>252,872,876 E</t>
  </si>
  <si>
    <t>203,255,322 E</t>
  </si>
  <si>
    <t>10421050  (CN 151790) - Edible mixtures or preparations of animal or vegetable fats or oils or of fractions of different fats or oils INCLUDING: - liquid margarine EXCLUDING: - animal or vegetable fats and oils and their fractions, partly or wholly hydrogenated, inter-esterified, re-esterified or elaidinized - margarine and reduced and low fat spreads</t>
  </si>
  <si>
    <t>SIC(07) 1051 - Operation of dairies &amp; cheesemaking</t>
  </si>
  <si>
    <t>10511133  (CN 0401101) - Milk and cream of a fat content by weight not exceeding 1%, in immediate packings of a net content not exceeding 2 litres EXCLUDING: - concentrated - containing added sugar or other sweetening matter</t>
  </si>
  <si>
    <t>10511137  (CN 0401109) - Milk or cream of a fat content by weight not exceeding 1%, in immediate packings of a net content more than 2 litres EXCLUDING: - concentrated - containing added sugar or other sweetening matter</t>
  </si>
  <si>
    <t>10511142  (CN 04012011 + 04012091) - Milk and cream of a fat content by weight exceeding 1%, but not exceeding 6%, in immediate packings of a net content not exceeding 2 litres EXCLUDING: - concentrated - containing added sugar or other sweetening matter</t>
  </si>
  <si>
    <t>10511148  (CN 04012019 + 04012099) - Milk and cream of a fat content by weight exceeding 1%, but not exceeding 6%, in immediate packings of net content exceeding 2 litres EXCLUDING: - concentrated - containing added sugar or other sweetening matter</t>
  </si>
  <si>
    <t>10511210  (CN 04014010 + 04015011) - Milk and cream of a fat content by weight exceeding 6% but not exceeding 21%, in immediate packings not exceeding 2 litres. EXCLUDING: - concentrated - containing added sugar or other sweetening matter</t>
  </si>
  <si>
    <t>10511220  (CN 04014090 + 04015019) - Milk and cream of a fat content by weight exceeding 6% but not exceeding 21%, in immediate packings exceeding 2 litres. EXCLUDING: - concentrated - containing added sugar or other sweetening matter.</t>
  </si>
  <si>
    <t>10511230  (CN 04015031 + 04015091) - Milk and cream of a fat content by weight exceeding 21% in immediate packings not exceeding 2 litres. EXCLUDING: - concentrated - containing added sugar or other sweetening matter.</t>
  </si>
  <si>
    <t>10511240  (CN 04015039 + 04015099) - Milk and cream of a fat content by weight exceeding 21% in immediate packings exceeding 2 litres. EXCLUDING: - concentrated - containing added sugar or other sweetening matter.</t>
  </si>
  <si>
    <t>10512130  (CN 04021011 + 04021091) - Skimmed milk powder (milk or cream in solid forms, of a fat content by weight not exceeding 1.5kg) in immediate packings not exceeding 2.5kg</t>
  </si>
  <si>
    <t>15,118 E</t>
  </si>
  <si>
    <t>5,626 E</t>
  </si>
  <si>
    <t>10512160  (CN 04021019 + 04021099) - Skimmed milk powder (milk or cream in solid forms, of a fat content by weight not exceeding 1.5%) in immediate packings exceeding 2.5kg</t>
  </si>
  <si>
    <t>10512230  (CN 04022111 + 04022191 + 04022911 + 04022915 + 04022991) - Whole milk or full cream powder (milk and cream in solid forms of a fat content by weight exceeding 1.5%) in immediate packings not exceeding 2.5 kg</t>
  </si>
  <si>
    <t>10512260  (CN 04022118 + 04022199 + 04022919 + 04022999) - Whole milk or full cream powder (milk or cream in solid forms of a fat content by weight exceeding 1.5%) in immediate packings exceeding 2.5kg</t>
  </si>
  <si>
    <t>10513030  (CN 04051011 + 04051019 + 04051030 + 04051050) - Butter of a fat content by weight not exceeding 85%</t>
  </si>
  <si>
    <t>10513050  (CN 04051090 + 040590) - Butter of a fat content by weight exceeding 85% and other fats and oils derived from milk EXCLUDING: - dairy spreads of a fat content by weight of less than 80%</t>
  </si>
  <si>
    <t>10513070  (CN 040520) - Dairy spreads of a fat content by weight of less than 80%</t>
  </si>
  <si>
    <t>10514030  (CN 040610) - Unripened or uncured cheese (fresh cheese) INCLUDING: - whey cheese and curd</t>
  </si>
  <si>
    <t>10514050  (CN 040620 + 040640 + 040690) - Other non-processed cheese INCLUDING: - hard cheese, medium hard cheese - blue cheese - grated or powdered cheese EXCLUDING: - fresh cheese, whey cheese and curd cheese</t>
  </si>
  <si>
    <t>10514070  (CN 040630) - Processed cheese EXCLUDING: - grated or powdered</t>
  </si>
  <si>
    <t>133,072 E</t>
  </si>
  <si>
    <t>4198.30 E</t>
  </si>
  <si>
    <t>10515104  (CN 040291) - Condensed/evaporated milk, unsweetened</t>
  </si>
  <si>
    <t>10515108  (CN 040299) - Condensed/evaporated milk, sweetened</t>
  </si>
  <si>
    <t>10515241  (CN 0403101 + 0403103 + 0403105 + 04039013 + 04039019 + 0403903 + 04039053 + 04039059 + 0403906 + 0403907) - Curdled milk, cream, yoghurt and other fermented products INCLUDING: - powdered, in granules or other solid form EXCLUDING: - liquid products which are flavoured or contain added fruit, nuts or cocoa</t>
  </si>
  <si>
    <t>10515245  (CN 0403109 + 04039091 + 04039093 + 04039099) - Flavoured liquid yoghurt or acidified milk</t>
  </si>
  <si>
    <t>186,924 E</t>
  </si>
  <si>
    <t>10515263  (CN 04039011) - Buttermilk powder</t>
  </si>
  <si>
    <t>10515265  (CN 04039051) - Buttermilk</t>
  </si>
  <si>
    <t>10515300  (CN 350110) - Casein and caseinates</t>
  </si>
  <si>
    <t>228 E</t>
  </si>
  <si>
    <t>10515400  (CN 170211 + 170219) - Lactose and lactose syrup INCLUDING: - chemically pure lactose</t>
  </si>
  <si>
    <t>10515530  (CN 04041002 + 04041004 + 04041006 + 0404101 + 0404102 + 0404103) - Whey and modified whey in powder, granules or other solid forms, whether or not concentrated or containing added sweetening matter</t>
  </si>
  <si>
    <t>10515560  (CN 0404104 + 0404105 + 0404106 + 0404107 + 0404108) - Whey and modified whey in liquid or paste forms, whether or not concentrated or containing added sweetening matter</t>
  </si>
  <si>
    <t>10515600  (CN 040490) - Fresh or preserved products consisting of natural milk constituents, whether or not containing added sweetening matter EXCLUDING: - whey - buttermilk, curdled milk and cream, kephir - other fermented or acidified milk or cream - yoghurt - butter and other fats and oils - cheese and curd</t>
  </si>
  <si>
    <t>SIC(07) 1052 - Manufacture of ice cream</t>
  </si>
  <si>
    <t>10521000  (CN 2105) - Ice cream and other edible ice INCLUDING: - sherbet - lollipops EXCLUDING: - mixes and bases for ice cream</t>
  </si>
  <si>
    <t>SIC(07) 1061 - Manufacture of grain mill products</t>
  </si>
  <si>
    <t>10611100  (CN 100620) - Husked (brown) rice</t>
  </si>
  <si>
    <t>10611230  (CN 100630) - Semi-milled or wholly milled (bleached) rice INCLUDING: - camolino rice</t>
  </si>
  <si>
    <t>10611250  (CN 100640) - Broken rice INCLUDING: - enriched rice - parboiled rice</t>
  </si>
  <si>
    <t>10612100  (CN 1101) - Wheat or meslin flour</t>
  </si>
  <si>
    <t>10612200  (CN 1102) - Cereal flours EXCLUDING: - wheat or meslin</t>
  </si>
  <si>
    <t>10612300  (CN 1106) - Flour and meal of dried peas, beans, lentils or sago, or of manioc, arrowroot, salep, Jerusalem artichokes, sweet potatoes and similar roots and tubers with high starch or inulin content; flour, meal and powder of edible fruit, nuts or fruit peel</t>
  </si>
  <si>
    <t>10612400  (CN 190120) - Mixes and doughs for the preparation of bread, cakes, pastry, crispbread, biscuits, waffles, wafers, rusks, toasted bread and similar toasted products and other bakers' wares</t>
  </si>
  <si>
    <t>10613133  (CN 11031110) - Groats and meal of durum wheat</t>
  </si>
  <si>
    <t>10613135  (CN 11031190) - Groats and meal of common wheat and spelt</t>
  </si>
  <si>
    <t>10613230  (CN 110313 + 110319) - Groats and meal of oats, maize, rice, rye, barley and other cereals EXCLUDING: - wheat</t>
  </si>
  <si>
    <t>10613240  (CN 11032060) - Pellets of wheat</t>
  </si>
  <si>
    <t>10613250  (CN 110320) - Pellets of oats; maize; rice; rye; barley and other cereals EXCLUDING: - wheat</t>
  </si>
  <si>
    <t>10613333  (CN 110412 + 110419 + 11042) - Rolled, flaked, hulled, pearled, sliced or kibbled cereal grains EXCLUDING: - rice</t>
  </si>
  <si>
    <t>10613335  (CN 110430) - Germ of cereals, whole, rolled, flaked or ground EXCLUDING: - rice</t>
  </si>
  <si>
    <t>72,748,992 E</t>
  </si>
  <si>
    <t>10613351  (CN 19042010) - Muesli type preparations based on unroasted cereal flakes</t>
  </si>
  <si>
    <t>10613353  (CN 190410 + 1904209) - Other Prepared foods obtained by the swelling or roasting of cereals</t>
  </si>
  <si>
    <t>10613355  (CN 190430 + 190490) - Cereals in grain form, precooked or otherwise prepared EXCLUDING: - maize</t>
  </si>
  <si>
    <t>10614010  (CN 230210) - Bran, sharps and other residues from the sifting, milling or other working of maize (corn)</t>
  </si>
  <si>
    <t>10614030  (CN 23024002 + 23024008) - Bran, sharps and other residues from the sifting, milling or other working of rice</t>
  </si>
  <si>
    <t>10614050  (CN 230230) - Bran, sharps and other residues from the sifting, milling or other working of wheat</t>
  </si>
  <si>
    <t>10614090  (CN 23024010 + 23024090 + 230250) - Bran, sharps and other residues from the sifting, milling or other working of cereals EXCLUDING: - maize (corn) - rice - wheat</t>
  </si>
  <si>
    <t>75,035,777 E</t>
  </si>
  <si>
    <t>SIC(07) 1062 - Manufacture of starches and starch products</t>
  </si>
  <si>
    <t>10621111  (CN 110811) - Wheat starch</t>
  </si>
  <si>
    <t>10621113  (CN 110812) - Maize (corn) starch</t>
  </si>
  <si>
    <t>1,339,765 E</t>
  </si>
  <si>
    <t>10621115  (CN 110813) - Potato starch</t>
  </si>
  <si>
    <t>10621119  (CN 110814 + 110819) - Starches INCLUDING: - rice, manioc, arrowroot and sago palm pith EXCLUDING: - wheat, maize (corn) and potato</t>
  </si>
  <si>
    <t>10621130  (CN 110820) - Inulin</t>
  </si>
  <si>
    <t>10621150  (CN 1109) - Wheat gluten EXCLUDING: - wheat gluten prepared for use as a glue or as a glazing or dressing for the textile industry</t>
  </si>
  <si>
    <t>10621170  (CN 350510) - Dextrins and other modified starches INCLUDING: - esterified or etherified - soluble starch - pregelatinised or "swelling" starch - dialdehyde starch - starch treated with formaldehyde or epichlorohydrin</t>
  </si>
  <si>
    <t>10621200  (CN 1903) - Tapioca and substitutes thereof prepared from starch, in the form of flakes, grains, pearls, siftings or similar forms</t>
  </si>
  <si>
    <t>10621310  (CN 170230 + 170240) - Glucose and glucose syrup EXCLUDING: - with added flavouring or colouring matter</t>
  </si>
  <si>
    <t>10621320  (CN 170250 + 170260 + 17029030) - Chemically pure fructose in solid form; fructose and fructose syrup, containing in the dry state more than 50% by weight of fructose; isoglucose EXCLUDING: - with added flavouring or colouring matter</t>
  </si>
  <si>
    <t>10621330  (CN 17029050) - Maltodextrine and maltodextrine syrup EXCLUDING: - with added flavouring or colouring matter</t>
  </si>
  <si>
    <t>10621390  (CN 17029010 + 17029080 + 17029095) - Other sugars n.e.c INCLUDING: - artificial honey - inulin - invert sugar</t>
  </si>
  <si>
    <t>10621430  (CN 151521) - Crude maize (corn) oil and its fractions EXCLUDING: - chemically modified</t>
  </si>
  <si>
    <t>10621460  (CN 151529) - Refined maize (corn) oil and its fractions EXCLUDING: - chemically modified</t>
  </si>
  <si>
    <t>10622000  (CN 230310) - Residues of starch manufacture and similar residues</t>
  </si>
  <si>
    <t>SIC(07) 1071 - Manufacture of bread; manufacture of fresh pastry goods and cakes</t>
  </si>
  <si>
    <t>10711100  (CN 19059030) - Fresh bread containing by weight in the dry matter state not more than 5% of sugars and not more than 5% of fat EXCLUDING: - with added honey, eggs, cheese or fruit</t>
  </si>
  <si>
    <t xml:space="preserve">*Volume unit change from Kilogram to Tonnes from 2011 </t>
  </si>
  <si>
    <t>10711200  (CN 19059060) - Cakes and pastry products, and other bakers' wares with added sweetening matter EXCLUDING: - crispbread - gingerbread and the like - biscuits, waffles, wafers - rusks, toasted bread and similar toasted products - fresh bread containing not more than 5% of sugars</t>
  </si>
  <si>
    <t>SIC(07) 1072 - Manufacture of rusks and biscuits; manufacture of preserved pastry goods and cakes</t>
  </si>
  <si>
    <t>10721130  (CN 190510) - Crispbread</t>
  </si>
  <si>
    <t>10721150  (CN 190540) - Rusks, toasted bread and similar toasted products</t>
  </si>
  <si>
    <t>10721230  (CN 190520) - Gingerbread and the like</t>
  </si>
  <si>
    <t>10721253  (CN 1905311 + 1905321) - Sweet biscuits, waffles and wafers completely or partially coated or covered with chocolate or other preparations containing cocoa INCLUDING: - countline types</t>
  </si>
  <si>
    <t>10721255  (CN 19053130 + 1905319) - Sweet biscuits INCLUDING: - sandwich biscuits EXCLUDING: - those completely or partially coated or covered with chocolate or other preparations containing chocolate</t>
  </si>
  <si>
    <t>10721257  (CN 19053205) - Waffles and wafers with a water content exceeding 10% by weight of the finished product EXCLUDING: - ice cream cornets - sandwiched waffles - other similar products</t>
  </si>
  <si>
    <t>10721259  (CN 1905329) - Waffles and wafers INCLUDING: - salted EXCLUDING: - those completely or partially coated or covered with chocolate or other preparations containing chocolate</t>
  </si>
  <si>
    <t>10721910  (CN 19059010) - Matzos</t>
  </si>
  <si>
    <t>10721920  (CN 19059020) - Communion wafers, empty cachets of a kind suitable for pharmaceutical use, sealing wafers, rice paper and similar products</t>
  </si>
  <si>
    <t>49,454  E</t>
  </si>
  <si>
    <t>10721940  (CN 19059045) - Biscuits EXCLUDING: - those completely or partially coated or covered with chocolate or other preparations containing cocoa - sweet biscuits - waffles and wafers</t>
  </si>
  <si>
    <t>10721950  (CN 19059055) - Extruded or expanded savoury or salted products</t>
  </si>
  <si>
    <t>10721990  (CN 19059090) - Bakers' wares without added sweetening matter INCLUDING: - crepes, pancakes, quiche, pizza EXCLUDING: - sandwiches - crispbread, waffles, wafers - rusks, toasted bread and similar products - extruded or expanded savoury or salted products</t>
  </si>
  <si>
    <t>SIC(07) 1073 - Manufacture of macaroni, noodles, couscous and similar farinaceous products</t>
  </si>
  <si>
    <t>97,558 E</t>
  </si>
  <si>
    <t>10731130  (CN 190211) - Uncooked pasta, containing eggs EXCLUDING: - stuffed or otherwise prepared</t>
  </si>
  <si>
    <t>10731150  (CN 190219) - Uncooked pasta EXCLUDING: - containing eggs - stuffed or otherwise prepared</t>
  </si>
  <si>
    <t>10731200  (CN 190240) - Couscous INCLUDING: - cooked or otherwise prepared - put up with meat, vegetables and other ingredients as a complete dish of couscous</t>
  </si>
  <si>
    <t>19,632 E</t>
  </si>
  <si>
    <t>SIC(07) 1081 - Manufacture of sugar</t>
  </si>
  <si>
    <t>10811100  (CN 17011) - Raw cane and beet sugar in solid form, not containing added flavouring or colouring matter</t>
  </si>
  <si>
    <t>10811230  (CN 17019910) - Refined white cane or beet sugar in solid form</t>
  </si>
  <si>
    <t>10811290  (CN 17019990) - Refined cane or beet sugar in a solid form EXCLUDING: - white sugar</t>
  </si>
  <si>
    <t>10811300  (CN 170191 + 170220) - Refined cane, beet or maple sugar containing added flavouring or colouring matter; maple syrup not containing added flavouring or colouring matter</t>
  </si>
  <si>
    <t>10811430  (CN 170310) - Cane molasses</t>
  </si>
  <si>
    <t>10811450  (CN 170390) - Molasses obtained from the extraction or refining of sugar EXCLUDING: - cane molasses</t>
  </si>
  <si>
    <t>10812000  (CN 230320) - Beet-pulp, bagasse and other sugar manufacturing waste INCLUDING: - defecation scum and filter press residues</t>
  </si>
  <si>
    <t>SIC(07) 1082 - Manufacture of cocoa, chocolate &amp; sugar confectionery</t>
  </si>
  <si>
    <t>10821100  (CN 1803) - Cocoa paste EXCLUDING: - containing added sugar or other sweetening matter</t>
  </si>
  <si>
    <t>10821200  (CN 1804) - Cocoa butter, fat and oil</t>
  </si>
  <si>
    <t>10821300  (CN 1805) - Cocoa powder EXCLUDING: - containing added sugar or other sweetening matter</t>
  </si>
  <si>
    <t>11,569 E</t>
  </si>
  <si>
    <t>10821400  (CN 180610) - Cocoa powder containing added sugar or other sweetening matter</t>
  </si>
  <si>
    <t>10822130  (CN 18062010 + 18062030 + 18062050) - Chocolate and other food preparations containing cocoa, in blocks, slabs or bars weighing more than 2kg, or in liquid, paste, powder, granular or other bulk form, in containers or immediate packings of a content exceeding 2kg, containing at least 18% by weight of cocoa butter EXCLUDING: - sweetened cocoa powder</t>
  </si>
  <si>
    <t>10822150  (CN 18062070) - Chocolate milk crumb containing 18% or more by weight of cocoa butter and in packings weighing more than 2kg</t>
  </si>
  <si>
    <t>10822170  (CN 18062080) - Chocolate flavour coating containing 18% or more by weight of cocoa butter and in packings weighing more than 2kg</t>
  </si>
  <si>
    <t>10822190  (CN 18062095) - Food preparations containing 18% or more by weight of cocoa butter and in packings weighing more than 2kg EXCLUDING: - chocolate flavour coating - chocolate milk crumb</t>
  </si>
  <si>
    <t>10822233  (CN 180631) - Filled chocolate blocks, slabs or bars consisting of a centre INCLUDING: - of cream, liqueur or fruit paste EXCLUDING: - chocolate biscuits</t>
  </si>
  <si>
    <t>10822235  (CN 18063210) - Chocolate blocks, slabs or bars with added cereal, fruit or nuts EXCLUDING: - filled - chocolate biscuits</t>
  </si>
  <si>
    <t>10822239  (CN 18063290) - Chocolate blocks, slabs or bars EXCLUDING: - filled - with added cereal, fruit or nuts - chocolate biscuits</t>
  </si>
  <si>
    <t>26,927,709 E</t>
  </si>
  <si>
    <t>4.97 E</t>
  </si>
  <si>
    <t>10822243  (CN 18069011) - Chocolates containing alcohol EXCLUDING: - in blocks, slabs or bars</t>
  </si>
  <si>
    <t>460,985 E</t>
  </si>
  <si>
    <t>10822245  (CN 18069019) - Chocolates EXCLUDING: - those containing alcohol - in blocks, slabs or bars</t>
  </si>
  <si>
    <t>10822253  (CN 18069031) - Filled chocolate confectionery EXCLUDING: - in blocks, slabs or bars - chocolate biscuits - chocolates</t>
  </si>
  <si>
    <t>10822255  (CN 18069039) - Chocolate confectionery EXCLUDING: - filled - in blocks, slabs or bars - chocolate biscuits - chocolates</t>
  </si>
  <si>
    <t>10822260  (CN 18069050) - Sugar confectionery and substitutes thereof made from sugar substitution products, containing cocoa INCLUDING: - chocolate nougat EXCLUDING: - white chocolate</t>
  </si>
  <si>
    <t>10822270  (CN 18069060) - Chocolate spreads</t>
  </si>
  <si>
    <t>1,007,096 E</t>
  </si>
  <si>
    <t>10822280  (CN 18069070) - Preparations containing cocoa for making beverages EXCLUDING: - cocoa powder, unsweetened - cocoa powder, sweetened</t>
  </si>
  <si>
    <t>29,108,536 E</t>
  </si>
  <si>
    <t>38,425,052 E</t>
  </si>
  <si>
    <t>10822290  (CN 18069090) - Food preparations containing cocoa EXCLUDING: - cocoa paste, cocoa butter, cocoa powder - blocks, slabs, bars - liquid, paste, powder, granular and other bulk form in packagings exceeding 2kg - for making beverages - chocolate spreads</t>
  </si>
  <si>
    <t>10822310  (CN 170410) - Chewing gum</t>
  </si>
  <si>
    <t>10822320  (CN 17049010) - Liquorice cakes, blocks, sticks and pastilles containing more than 10% by weight of sucrose, but not containing any other substances</t>
  </si>
  <si>
    <t>614,133 E</t>
  </si>
  <si>
    <t>10822330  (CN 17049030) - White chocolate</t>
  </si>
  <si>
    <t>10822353  (CN 17049051) - Sugar confectionery pastes in immediate packings of a net content of 1kg or more INCLUDING: - marzipan, fondant, nougat and almond pastes</t>
  </si>
  <si>
    <t>10822355  (CN 17049055) - Throat pastilles and cough drops consisting essentially of sugars and flavouring agents EXCLUDING: - pastilles or drops with flavouring agents containing medicinal properties</t>
  </si>
  <si>
    <t>9,860,696 E</t>
  </si>
  <si>
    <t>8,158,191 E</t>
  </si>
  <si>
    <t>6,539,607 E</t>
  </si>
  <si>
    <t>10822363  (CN 17049061) - Sugar coated (panned) goods INCLUDING: - sugar almonds</t>
  </si>
  <si>
    <t>10822365  (CN 17049065) - Gums, fruit jellies and fruit pastes in the form of sugar confectionery EXCLUDING: - chewing gum</t>
  </si>
  <si>
    <t>10822373  (CN 17049071) - Boiled sweets INCLUDING: - butterscotch</t>
  </si>
  <si>
    <t>10822375  (CN 17049075) - Toffees, caramels and similar sweets</t>
  </si>
  <si>
    <t>10822383  (CN 17049081) - Compressed tablets of sugar confectionery INCLUDING: - cachous</t>
  </si>
  <si>
    <t>10822390  (CN 17049099) - Other sugar confectionery EXCLUDING: - chewing gum; white chocolate - pastes in immediate packings of a net content 1kg or more - throat pastilles and cough drops - sugar coated (panned) goods; gums, fruit jellies and pastes - boiled  sweets; toffees, caramels and similar sweets; compressed tablets</t>
  </si>
  <si>
    <t>10822400  (CN 2006) - Drained, glace or crystallised fruit, nuts, fruit-peel and other parts of plants</t>
  </si>
  <si>
    <t>SIC(07) 1083 - Processing of tea &amp; coffee</t>
  </si>
  <si>
    <t>597,382 E</t>
  </si>
  <si>
    <t>10831130  (CN 090112) - Decaffeinated coffee, not roasted</t>
  </si>
  <si>
    <t>10831150  (CN 090121) - Roasted coffee, not decaffeinated</t>
  </si>
  <si>
    <t>10831170  (CN 090122) - Roasted decaffeinated coffee</t>
  </si>
  <si>
    <t>10831210  (CN 09019090) - Coffee substitutes containing coffee</t>
  </si>
  <si>
    <t>10831240  (CN 21011) - Extracts, essences and concentrates of coffee and preparations with a basis of these extracts, essences or concentrates or with a basis of coffee INCLUDING: - instant coffee</t>
  </si>
  <si>
    <t>10831270  (CN 210130) - Roasted chicory and other roasted coffee substitutes, and extracts, essences and concentrates thereof</t>
  </si>
  <si>
    <t>10831300  (CN 090210 + 090230) - Tea in immediate packings of a content not exceeding 3kg INCLUDING: - Decaffeinated tea</t>
  </si>
  <si>
    <t>10831400  (CN 210120) - Extracts, essences and concentrates of tea or mate, and preparations with a basis of these extracts, essences or concentrates, or with a basis of tea or mate</t>
  </si>
  <si>
    <t>SIC(07) 1084 - Manufacture of condiments and seasonings</t>
  </si>
  <si>
    <t>10841130  (CN 2209001) - Vinegar and substitutes for vinegar made from wine</t>
  </si>
  <si>
    <t>10841190  (CN 2209009) - Vinegar and substitutes for vinegar EXCLUDING: - made from wine</t>
  </si>
  <si>
    <t>10841210  (CN 210310) - Soya sauce</t>
  </si>
  <si>
    <t>1,694,191 E</t>
  </si>
  <si>
    <t>10841230  (CN 210320) - Tomato ketchup and other tomato sauces</t>
  </si>
  <si>
    <t>10841253  (CN 21033010) - Mustard flour and meal</t>
  </si>
  <si>
    <t>10841255  (CN 21033090) - Prepared mustard</t>
  </si>
  <si>
    <t>16,635 E</t>
  </si>
  <si>
    <t>3,760,663 E</t>
  </si>
  <si>
    <t>10841270  (CN 210390) - Sauces and preparations thereof; mixed condiments and mixed seasonings EXCLUDING: - soya sauce, tomato ketchup and other tomato sauces - mustard flour or meal and prepared mustard</t>
  </si>
  <si>
    <t>10843000  (CN 25010091) - Salt suitable for human consumption</t>
  </si>
  <si>
    <t>SIC(07) 1085 - Manufacture of prepared meals and dishes</t>
  </si>
  <si>
    <t>10851100  (CN 1601 + 160220 + 16023 + 16024 + 160250 + 160290) - Prepared meals and dishes based on meat, meat offal or blood</t>
  </si>
  <si>
    <t>10851200  (CN 16041 + 160420 + 1605) - Prepared meals and dishes based on fish, crustaceans and molluscs</t>
  </si>
  <si>
    <t>35,877,148 E</t>
  </si>
  <si>
    <t>10851300  (CN 200210 + 2003 + 200490 + 200540 + 20055 + 200560 + 200570 + 200580 + 20059) - Prepared meals and dishes based on vegetables</t>
  </si>
  <si>
    <t>84,409,410 E</t>
  </si>
  <si>
    <t>102,546,949 E</t>
  </si>
  <si>
    <t>10851410  (CN 190220) - Cooked or uncooked pasta stuffed with meat, fish, cheese or other substances in any proportion</t>
  </si>
  <si>
    <t>10851430  (CN 190230) - Dried, undried and frozen pasta and pasta products INCLUDING: - prepared dishes - canned pasta in sauce EXCLUDING: - uncooked pasta - stuffed pasta</t>
  </si>
  <si>
    <t>173,467,369 E</t>
  </si>
  <si>
    <t>158,424,021 E</t>
  </si>
  <si>
    <t>10851900  (CN 21069098) - Other prepared meals and dishes INCLUDING: - prepared sandwich fillers consisting of at least 2 ingredients - frozen pizza EXCLUDING: - meals and dishes based on meat, meat offal or blood - meals and dishes based on fish, crustaceans or molluscs - meals and dishes based on vegetables - meals and dishes based on pasta</t>
  </si>
  <si>
    <t>SIC(07) 1086 - Manufacture of homogenised food preparations and dietetic food</t>
  </si>
  <si>
    <t>10861010  (CN 160210) - Homogenized preparations of meat, meat offal or blood EXCLUDING: - sausages and similar products of meat; food preparations based on these products</t>
  </si>
  <si>
    <t>10861030  (CN 200510) - Homogenized vegetables EXCLUDING: - frozen - preserved by vinegar or acetic acid</t>
  </si>
  <si>
    <t>10861050  (CN 200710) - Homogenized preparations of jams, fruit jellies, marmalades, fruit or nut puree and fruit or nut pastes</t>
  </si>
  <si>
    <t>10861060  (CN 210420) - Homogenized food preparations consisting of at least 2 main ingredients from meat, fish, vegetable or fruit groups put up for retail sale in containers of not more than 250g INCLUDING: - infant food - food for dietetic purposes NOTE Only include goods of your own production EXCLUDE those which are merely packaged by you</t>
  </si>
  <si>
    <t>10861070  (CN 190110) - Food preparations for infants, put up for retail sale EXCLUDING: - homogenized composite food preparations NOTE Only include goods of your own production EXCLUDE those which are merely packaged by you</t>
  </si>
  <si>
    <t>SIC(07) 1089 - Manufacture of other food products n.e.c.</t>
  </si>
  <si>
    <t>6,544 E</t>
  </si>
  <si>
    <t>10891100  (CN 210410) - Soups and broths and preparations thereof</t>
  </si>
  <si>
    <t>10891230  (CN 0408) - Egg products, fresh, dried, cooked by steaming or by boiling in water, moulded, frozen or otherwise preserved EXCLUDING: - albumin - in the shell</t>
  </si>
  <si>
    <t>10891250  (CN 350211 + 350219) - Egg albumin</t>
  </si>
  <si>
    <t>10891334  (CN 2102103) - Bakers' yeast</t>
  </si>
  <si>
    <t>10891339  (CN 21021010 + 21021090) - Active yeast EXCLUDING: - bakers' yeast</t>
  </si>
  <si>
    <t>22,248 E</t>
  </si>
  <si>
    <t>10891350  (CN 210220) - Inactive yeasts and other dead single-cell micro-organisms</t>
  </si>
  <si>
    <t>10891370  (CN 210230) - Prepared baking powders</t>
  </si>
  <si>
    <t>10891400  (CN 1603) - Extracts and juices of meat, fish, crustaceans, molluscs or other aquatic invertebrates</t>
  </si>
  <si>
    <t>54,809 E</t>
  </si>
  <si>
    <t>8,769,368 E</t>
  </si>
  <si>
    <t>10891910  (CN 1702907) - Caramel</t>
  </si>
  <si>
    <t>10891925  (CN 1901901) - Malt extract</t>
  </si>
  <si>
    <t>10891930  (CN 1901909) - Food preparations of flour, meal, starch or malt extract, not containing cocoa powder or containing cocoa powder in a proportion by weight of less than 40%. Food preparations of milk, cream, buttermilk, yoghurt or whey not containing cocoa powder or containing cocoa powder in a proportion by weight of less than 5%</t>
  </si>
  <si>
    <t>248,845,727 E</t>
  </si>
  <si>
    <t>202,451,545 E</t>
  </si>
  <si>
    <t>10891935  (CN 210610 + 21069030 + 2106905) - Protein concentrates and flavoured or coloured sugar syrups</t>
  </si>
  <si>
    <t>10891940  (CN 2106902 + 21069092) - Other food preparations INCLUDING: - sandwiches; cheese fondues; powders for jellies; cake or biscuit fillings; mixtures for beverages; non-alcoholic or compound alcoholic preparations; sweeteners; yeast extracts; herbal "teas"; food supplements; tofu; salt substitutes</t>
  </si>
  <si>
    <t>SIC(07) 1091 - Manufacture of prepared feeds for farm animals</t>
  </si>
  <si>
    <t>10911010  (CN 2309903 + 2309904 + 2309905 + 23099070 + 23099096) - Premixtures for farm animal feeds</t>
  </si>
  <si>
    <t>10911033  (CN 23099010 + 23099020 + 2309903 + 2309904 + 2309905 + 23099070 + 23099091 + 23099096) - Preparations used for farm animal feed for pigs EXCLUDING: - premixtures</t>
  </si>
  <si>
    <t>10911035  (CN 23099010 + 23099020 + 2309903 + 2309904 + 2309905 + 23099070 + 23099091 + 23099096) - Preparations used for farm animal feed for cattle EXCLUDING: - premixtures</t>
  </si>
  <si>
    <t>10911037  (CN 23099010 + 23099020 + 2309903 + 2309904 + 2309905 + 23099070 + 23099091 + 23099096) - Preparations used for farm animal feed for poultry EXCLUDING: - premixtures</t>
  </si>
  <si>
    <t>10911039  (CN 23099010 + 23099020 + 2309903 + 2309904 + 2309905 + 23099070 + 23099091 + 23099096) - Preparations used for farm animal feeding EXCLUDING: - for pigs, cattle or poultry - premixtures</t>
  </si>
  <si>
    <t>10912000    - Lucerne (alfalfa) meal and pellets</t>
  </si>
  <si>
    <t>SIC(07) 1092 - Manufacture of prepared pet foods</t>
  </si>
  <si>
    <t>10921030  (CN 230910) - Dog or cat food, put up for retail sale NOTE Only include goods of your own production EXCLUDE those which are merely packaged by you</t>
  </si>
  <si>
    <t>10921060  (CN 2309903 + 2309904 + 2309905 + 23099070 + 23099096) - Preparations used for feeding pets EXCLUDING:- Preparations for cats or dogs put up for retail sale</t>
  </si>
  <si>
    <t>Symbols used in data tables are defined in the guidance notes sheet</t>
  </si>
  <si>
    <t>WRAP 2016 Family</t>
  </si>
  <si>
    <t>Quantity manufactured (where necessary), T</t>
  </si>
  <si>
    <t>Notes</t>
  </si>
  <si>
    <t>Category Totals</t>
  </si>
  <si>
    <t>Tonnes</t>
  </si>
  <si>
    <t>2012 figure (2015 suppressed)</t>
  </si>
  <si>
    <t>One of the 4 PRODCOM products (10721940) uses 2012 figure as 2015 is suppressed. This comprises ~9% of the total output.</t>
  </si>
  <si>
    <t>Second datum is 2014 (2015 suppressed)</t>
  </si>
  <si>
    <t>267,640 E</t>
  </si>
  <si>
    <t>29,956,836 E</t>
  </si>
  <si>
    <t>32,237 E</t>
  </si>
  <si>
    <t>10,840,155 E</t>
  </si>
  <si>
    <t>9,604,066 E</t>
  </si>
  <si>
    <t>24,696 E</t>
  </si>
  <si>
    <t>66,014,726 E</t>
  </si>
  <si>
    <t>52,336,967 E</t>
  </si>
  <si>
    <t>76,040,987 E</t>
  </si>
  <si>
    <t>468,960 E</t>
  </si>
  <si>
    <t>Source: Office for National Statistics</t>
  </si>
  <si>
    <t>Source: PRODCOM 2014 (prov)</t>
  </si>
  <si>
    <t>Since little liquid milk becomes waste (WRAP 2016), we weigh its proportion down by a notional 90%.  Evidence that liquid milk is included within the manufacturing stage is in Table 6.5 of WRAP 2016.</t>
  </si>
  <si>
    <t>Includes "Unripened or uncured cheese (fresh cheese) INCLUDING: - whey cheese and curd", based on Dairy Products Annex of WRAP 2016</t>
  </si>
  <si>
    <t>Mass may be overstated as cream is also included in the first item from PRODCOM 2014.  Also included because WRAP 2016 included it as a data source for waste quantities are the 2 whey categories and other "fresh or preserved products"; these are likely to have a similar embodied energy quantity to yogurt</t>
  </si>
  <si>
    <t>Used a conversion factor of 1 from volume to mass, based on the advice from Janet Carr of Defra, email of 1/2/2017</t>
  </si>
  <si>
    <t>Specific energy content is the bread figure, as WRAP 2013 does not have a figure.</t>
  </si>
  <si>
    <t>Comprises: condensed/evaporated milk (sweetened) for 2011 (latest) and unsweetened (value was S so used sweetened 2011 figure); skimmed &amp; whole milk powders.  For skimmed (lower package size), 2014 S so used % of bigger pack for latest year as the % for the 2014 figure (2014 was available for the bigger pack size). For whole milk powder, smaller pack size figure was zero so just included bigger pack size.</t>
  </si>
  <si>
    <t xml:space="preserve">Total milk available </t>
  </si>
  <si>
    <t xml:space="preserve">Milk used for liquid </t>
  </si>
  <si>
    <t>Exports</t>
  </si>
  <si>
    <t>Cream</t>
  </si>
  <si>
    <t>Other</t>
  </si>
  <si>
    <t>Condensed milk and powders</t>
  </si>
  <si>
    <t>Stock change and wastage</t>
  </si>
  <si>
    <t>Million litres</t>
  </si>
  <si>
    <t>V:M factor</t>
  </si>
  <si>
    <t>This must include ice cream</t>
  </si>
  <si>
    <t>Factor from Milk Utilisation data (Defra)</t>
  </si>
  <si>
    <t>Discrepancy</t>
  </si>
  <si>
    <t>Mass (T) (2014, from MU)</t>
  </si>
  <si>
    <t>Manufacturers Output</t>
  </si>
  <si>
    <t>Calibration with Milk Utilisation data for 2014</t>
  </si>
  <si>
    <t>V:M factor not used</t>
  </si>
  <si>
    <t>% var from PRODCOM 2014 (Prov)</t>
  </si>
  <si>
    <t>Less 2.5%</t>
  </si>
  <si>
    <t>Source: Milk Utilisation Data (Defra), 2014</t>
  </si>
  <si>
    <t>Dairy Products (MU)</t>
  </si>
  <si>
    <t xml:space="preserve">Dairy products </t>
  </si>
  <si>
    <t>Dairy Products (PRODCOM)</t>
  </si>
  <si>
    <t>PLUS ice cream (from PRODCOM)</t>
  </si>
  <si>
    <t>Ice cream</t>
  </si>
  <si>
    <t>MJ:GWh factor</t>
  </si>
  <si>
    <t xml:space="preserve">No data for fresh or chilled whole and cuts of geese, ducks and guinea fowl, but probably not significant to the result.  </t>
  </si>
  <si>
    <t>Not included</t>
  </si>
  <si>
    <t>Data S</t>
  </si>
  <si>
    <t>Data zero</t>
  </si>
  <si>
    <t>WRAP 2016 Preventable Production Waste</t>
  </si>
  <si>
    <t>Embodied Energy WRAP 2013</t>
  </si>
  <si>
    <t>Category</t>
  </si>
  <si>
    <t>Value</t>
  </si>
  <si>
    <t>Total Embodied Energy</t>
  </si>
  <si>
    <t>MJ</t>
  </si>
  <si>
    <t>MJ/MWh</t>
  </si>
  <si>
    <t>% Total Food Manufacturing Energy</t>
  </si>
  <si>
    <t>READ FULL WRAP 2016 METHODOLOGY TO CHECK FOR ADDITIONAL SOURCES OF DATA</t>
  </si>
  <si>
    <t>NEED TO DO A SAMPLE QUALITY CHECK</t>
  </si>
  <si>
    <t>WE CAN MATCH UP THE PRODCOM WITH THE WRAP 2013 BY LOOKING AT THE OUTPUT FIGS IN WRAP 2013 (THEY ARE FOR 2010).</t>
  </si>
  <si>
    <t>On milk, it's okay to use the specific embodied energy because the values are likely to be roughly similar to the main products (semi-skimmed and full fat)</t>
  </si>
  <si>
    <t>PRODCOM figure is 2011 (2014 S).  Awaiting access to Ecoinvent 3.3</t>
  </si>
  <si>
    <t>Awaiting access to Ecoinvent so I can see any significant differences between all these fermented products.  If no data, review on the internet.</t>
  </si>
  <si>
    <t>From WRAP 2016:  "For the purposes of this analysis, the ambient sub-sector includes canned foods, preserves, jams and jellies; dried and dehydrated fruits, vegetables and soup mixes; pickled fruits and vegetables, vegetable sauces and seasonings, and salad dressings etc." (Page 15).  By "includes" it seems they mean "comprises".</t>
  </si>
  <si>
    <t>I decided that canned meat was probably excluded by Anthesis in WRAP 2016 by its definition of ambient, and that anyway canned meat is only a small market.</t>
  </si>
  <si>
    <t>The 2010 output from WRAP 2013 is 59,000 tonnes.Even with growth from 2010, this would be a very small percentage - see the first entry for ambient, above.</t>
  </si>
  <si>
    <t>15/2:  Figures account for 71%.  Try to get the bigger remaining groups from Ecoinvent.</t>
  </si>
  <si>
    <t>2013 figure (2014 Data S)</t>
  </si>
  <si>
    <t>2013 figure (2014 Data S). Had to type in because had an E in cell for estimated.</t>
  </si>
  <si>
    <t>WRAP 2016 stated 10.2m tonnes of output (App B, p122).  We have ~9.9m tonnes, so a good fit.</t>
  </si>
  <si>
    <t>WRAP 2016 stated 1.6m tonnes of output.  We have ~2m tonnes.  Ask Julian whether the 4 main bulk items were just used.</t>
  </si>
  <si>
    <t>2012 figure (2014 S)</t>
  </si>
  <si>
    <t>2013 figure (2014 S)</t>
  </si>
  <si>
    <t>2014 figure typed in because an E for 2014 would not be recognised</t>
  </si>
  <si>
    <t>2013 figure</t>
  </si>
  <si>
    <t>WRAP 2016 stated sales of 5.3m tonnes for the sector.  We have 4.9m tonnes.</t>
  </si>
  <si>
    <r>
      <t xml:space="preserve">The difference may be explainable through Anthesis using other sources for the S data, but, looking at the quantities for the nearest equivalent of frozen pig meat carcases, this would not make up the difference unless freezing these is a preferred way of preservation of the majority of the output.  </t>
    </r>
    <r>
      <rPr>
        <i/>
        <sz val="12"/>
        <color rgb="FFFF0000"/>
        <rFont val="Calibri"/>
        <family val="2"/>
        <scheme val="minor"/>
      </rPr>
      <t>Look at Ecoinvent, then consult Julian if necessary</t>
    </r>
    <r>
      <rPr>
        <i/>
        <sz val="12"/>
        <color theme="1"/>
        <rFont val="Calibri"/>
        <family val="2"/>
        <scheme val="minor"/>
      </rPr>
      <t>.</t>
    </r>
  </si>
  <si>
    <r>
      <t xml:space="preserve">Preventable waste without an energy value is 9,215 tonnes (not including the nil values due to absence of data in PRODCOM). </t>
    </r>
    <r>
      <rPr>
        <sz val="10"/>
        <color rgb="FFFF0000"/>
        <rFont val="Arial"/>
        <family val="2"/>
      </rPr>
      <t xml:space="preserve"> </t>
    </r>
    <r>
      <rPr>
        <i/>
        <sz val="10"/>
        <color rgb="FFFF0000"/>
        <rFont val="Arial"/>
        <family val="2"/>
      </rPr>
      <t>Need to consult Ecoinvent or adjust my conclusions.</t>
    </r>
  </si>
  <si>
    <t>Energyvalues in italics show that I've allocated a value from WRAP 2013 based on my assessment of similarity with the respective WRAP 2013 product and associated processing steps and therefore energy input.</t>
  </si>
  <si>
    <t>Other fresh veg</t>
  </si>
  <si>
    <t>Output values are from WRAP 2016 which in turn are from Defra (2015) Horticultural Statistics</t>
  </si>
  <si>
    <t>WRAP 2013 figure for 'other field veg'.  Most types of veg are likely to undergo similar processing once harvested, involving movement along a conveyor, washing and packing.</t>
  </si>
  <si>
    <t xml:space="preserve">There is no data available which isolates the processing stage. Since fruit is less or not washed compared to vegetables, the specific embodied energy has been halved compared to veg.  In LCAs, the only data we have are from the JRC report for apples &amp; oranges, and these values are higher than for veg because the embodied energy of the chemical products used to preserve the fruit is included.  This is not within our system boundary for this small research exercise. </t>
  </si>
  <si>
    <t>kg</t>
  </si>
  <si>
    <t>production factor</t>
  </si>
  <si>
    <t>Quantity produced for 507g eaten</t>
  </si>
  <si>
    <t>Scale factor to 1 kg</t>
  </si>
  <si>
    <t>Ready-to-eat meals</t>
  </si>
  <si>
    <t>Semi-prepared meals</t>
  </si>
  <si>
    <t xml:space="preserve">Nassen et al (2017) - Specific energy conversions and calculations </t>
  </si>
  <si>
    <t>SIC(07) 1101 - Distilling, rectifying and blending of spirits</t>
  </si>
  <si>
    <t>11011020  (CN 220820) - Spirits obtained from distilled grape wine or grape marc (EXCLUDING alcohol duty)</t>
  </si>
  <si>
    <t>Volume (Litres pure alcohol)</t>
  </si>
  <si>
    <t>£ per Litres pure alcohol</t>
  </si>
  <si>
    <t>11011030  (CN 220830) - Whisky (EXCLUDING alcohol duty) INCLUDING: - malt whisky - grain whisky - blended whisky</t>
  </si>
  <si>
    <t>Volume (Thou litres pure alc)</t>
  </si>
  <si>
    <t>£ per Thou litres pure alc</t>
  </si>
  <si>
    <t>11011040  (CN 220840) - Rum and other spirits obtained by distilling fermented sugar-cane products (EXCLUDING alcohol duty)</t>
  </si>
  <si>
    <t>193,365 E</t>
  </si>
  <si>
    <t>35,692,294 E</t>
  </si>
  <si>
    <t>11011050  (CN 220850) - Gin and Geneva (EXCLUDING alcohol duty)</t>
  </si>
  <si>
    <t>11011063  (CN 2208601) - Vodka of an alcoholic strength by volume of 45.4% or less (EXCLUDING alcohol duty)</t>
  </si>
  <si>
    <t>22,815,416 E</t>
  </si>
  <si>
    <t>11011065  (CN 22089033 + 22089038 + 22089045 + 22089048 + 22089071) - Spirits distilled from fruit (EXCLUDING alcohol duty) EXCLUDING: - liqueurs, gin, Geneva, grape wine or grape marc</t>
  </si>
  <si>
    <t>11011070  (CN 2208909) - Pure alcohols (EXCLUDING alcohol duty)</t>
  </si>
  <si>
    <t>11011080  (CN 2208609 + 220870 + 2208901 + 22089041 + 2208905 + 22089069 + 22089075 + 22089077 + 22089078) - Spirits, liqueurs and other spirituous beverages (EXCLUDING alcohol duty) INCLUDING: - prepared cocktails or alcopops based on spirits EXCLUDING: - spirits distilled from grape wine, grape marc or fruit - whisky, rum, tafia, gin and Geneva - spirits distilled from fruit</t>
  </si>
  <si>
    <t>2,753,714 E</t>
  </si>
  <si>
    <t>SIC(07) 1102 - Manufacture of wine from grapes</t>
  </si>
  <si>
    <t>39,189 E</t>
  </si>
  <si>
    <t>11021130  (CN 22041011) - Champagne (EXCLUDING alcohol duty)</t>
  </si>
  <si>
    <t>11021190  (CN 22041091 + 22041093 + 22041094 + 22041096 + 22041098) - Sparkling wine from fresh grapes (EXCLUDING alcohol duty) EXCLUDING: - Champagne</t>
  </si>
  <si>
    <t>11021211  (CN 22042111 + 22042112 + 22042113 + 22042117 + 22042118 + 22042119 + 2204212 + 2204213 + 22042181 + 22042182 + 22042911 + 22042912 + 22042913 + 22042917 + 22042918) - Quality white wine and grape must with fermentation prevented or arrested, produced in specified regions, and of an alcoholic strength not exceeding 15% (EXCLUDING alcohol duty) EXCLUDING: - sparkling wine - wine put up with an excess pressure due to CO2 in solution of not less than 1 bar but less than 3 bar measured at 20 degrees celsius</t>
  </si>
  <si>
    <t>11021215  (CN 22042106 + 22042107 + 22042108 + 22042109 + 22042910) - Wine and grape must with fermentation prevented or arrested by the addition of alcohol, put up with excess pressure due to CO2 in solution of not less than 1 bar but less than 3 bar measured at 20 degrees celsius (EXCLUDING alcohol duty) EXCLUDING: - sparkling wine</t>
  </si>
  <si>
    <t>11021217  (CN 22042142 + 22042143 + 22042144 + 22042146 + 22042147 + 22042148 + 22042162 + 22042166 + 22042167 + 22042168 + 22042169 + 22042171 + 22042174 + 22042176 + 22042177 + 22042178 + 22042942 + 22042943 + 22042944 + 22042946 + 22042947 + 22042948 + 22042958) - Quality wine and grape must with fermentation prevented or arrested by the addition of alcohol, produced in specified regions and of an alcoholic strength of 15% or less (EXCLUDING alcohol duty) EXCLUDING: - white wine and sparkling wine</t>
  </si>
  <si>
    <t>16 E</t>
  </si>
  <si>
    <t>998 E</t>
  </si>
  <si>
    <t>11021220  (CN 22042179 + 22042180 + 22042181 + 22042182 + 22042183 + 22042184 + 22042193 + 22042194 + 22042195 + 22042196 + 22042197 + 22042198 + 22042979 + 22042980 + 22042981 + 22042982 + 22042983 + 22042984 + 22042993 + 22042994 + 22042995 + 22042996 + 22042997 + 22042998) - Wine and grape must with fermentation prevented or arrested by the addition of alcohol, of an alcoholic strength not more than 15% (EXCLUDING alcohol duty) EXCLUDING: - quality wine produced in specified regions - sparkling wine</t>
  </si>
  <si>
    <t>11021231  (CN 22042185 + 22042186 + 22042187 + 22042188 + 22042189 + 22042190 + 22042191 + 22042192 + 22042985 + 22042986 + 22042987 + 22042988 + 22042989 + 22042990 + 22042991 + 22042992) - Port, Madeira, Sherry and other wines with more than 15% alcohol (EXCLUDING alcohol duty)</t>
  </si>
  <si>
    <t>11021250  (CN 22043010 + 2204309) - Grape must  (EXCLUDING alcohol duty) EXCLUDING: - with the addition of alcohol</t>
  </si>
  <si>
    <t>SIC(07) 1103 - Manufacture of cider and other fruit wines</t>
  </si>
  <si>
    <t>12,897 E</t>
  </si>
  <si>
    <t>11031000  (CN 2206) - Fermented beverages; mixtures of fermented beverages, and mixtures of fermented and non-alcoholic beverages (EXCLUDING alcohol duty) INCLUDING: - cider, perry and mead - pre-mixed wine spritzers EXCLUDING: - beer made from malt - wine of fresh grapes - fortified wine of fresh grapes - vermouth and other wine of fresh grapes flavoured with plants or aromatic substances</t>
  </si>
  <si>
    <t>Volume (Thousand litres)</t>
  </si>
  <si>
    <t>£ per Thousand litres</t>
  </si>
  <si>
    <t>SIC(07) 1104 - Manufacture of other non-distilled fermented beverages</t>
  </si>
  <si>
    <t>11041000  (CN 2205) - Vermouth and other wine of fresh grapes flavoured with plants or aromatic substances (EXCLUDING alcohol duty)</t>
  </si>
  <si>
    <t>SIC(07) 1105 - Manufacture of beer</t>
  </si>
  <si>
    <t>11051000  (CN 2203) - Beer made from malt (EXCLUDING alcohol duty) EXCLUDING: - non-alcoholic beer - beer containing not more than 0.5% by volume of alcohol</t>
  </si>
  <si>
    <t>11051010  (CN 22029010) - Non-alcoholic beer and beer containing not more than 0.5% alcohol (EXCLUDE alcohol duty)</t>
  </si>
  <si>
    <t>11052000  (CN 230330) - Dregs and waste resulting from distilling or brewing processes</t>
  </si>
  <si>
    <t>SIC(07) 1106 - Manufacture of malt</t>
  </si>
  <si>
    <t>55,476 E</t>
  </si>
  <si>
    <t>11061030  (CN 110710) - Malt, not roasted</t>
  </si>
  <si>
    <t>11061050  (CN 110720) - Roasted malt EXCLUDING: - products which have undergone further processing - roasted malt put up as coffee substitutes</t>
  </si>
  <si>
    <t>SIC(07) 1107 - Manufacture of soft drinks; production of mineral waters and other bottled waters</t>
  </si>
  <si>
    <t>11071130  (CN 22011) - Mineral waters and aerated waters, unsweetened</t>
  </si>
  <si>
    <t>11071150  (CN 220190) - Unsweetened and non flavoured waters; ice and snow EXCLUDING: - mineral and aerated waters</t>
  </si>
  <si>
    <t>63,128,237 E</t>
  </si>
  <si>
    <t>14,113,641 E</t>
  </si>
  <si>
    <t>11071930  (CN 220210) - Waters, with added sugar, other sweetening matter or flavoured, i.e. soft drinks INCLUDING: - mineral and aerated</t>
  </si>
  <si>
    <t>11071950  (CN 22029010) - Non-alcoholic beverages not containing milk fat EXCLUDING: - sweetened or unsweetened mineral, aerated or flavoured waters</t>
  </si>
  <si>
    <t>67,892 E</t>
  </si>
  <si>
    <t>83,968 E</t>
  </si>
  <si>
    <t>11071970  (CN 2202909) - Non-alcoholic beverages containing milk fat</t>
  </si>
  <si>
    <t>Wine</t>
  </si>
  <si>
    <t>All other wines</t>
  </si>
  <si>
    <t>Data from the Food Standards Agency</t>
  </si>
  <si>
    <t>This is WRAP 2013 but check how many sources they used; they may have used Gleick &amp; Cooley (2009), where the range was 1 - 3 MJ/kg, depending on treatment required</t>
  </si>
  <si>
    <t>Used carbonates figure because it's lower.</t>
  </si>
  <si>
    <t>Specific density of orange juice used for division (FAO source)</t>
  </si>
  <si>
    <t>May be understated a little because I don't have the specific density or gravity of tomato juice,so used the generic for fruit juice.</t>
  </si>
  <si>
    <t>SUB-TOTAL</t>
  </si>
  <si>
    <t>Is this a realistic split of the waste?</t>
  </si>
  <si>
    <t>2011 figure (later are S)</t>
  </si>
  <si>
    <t>2010 figure (later S)</t>
  </si>
  <si>
    <t>2012 figure (later S)</t>
  </si>
  <si>
    <t>Specific energy content is the bread figure, as WRAP 2013 does not have a figure.  This is in line with flour/dough-based products containing sugar which include heat treatment in their process: potato chips, processed snacks.</t>
  </si>
  <si>
    <t>-</t>
  </si>
  <si>
    <t>No PRODCOM data</t>
  </si>
  <si>
    <t>OVERALL TOTALS</t>
  </si>
  <si>
    <t>Food, beverages and tobacco (2014)</t>
  </si>
  <si>
    <t>WRAP 2016</t>
  </si>
  <si>
    <t>Me</t>
  </si>
  <si>
    <t xml:space="preserve">Difference </t>
  </si>
  <si>
    <t>No significant difference</t>
  </si>
  <si>
    <t>All million tonnes</t>
  </si>
  <si>
    <t>% (against lowest)</t>
  </si>
  <si>
    <t>Only sales values differ because same source was used for quantities</t>
  </si>
  <si>
    <t>For non-sparkling wines I used the figure from the FSA</t>
  </si>
  <si>
    <t>Check on reasonableness of translating output figures into preventable waste figures for each sub-category</t>
  </si>
  <si>
    <t>Dairy Products</t>
  </si>
  <si>
    <t xml:space="preserve">The development of specialised processes such as ultrafiltration (UF) and modern drying processes have increased the opportunity for the recovery of milk solids from whey, which were formerly discharged as waste to sewer or fed to animals. </t>
  </si>
  <si>
    <t>In-process technologies to reduce waste: collection of solid wastes, such as curd particles, using a brush instead of directing them to the drain with a water spray.</t>
  </si>
  <si>
    <t>Further investments in Clean In Place (CIP) technologies which are calibrated to automatically control the process to an optimally efficient level.</t>
  </si>
  <si>
    <t>Reduction of waste caused by line cleaning, such as through the use of pigging systems to remove product residues from the internal surfaces of pipeline prior to cleaning.</t>
  </si>
  <si>
    <t>Ensuring that tanks, pipes and hoses are as empty as possible before cleaning is commenced.</t>
  </si>
  <si>
    <t>Reduction in waste associated with damaged final products: through packaging failure, poor handling and breakages.</t>
  </si>
  <si>
    <t>Whey</t>
  </si>
  <si>
    <t>All</t>
  </si>
  <si>
    <t>Milk, yogurt, whey</t>
  </si>
  <si>
    <t>Ambient Products</t>
  </si>
  <si>
    <t>Use waste monitoring data to plan corrective action and prevent waste: better prioritisation (rather than simply collect and record).</t>
  </si>
  <si>
    <t>Complex sites with multiple lines: focus more on waste monitoring (rather than simply hours worked / production rates) and challenge current waste levels.</t>
  </si>
  <si>
    <t>Value stream mapping to prioritise waste prevention.</t>
  </si>
  <si>
    <t>Review practice of having a ‘waste allowance’ within ‘Bill of Materials’ BOMs (whereby assumptions about quantities lost in production are built into the system).</t>
  </si>
  <si>
    <t>In-take/storage of ingredients: improve stock rotation, ‘first-in-first-out’, to reduce losses.</t>
  </si>
  <si>
    <t>Better ‘line balancing’ to reduce downtime and wastage.</t>
  </si>
  <si>
    <t xml:space="preserve">Procurement review: minimum order quantities (MOQ) for bulk purchases, not used in time. </t>
  </si>
  <si>
    <r>
      <t xml:space="preserve">Conclusion:  </t>
    </r>
    <r>
      <rPr>
        <sz val="12"/>
        <color theme="1"/>
        <rFont val="Calibri"/>
        <family val="2"/>
        <scheme val="minor"/>
      </rPr>
      <t>No product type dominates, so the approach is reasonable</t>
    </r>
  </si>
  <si>
    <t>Meat, Poultry &amp; Fish</t>
  </si>
  <si>
    <t>Better data management to establish yield losses and pin-point lost value and root causes of down-grades</t>
  </si>
  <si>
    <t>Improvements to forecasting accuracy to reduce poor yielding ‘top-up’ production runs needed to fulfil customer orders (higher start-up and shut down losses per unit of production); also in examples linked to seasonal demands (e.g. barbecue cuts and meat products, Christmas in the poultry sector)</t>
  </si>
  <si>
    <t>Better visual inspection of in-take material to reduce ‘off-spec.’ production.</t>
  </si>
  <si>
    <t>The need to set up tracking systems to establish yield variability on processing lines</t>
  </si>
  <si>
    <t>Process improvements that reduce losses (in value and waste) through more extensive adoption of lean manufacturing principles, more value stream mapping to establish where value is lost in processing/ packing lines and establish links with variability of inputs</t>
  </si>
  <si>
    <t>Better grading of intake from abattoirs in relation to intended meat products and customers (e.g. in relation to bacon), reducing QA rejects later in production</t>
  </si>
  <si>
    <t>Investigate potential to revise specifications set by customers that can result in significant ‘down-grades’ e.g. chops needing to be equally sized, standard chicken portions</t>
  </si>
  <si>
    <t>Reductions in over-trimming of chicken breast fillets</t>
  </si>
  <si>
    <t>Improving measurement and monitoring of losses throughout processing stages, particularly to reduce rejected product due to earlier stages: poor condition of the meat/ failure to comply with specifications</t>
  </si>
  <si>
    <t>Better segregation of material in abattoirs and cutting plant to reduce the extent of edible co-products currently sent to rendering; likely to be a particular problem with smaller and medium-sized abattoirs</t>
  </si>
  <si>
    <t>Meat</t>
  </si>
  <si>
    <r>
      <t xml:space="preserve">Conclusion:  </t>
    </r>
    <r>
      <rPr>
        <sz val="12"/>
        <color theme="1"/>
        <rFont val="Calibri"/>
        <family val="2"/>
        <scheme val="minor"/>
      </rPr>
      <t>Although many of the comments refer to meat, they could apply to fish as well, so these opportunities apply pretty equally across this sector</t>
    </r>
  </si>
  <si>
    <t>Fresh Fruit &amp; Veg Processing</t>
  </si>
  <si>
    <t>Yield losses through process inefficiencies: excessive peeling, physical damage to the produce (poor conditioning) or premature spoiling.</t>
  </si>
  <si>
    <t>Reduction in grading errors where good produce ends up in out-grades.</t>
  </si>
  <si>
    <t>Reducing the scale of out-graded materials wasted or sent to animal feed through new markets for greater range of produce (e.g. smaller potatoes that are ‘microwaveable’ and sold as a premium product).</t>
  </si>
  <si>
    <t>Whole supply chain improved sharing of knowledge and demand forecasting to improve crop utilisation and moderate supply and demand.</t>
  </si>
  <si>
    <t xml:space="preserve">Better monitoring of out-grades and losses on different packaging lines. </t>
  </si>
  <si>
    <r>
      <t xml:space="preserve">Earlier discussion of tolerances in product specification, between retail buyers and </t>
    </r>
    <r>
      <rPr>
        <sz val="11"/>
        <color theme="1"/>
        <rFont val="Calibri"/>
        <family val="2"/>
      </rPr>
      <t xml:space="preserve">producers, in seasons when yields are lower than expected or there are other problems with produce meeting quality standards. </t>
    </r>
  </si>
  <si>
    <t>Pre-Prepared Meals</t>
  </si>
  <si>
    <t>20/2 - Awaiting replies to email to JRC (Irene) and Dr Hanssen to get some kind of indicative figure</t>
  </si>
  <si>
    <t>More effective line balancing in ready-meal and sandwich making: ensuring that batch-sizes for different ingredients match up with product recipe.</t>
  </si>
  <si>
    <t>Improved depositor design in sandwich and pizza making: better changeover and fewer residues.</t>
  </si>
  <si>
    <t>Dedicated waste capture on individual production lines.</t>
  </si>
  <si>
    <t>Skills audit: manual processes on wraps production line.</t>
  </si>
  <si>
    <t>MOQ: challenge company procurement policies on grounds of waste caused by bulk ordered ingredients that are not used in time.</t>
  </si>
  <si>
    <t>Reduction in ingredient losses through improved stock control and ordering systems.</t>
  </si>
  <si>
    <t>Reduced trimming of salad, tomato, find uses for cucumber cores.</t>
  </si>
  <si>
    <t>Avoidance of short batch-runs in ready meal production, as wastage from start-up and shut-down times greater as proportion of finished product.</t>
  </si>
  <si>
    <t>Address barriers to redistribution: perceived risks to the integrity of branded products</t>
  </si>
  <si>
    <t>Sandwich &amp; pizza</t>
  </si>
  <si>
    <t>wraps</t>
  </si>
  <si>
    <t>Meal</t>
  </si>
  <si>
    <t>Bakery, Cake &amp; Cereals</t>
  </si>
  <si>
    <t>Collection of data relating to losses to be given greater priority tracking/ reducing waste and looking at the operational aspects rather than just the commercial aspects.</t>
  </si>
  <si>
    <t>Need for closer monitoring of waste levels caused by over-baked/ off-spec production.</t>
  </si>
  <si>
    <t>Closer monitoring of surplus to animal feed and the need for inclusion within waste KPIs.</t>
  </si>
  <si>
    <t>Review of ingredients purchasing policies: bulk purchase of ingredients can cause issues with shelf life especially where minimum order quantities (MOQs) are high.</t>
  </si>
  <si>
    <t xml:space="preserve">Address barriers to redistribution: perceived risks to the integrity of branded products </t>
  </si>
  <si>
    <t>Alcoholic Drinks</t>
  </si>
  <si>
    <t>More effective calibration of filling heads to reduce over- and under-fill: reduction in filling inefficiencies, regular test calibrations of weight accuracy.</t>
  </si>
  <si>
    <t>Reduction in ingredient and product waste through addressing misalignment on filling lines and product falling off lines.</t>
  </si>
  <si>
    <t>Elimination of damaged cans before filling lines.</t>
  </si>
  <si>
    <t>Reduction in filtration losses in wine making.</t>
  </si>
  <si>
    <t>For shorter shelf-life ales, demand prediction and innovations to extend shelf-life.</t>
  </si>
  <si>
    <t xml:space="preserve">Potential to find alternate uses for ullage/ beer keg residues/ spoilt beer. (as a waste reduction measure) </t>
  </si>
  <si>
    <t>Beer</t>
  </si>
  <si>
    <r>
      <t xml:space="preserve">Conclusion:  </t>
    </r>
    <r>
      <rPr>
        <sz val="12"/>
        <color theme="1"/>
        <rFont val="Calibri"/>
        <family val="2"/>
        <scheme val="minor"/>
      </rPr>
      <t>Beer somewhat prevalent, but beer &amp; cider are bigger than wine so this is probably about the right balance.</t>
    </r>
  </si>
  <si>
    <t>Soft Drinks &amp; Fruit Juices</t>
  </si>
  <si>
    <t>More efficient wash-down procedures, less syrup/ ingredient lost to waste water.</t>
  </si>
  <si>
    <t>Minimisation of set-up losses and run-down losses through larger batches.</t>
  </si>
  <si>
    <t>Reduction in losses associated with 'push water' used to move product through production process.</t>
  </si>
  <si>
    <t>Over-production of soft drinks: improvements to demand prediction, review of promotional offers and surpluses generated.</t>
  </si>
  <si>
    <t>Improvements in juice extraction efficiencies within fruit juice manufacture.</t>
  </si>
  <si>
    <t>Continuous improvement approach to reduction in rejects, caused by under-fill and over-fill in packaging formats - maintain optimal setting on filling machines.</t>
  </si>
  <si>
    <t>Review line run rates and economics of higher wastage rates relative to value of sales and customer order fulfilment.</t>
  </si>
  <si>
    <t xml:space="preserve">Overcoming barriers to switching from AD to animal feed due to perceived difficulties of compliance with the regulatory requirements </t>
  </si>
  <si>
    <t>SD</t>
  </si>
  <si>
    <t>FJ</t>
  </si>
  <si>
    <t>SD, FJ</t>
  </si>
  <si>
    <r>
      <t xml:space="preserve">Conclusion:  </t>
    </r>
    <r>
      <rPr>
        <sz val="12"/>
        <color theme="1"/>
        <rFont val="Calibri"/>
        <family val="2"/>
        <scheme val="minor"/>
      </rPr>
      <t>Mineral water less represented.  But:
From the waste prevention measures identified by WRAP 2016 (App H), the split of the 5,000 tonnes potential between mineral water and fruit juices should be weighted towards fruit juices because most of the potential arises with them.  But the category corrects itself because the specific embodied energy for mineral water is so small that adding its total embodied energy wouldn't add much to the total potential saving.</t>
    </r>
  </si>
  <si>
    <t>Improvements to re-work to reduce surplus to animal feed.</t>
  </si>
  <si>
    <t>Provide better buffering capacity to ingredient feeds on line, when shut-downs occur.</t>
  </si>
  <si>
    <t>Waste reduction potential from CIP cleaning sludges, evaporation unit.</t>
  </si>
  <si>
    <t>Reduction in floor waste through better belt alignment and more regular monitoring.</t>
  </si>
  <si>
    <t>Choc</t>
  </si>
  <si>
    <t>No measures in WRAP 2016 but products and processes are similar sono product type dominates.</t>
  </si>
  <si>
    <t>OVERALL CONCLUSION</t>
  </si>
  <si>
    <t>The mapping approach is reasonable for all categories.</t>
  </si>
  <si>
    <t>23/2 - Emailed Dr Smetana about the non-meat LCA comparison paper, requesting data for the manufacturing stage.</t>
  </si>
  <si>
    <t>Homogenised foods</t>
  </si>
  <si>
    <t>All Data S</t>
  </si>
  <si>
    <t>Checked all the other items in this category, including comparison with Common Nomenclature, and none can be included in the categories here.  The last one, covering syrups essentially and concentrates, is quite big in terms of quantity, but seems likely to incur double counting because they are used as ingredients in other products.</t>
  </si>
  <si>
    <t>2020 target</t>
  </si>
  <si>
    <t xml:space="preserve">Re:  split between chilled and frozen prepared meals:  Mintel's 2014 market review had the total market value in 2014 (their forecast) at £2.612b.  Chilled was £2.233b (85.5%) and frozen £0.379b (14.5%).  </t>
  </si>
  <si>
    <t>Chilled</t>
  </si>
  <si>
    <t>Frozen</t>
  </si>
  <si>
    <t>Chilled %</t>
  </si>
  <si>
    <t>Frozen %</t>
  </si>
  <si>
    <t>I should apply a reduction factor for older studies of say 2.5% every 5 years, or whatever the improvement coefficient is.</t>
  </si>
  <si>
    <t>Total industrial sector building energy use per year (BEE Survey)</t>
  </si>
  <si>
    <t>% FBT energy consumption</t>
  </si>
  <si>
    <t>Total FBT building energy use per year</t>
  </si>
  <si>
    <t>Energy intensity 2014</t>
  </si>
  <si>
    <t>Average energy consumption preventable 2014</t>
  </si>
  <si>
    <t>UK FBT total energy consumption 2014</t>
  </si>
  <si>
    <t>UK FBT process energy consumption 2014</t>
  </si>
  <si>
    <t>Total industrial sector energy consumption (2014)</t>
  </si>
  <si>
    <t>FBT process energy use (2014)</t>
  </si>
  <si>
    <t>GWh/T</t>
  </si>
  <si>
    <t>Source:  ENTHALPY D1.1, reported in D9.2</t>
  </si>
  <si>
    <t>Used ENTHALPY source as separation energy is negligible</t>
  </si>
  <si>
    <t>Elec</t>
  </si>
  <si>
    <t>scale factor</t>
  </si>
  <si>
    <t>For heat</t>
  </si>
  <si>
    <t>Mozzarella - Palmieri et al (2017)</t>
  </si>
  <si>
    <t>Seems hard to believe</t>
  </si>
  <si>
    <t>not calculated</t>
  </si>
  <si>
    <t>g CO2eq/kg flour</t>
  </si>
  <si>
    <t>Climate change (ex mill)</t>
  </si>
  <si>
    <t>Environmental impact</t>
  </si>
  <si>
    <t>Bran</t>
  </si>
  <si>
    <t>1000 (bolted flour)</t>
  </si>
  <si>
    <t>1000 (wholemeal)</t>
  </si>
  <si>
    <t>Rye flour</t>
  </si>
  <si>
    <t>Output</t>
  </si>
  <si>
    <t>Diesel</t>
  </si>
  <si>
    <t>Natural gas</t>
  </si>
  <si>
    <t>District heating</t>
  </si>
  <si>
    <t>Electricity</t>
  </si>
  <si>
    <t>L</t>
  </si>
  <si>
    <t>Water (wastewater)</t>
  </si>
  <si>
    <t>Water (process)</t>
  </si>
  <si>
    <t>Rye grain</t>
  </si>
  <si>
    <t>Nielsen et al. (2003)</t>
  </si>
  <si>
    <t>Cerealia Mills (2010)</t>
  </si>
  <si>
    <t>Valsemøllen (2012)</t>
  </si>
  <si>
    <t>Input</t>
  </si>
  <si>
    <t xml:space="preserve">        Inventory for milling.</t>
  </si>
  <si>
    <t>Table 7.</t>
  </si>
  <si>
    <t>Simon de Costa cheese - Gonzalez-Garcia et al (2013)</t>
  </si>
  <si>
    <t>Fuel oil</t>
  </si>
  <si>
    <t>litre</t>
  </si>
  <si>
    <t>Birch wood</t>
  </si>
  <si>
    <t>Fuel oil factor (DUKES 2016)</t>
  </si>
  <si>
    <t>GJ/tonne</t>
  </si>
  <si>
    <t>MJ/litre</t>
  </si>
  <si>
    <t>Domestic wood factor (20% moisture) (DUKES 2016)</t>
  </si>
  <si>
    <t>1,018 litres per tonne (DUKES 2016)</t>
  </si>
  <si>
    <t>No data.  Added 25% to hard cheese figure.</t>
  </si>
  <si>
    <t>Preventable Production Waste</t>
  </si>
  <si>
    <t>Used 'Wet Cooking Sauces' figure as substitute, because processes are chopping, heat treatment and packaging of wet material.  Canned soup v close figure, so validates.</t>
  </si>
  <si>
    <t>Allocated this to wet cooking sauces.  This could be checked against the questionnaire sent out by ONS.</t>
  </si>
  <si>
    <t>Wiedermann and Yan (2014)</t>
  </si>
  <si>
    <t>Used lowest W &amp; Y figure (for pork) because their inventory included meat processing for products including for by-product destinations such as rendering.</t>
  </si>
  <si>
    <r>
      <t>Wang (2009)</t>
    </r>
    <r>
      <rPr>
        <i/>
        <sz val="10"/>
        <color theme="1"/>
        <rFont val="Arial"/>
        <family val="2"/>
      </rPr>
      <t xml:space="preserve"> Energy Efficiency and Management in Food Processing Facilities</t>
    </r>
    <r>
      <rPr>
        <sz val="10"/>
        <color theme="1"/>
        <rFont val="Arial"/>
        <family val="2"/>
      </rPr>
      <t xml:space="preserve"> (book) p208 &amp; Table 10.3 puts the average energy for a freezing process at 1 MJ/kg</t>
    </r>
  </si>
  <si>
    <t>2011 waste figure (2014 Data S).  For specific energy, used Wang factor.</t>
  </si>
  <si>
    <t>Used lowest figure for poultry</t>
  </si>
  <si>
    <t>Waste is 2013 figure, typed in because an E for 2014 would not be recognised.  Specific energy:  used lowest figure from Wiedermann &amp; Yan (2014)</t>
  </si>
  <si>
    <t>Lowest figure in W &amp; Y (2014)</t>
  </si>
  <si>
    <t>Waste is 2013 figure (2014 S).  Specific energy Wiedermann and Yan (2014)</t>
  </si>
  <si>
    <t>Specific energy: used fresh figure plus Darvisihi et al (2013)</t>
  </si>
  <si>
    <t>PW:  2013 figure.  Specific energy:  Used canned figure.</t>
  </si>
  <si>
    <t>Specific energy: used fresh fish figure plus Darvisihi et al (2013).  Therefore may be understating, compared to WRAP 2013 figure for canned fish/seafood</t>
  </si>
  <si>
    <t>Used figure from Ramirez et al (2006), Table 2 and cut it to the delivered electricity</t>
  </si>
  <si>
    <t>Fresh bread + 1MJ, on the basis that Wang (2009, book) put average energy input for drying at 6MJ/kg of water (p208), so 1 MJ allows for ~16% water to be removed in toasting.</t>
  </si>
  <si>
    <t>Used figure for waffles</t>
  </si>
  <si>
    <t>Used sweet biscuits figure.</t>
  </si>
  <si>
    <t>Used Cakes &amp; Pastry Products figure, since extrusion or expansion is likely to require more energy than these.</t>
  </si>
  <si>
    <t xml:space="preserve">Used Frozen Pizza figure from WRAP 2013, reduced by 20% to account for energy for freezing.  20% reduction used because Yang (2009) put average freezing requirement at 1MJ per kg of water removed, and maybe 0.2 kg per kg of product are removed in pizza and these similar products. </t>
  </si>
  <si>
    <t>Used figure for flours (below).</t>
  </si>
  <si>
    <t>% EM element</t>
  </si>
  <si>
    <t>Schmidt-Rivera - pre-prepared meal</t>
  </si>
  <si>
    <t>Meal quantity</t>
  </si>
  <si>
    <t>grams</t>
  </si>
  <si>
    <t>Scale-up factor to 1 kg</t>
  </si>
  <si>
    <t>litres / meal</t>
  </si>
  <si>
    <t>litres/kg</t>
  </si>
  <si>
    <t>Using factor above from DUKES</t>
  </si>
  <si>
    <t>kWh / meal</t>
  </si>
  <si>
    <t>factor</t>
  </si>
  <si>
    <t>kWh / kg</t>
  </si>
  <si>
    <t>Total energy input</t>
  </si>
  <si>
    <t>Berlin &amp; Sund (2009), Hunter's meal.  I also calculated the Schmidt-Rivera (2014) figure (see Calcs sheet) which was about double the Berlin figure, but theirs included refrigerated transport to the DC and an unknown amount of frozen product, so using Berlin could underestimate the reality.</t>
  </si>
  <si>
    <t>26% 2015 - Beer &amp; Pub Assn</t>
  </si>
  <si>
    <t>74% 2015 - Beer &amp; Pub Assn</t>
  </si>
  <si>
    <t>No figure available from WRAP 2013, so used the lower figure for beer.  WRAP 2013 has 4.71 for juice, so this is conservative and probably underestimates the specific energy for ciders.</t>
  </si>
  <si>
    <t xml:space="preserve">50,000 tonnes of tuna sold in 2014 in the UK and 92% was ambient (canned) (both figures Seafish (2015) - Factsheet Tuna Industry 2014).  </t>
  </si>
  <si>
    <t>Foster et al (2006) put the figure for product manufacture at 2.6 MJ per 400g pack of cod fish fingers.</t>
  </si>
  <si>
    <t>Used Ramirez et al (2006) figure for fish meal.  Probably an underestimate, since this seems not to include packaging.  However, the Ramirez figure was from a 2003 paper, so EE since then could balance this out.</t>
  </si>
  <si>
    <t>Yang (2009) (see below) listed figures from a Dutch 2001 study in Table 10.2 which put fermented products in the same category as milk, so the milk figure used here.  Probably therefore a small underestimate.</t>
  </si>
  <si>
    <t>EM element</t>
  </si>
  <si>
    <t>UK Total F&amp;B output 2015</t>
  </si>
  <si>
    <t>Source: WRAP 2016, p12 (PDF)</t>
  </si>
  <si>
    <t>Used 'Wet Cooking Sauces' figure as substitute, because processes are chopping, heat treatment and packaging of wet material.  Canned soup v close figure, so validates.  Also, Ramirez et al (2006) have 2.0 MJ/kg for jams, so 1.6 here would reflect improved EE.</t>
  </si>
  <si>
    <t>Waste: 2011 figure (2014 data S).  Specific energy: Ramirez et al (2006) for "Dried vegetables and fruit".</t>
  </si>
  <si>
    <t>Ramirez et al (2006) for "Dried vegetables and fruit".</t>
  </si>
  <si>
    <t>Ramirez et al (2006) for "Vegetables preserved by vinegar", since cutting, preserving &amp; packaging operations are likely to be similar in energy terms.</t>
  </si>
  <si>
    <t xml:space="preserve">Peanut &amp; other nut butters </t>
  </si>
  <si>
    <t>Sheller</t>
  </si>
  <si>
    <t>Data from CARS (2012)</t>
  </si>
  <si>
    <t>g/kg</t>
  </si>
  <si>
    <t>Gasoline</t>
  </si>
  <si>
    <t>Liquid propane</t>
  </si>
  <si>
    <t>Gas/diesel oil cv</t>
  </si>
  <si>
    <t>MJ/g</t>
  </si>
  <si>
    <t>kWh/kg product</t>
  </si>
  <si>
    <t>MJ/kg product</t>
  </si>
  <si>
    <t>g/kg product</t>
  </si>
  <si>
    <t>MJ/g diesel</t>
  </si>
  <si>
    <t>MJ/g motor spirit</t>
  </si>
  <si>
    <t>MJ/g LPG</t>
  </si>
  <si>
    <t>Total specific energy  - sheller</t>
  </si>
  <si>
    <t>Blancher</t>
  </si>
  <si>
    <t>Natural Gas</t>
  </si>
  <si>
    <t>LPG cv</t>
  </si>
  <si>
    <t>Motor spirit cv</t>
  </si>
  <si>
    <t>Natural gas cv</t>
  </si>
  <si>
    <t>MJ/m3</t>
  </si>
  <si>
    <t>NG density</t>
  </si>
  <si>
    <t>CV</t>
  </si>
  <si>
    <t>kg/m3</t>
  </si>
  <si>
    <t>Total specific energy - blancher</t>
  </si>
  <si>
    <t>Roaster</t>
  </si>
  <si>
    <t>Total specific energy - roaster</t>
  </si>
  <si>
    <t>Processing &amp; Packaging</t>
  </si>
  <si>
    <t>Can't separate from transportation of container to factory</t>
  </si>
  <si>
    <t>Scale up factor from 0.4564kg</t>
  </si>
  <si>
    <t>non-peanut ingredients mass</t>
  </si>
  <si>
    <t>Total specific energy - Processing &amp; Packaging</t>
  </si>
  <si>
    <t>TOTAL SPECIFIC ENERGY - MANUFACTURE OF PEANUT BUTTER</t>
  </si>
  <si>
    <t>Discrepancies between WRAP 2016 outputs data (in Appendices) and my PRODCOM outputs data</t>
  </si>
  <si>
    <t>3 higher</t>
  </si>
  <si>
    <t>4 lower (yellow)</t>
  </si>
  <si>
    <t>Lower - main processes</t>
  </si>
  <si>
    <t>Mass transport, heat treatment</t>
  </si>
  <si>
    <t>Heat treatment, mass transport</t>
  </si>
  <si>
    <t>Mechanical</t>
  </si>
  <si>
    <t>Higher - main processes</t>
  </si>
  <si>
    <t>Mechanical, mass transport</t>
  </si>
  <si>
    <t>15% reduction to reflect EE improvements</t>
  </si>
  <si>
    <t>Stage of Arising</t>
  </si>
  <si>
    <t>Waste Prevention Measures</t>
  </si>
  <si>
    <t>Middle</t>
  </si>
  <si>
    <t>Start</t>
  </si>
  <si>
    <t>Any (middle)</t>
  </si>
  <si>
    <t>End</t>
  </si>
  <si>
    <t>The development of specialised processes such as ultrafiltration (UF) and modern drying processes have increased the opportunity for the recovery of milk solids from whey, which were formerly discharged as waste to sewer or fed to animals.</t>
  </si>
  <si>
    <t>Procurement review: minimum order quantities (MOQ) for bulk purchases, not used in time.</t>
  </si>
  <si>
    <t xml:space="preserve">In-take/storage of ingredients: improve stock rotation, ‘first-in-first-out’, to reduce losses. </t>
  </si>
  <si>
    <t>Potential to find alternate uses for ullage/ beer keg residues/ spoilt beer. (as a waste reduction measure)</t>
  </si>
  <si>
    <t>Earlier discussion of tolerances in product specification, between retail buyers and producers, in seasons when yields are lower than expected or there are other problems
with produce meeting quality standards.</t>
  </si>
  <si>
    <t>Better monitoring of out-grades and losses on different packaging lines.</t>
  </si>
  <si>
    <t xml:space="preserve">Need for closer monitoring of waste levels caused by over-baked/ off-spec production. </t>
  </si>
  <si>
    <t xml:space="preserve">Reduction in ingredient losses through improved stock control and ordering systems. </t>
  </si>
  <si>
    <t>Review line run rates and economics of higher wastage rates relative to value of sales and customer order  fulfilment.</t>
  </si>
  <si>
    <t>Overcoming barriers to switching from AD to animal feed due to perceived difficulties of compliance with the regulatory requirements</t>
  </si>
  <si>
    <t>NA</t>
  </si>
  <si>
    <t>Score</t>
  </si>
  <si>
    <t>Score Max</t>
  </si>
  <si>
    <t>Score Actual</t>
  </si>
  <si>
    <t>Diff as % Max</t>
  </si>
  <si>
    <t>% total</t>
  </si>
  <si>
    <t>Weight</t>
  </si>
  <si>
    <t>% of total</t>
  </si>
  <si>
    <t>* factor</t>
  </si>
  <si>
    <t>New Actual</t>
  </si>
  <si>
    <t>Applied to total consumption (GWh)</t>
  </si>
  <si>
    <t>Actual as % max</t>
  </si>
  <si>
    <t>% of total consumption (GWh)</t>
  </si>
  <si>
    <t>Total weighted GWh consumption</t>
  </si>
  <si>
    <t>Corrected for EE progress</t>
  </si>
  <si>
    <t>BEE Survey produces estimates based on phone survey and a subset of premises visits, so high accuracy not claimed.</t>
  </si>
  <si>
    <t>(based on an average 1.88% specific energy reduction between 1999 and 2010 (Reeson CSEF presentation 2015), reduced by ave 0.818% which applies now to buildings' consumption (making 1.062%) and reducing by 10% (making 0.962%) to take account of less low hanging fruit between 2004 &amp; 2014 and that some of my data was quite recent). 0.962% * 10 = 9.62% reduction.</t>
  </si>
  <si>
    <t>9.62% reduction</t>
  </si>
  <si>
    <t>% 2025 target</t>
  </si>
  <si>
    <t>Previously included but now excluded to conform with WRAP 2016</t>
  </si>
  <si>
    <t>Processing Level</t>
  </si>
  <si>
    <t>Value (MJ/kg)</t>
  </si>
  <si>
    <t>Total Energy (Level 1)</t>
  </si>
  <si>
    <t>Totals</t>
  </si>
  <si>
    <t>Total Energy (Level 2)</t>
  </si>
  <si>
    <t>Total Energy (Level 3.1)</t>
  </si>
  <si>
    <t>Total Energy (Level 3.2)</t>
  </si>
  <si>
    <t>Total Output (Level 1)</t>
  </si>
  <si>
    <t>Total Output (Level 2)</t>
  </si>
  <si>
    <t>Total Output (Level 3.1)</t>
  </si>
  <si>
    <t>Total Output (Level 3.2)</t>
  </si>
  <si>
    <t>MJ or tonnes</t>
  </si>
  <si>
    <t>Total Embodied Energy (MWh)</t>
  </si>
  <si>
    <t>PMW (T/year)</t>
  </si>
  <si>
    <t>Ranked by PMW quantities</t>
  </si>
  <si>
    <t>Ranked by EE quantities</t>
  </si>
  <si>
    <t>WRAP 2013 Reference Years</t>
  </si>
  <si>
    <t>Reeson 2015</t>
  </si>
  <si>
    <t>Average linear reduction in specific energy consumption 1990-2010</t>
  </si>
  <si>
    <t>Origin of source</t>
  </si>
  <si>
    <t>Year if me</t>
  </si>
  <si>
    <t>W13</t>
  </si>
  <si>
    <t>W13 = WRAP 2013</t>
  </si>
  <si>
    <t>Substituted figure</t>
  </si>
  <si>
    <t>Yes</t>
  </si>
  <si>
    <t>No figure</t>
  </si>
  <si>
    <t>Substituion from?</t>
  </si>
  <si>
    <t>YES</t>
  </si>
  <si>
    <t>74% 2015 - Beer &amp; Pub Assn; W13</t>
  </si>
  <si>
    <t>26% 2015 - Beer &amp; Pub Assn; W13</t>
  </si>
  <si>
    <t>Sugar Confectionery</t>
  </si>
  <si>
    <t>EE as % of total W13</t>
  </si>
  <si>
    <t>EE as % of total 2006</t>
  </si>
  <si>
    <t>EE as % of total 2009</t>
  </si>
  <si>
    <t>EE as % of total 2014</t>
  </si>
  <si>
    <t>EE as % of total 2013</t>
  </si>
  <si>
    <t>EE as % of total 2015</t>
  </si>
  <si>
    <t>EE as % of total 2001</t>
  </si>
  <si>
    <t>% reduction on total due to age of study</t>
  </si>
  <si>
    <t>EE factors</t>
  </si>
  <si>
    <t>1993-2008</t>
  </si>
  <si>
    <t>2009-2017</t>
  </si>
  <si>
    <t>Ref years</t>
  </si>
  <si>
    <t>Total % reduction due to age of studies</t>
  </si>
  <si>
    <t>Buildings consumption</t>
  </si>
  <si>
    <t>Corrections from WRAP 2013 Ref Years</t>
  </si>
  <si>
    <t>1 source</t>
  </si>
  <si>
    <t>2 sources</t>
  </si>
  <si>
    <t>3 sources</t>
  </si>
  <si>
    <t>4 sources</t>
  </si>
  <si>
    <t>15 sources</t>
  </si>
  <si>
    <t>% Total Embodied Energy</t>
  </si>
  <si>
    <t>% Industry Energy</t>
  </si>
  <si>
    <t>% 20% Target</t>
  </si>
  <si>
    <t>% EM Contribution</t>
  </si>
  <si>
    <t>EE (MWh)</t>
  </si>
  <si>
    <t>% of total EE</t>
  </si>
  <si>
    <t>% difference from use of average EE for industry</t>
  </si>
  <si>
    <t>Renewables and Waste for Auto Power Gen by FBT sector</t>
  </si>
  <si>
    <t>EE in PMW as %</t>
  </si>
  <si>
    <t>Growth in auto-generated consumption by FBT</t>
  </si>
  <si>
    <t>Data from DUKES 2016 - Table 1.9</t>
  </si>
  <si>
    <t>% growth</t>
  </si>
  <si>
    <t>GWh growth</t>
  </si>
  <si>
    <t>GWh average growth</t>
  </si>
  <si>
    <t>Growth in renewables and waste auto-generated consumption by FBT</t>
  </si>
  <si>
    <t>Toe</t>
  </si>
  <si>
    <t>GHG Emissions</t>
  </si>
  <si>
    <t>F&amp;B</t>
  </si>
  <si>
    <t>Tonnes CO2e, 2014</t>
  </si>
  <si>
    <t>Manufacturing</t>
  </si>
  <si>
    <t>UK</t>
  </si>
  <si>
    <t>F&amp;B % of</t>
  </si>
  <si>
    <t>Processing and preserving of meat and production of meat products</t>
  </si>
  <si>
    <t>Processing and preserving of fish, crustaceans, molluscs, fruit and vegetables</t>
  </si>
  <si>
    <t>Manufacture of vegetable and animal oils and fats</t>
  </si>
  <si>
    <t>Manufacture of dairy products</t>
  </si>
  <si>
    <t>Manufacture of grain mill products, starches and starch products</t>
  </si>
  <si>
    <t>Manufacture of bakery and farinaceous products</t>
  </si>
  <si>
    <t>Manufacture of other food products</t>
  </si>
  <si>
    <t>Manufacture of prepared animal feeds</t>
  </si>
  <si>
    <t>Manufacture of alcoholic beverages, including spirits, wine, cider, beer and malt</t>
  </si>
  <si>
    <t>Manufacture of soft drinks: production of mineral waters and other bottled waters</t>
  </si>
  <si>
    <t>Tobacco products</t>
  </si>
  <si>
    <t>Textiles</t>
  </si>
  <si>
    <t>Wearing apparel</t>
  </si>
  <si>
    <t>Leather and related products</t>
  </si>
  <si>
    <t>Wood and of products of wood and cork, except furniture; articles of straw and plaiting materials</t>
  </si>
  <si>
    <t>Paper and paper products</t>
  </si>
  <si>
    <t>Printing and recording services</t>
  </si>
  <si>
    <t>Manufacture of coke oven products</t>
  </si>
  <si>
    <t>Manufacture of refined petroleum products</t>
  </si>
  <si>
    <t>Manufacture of industrial gases and non-nitrogen-based inorganic chemicals</t>
  </si>
  <si>
    <t>Fertilisers</t>
  </si>
  <si>
    <t>Other nitrogen compounds</t>
  </si>
  <si>
    <t>Manufacture of petrochemicals</t>
  </si>
  <si>
    <t>Manufacture of dyestuffs, agro-chemicals</t>
  </si>
  <si>
    <t>Manufacture of paints, varnishes &amp; ink</t>
  </si>
  <si>
    <t>Manufacture of cleaning &amp; toilet preparations</t>
  </si>
  <si>
    <t>Manufacture of other chemical products &amp; man-made fibres</t>
  </si>
  <si>
    <t>Basic pharmaceutical products and pharmaceutical preparations</t>
  </si>
  <si>
    <t>Rubber products</t>
  </si>
  <si>
    <t>Plastics products</t>
  </si>
  <si>
    <t>Manufacture of glass, refractory, clay, other porcelain and ceramic products, Stone, &amp; abrasive products</t>
  </si>
  <si>
    <t>Manufacture of cement</t>
  </si>
  <si>
    <t>Manufacture of lime</t>
  </si>
  <si>
    <t>Manufacture of plaster</t>
  </si>
  <si>
    <t>Manufacture of articles of concrete, cement and plaster</t>
  </si>
  <si>
    <t>Manufacture of basic Iron &amp; Steel</t>
  </si>
  <si>
    <t>Manufacture of other basic metals &amp; casting (excl. Nuclear fuel &amp; Aluminium)</t>
  </si>
  <si>
    <t>Aluminium production</t>
  </si>
  <si>
    <t>Processing of nuclear fuel</t>
  </si>
  <si>
    <t>Fabricated metal products, except machinery and equipment, excluding weapons and ammunition</t>
  </si>
  <si>
    <t>Manufacture of weapons and ammunition</t>
  </si>
  <si>
    <t>Computer, electronic, communication and optical products</t>
  </si>
  <si>
    <t>Electrical equipment</t>
  </si>
  <si>
    <t>Machinery and equipment n.e.c.</t>
  </si>
  <si>
    <t>Motor vehicles, trailers and semi-trailers</t>
  </si>
  <si>
    <t>Building of ships and boats</t>
  </si>
  <si>
    <t>Manufacture of air and spacecraft and related machinery</t>
  </si>
  <si>
    <t>Manufacture of other transport equipment, excluding ships, boats, air and spacecraft</t>
  </si>
  <si>
    <t>Furniture</t>
  </si>
  <si>
    <t>Other manufactured goods</t>
  </si>
  <si>
    <t>Source:  ONS (2016)</t>
  </si>
  <si>
    <t>C</t>
  </si>
  <si>
    <t>10.2-3</t>
  </si>
  <si>
    <t>11.01-06</t>
  </si>
  <si>
    <t>UK F&amp;D Energy Intensity, TJ/£m</t>
  </si>
  <si>
    <t>Cum % change</t>
  </si>
  <si>
    <t>Cum change</t>
  </si>
  <si>
    <t>% annual change</t>
  </si>
  <si>
    <t>Use this in a chart and add another axis for intensity by mass. If necessary I will need to do the adding up of the PRODCOM output values (see email from me of 2 June)</t>
  </si>
  <si>
    <t>excludes animal feeds</t>
  </si>
  <si>
    <t>Flysjo et al (2014)</t>
  </si>
  <si>
    <t>Gonzalez-Garcia (2013)</t>
  </si>
  <si>
    <t>kJ</t>
  </si>
  <si>
    <t>Output - tons</t>
  </si>
  <si>
    <t>tonnes</t>
  </si>
  <si>
    <t xml:space="preserve">Tree nuts and peanuts </t>
  </si>
  <si>
    <t>data from Cuellar &amp; Webber (2010)</t>
  </si>
  <si>
    <t># W13 sources</t>
  </si>
  <si>
    <t>Reduction to % of all sources</t>
  </si>
  <si>
    <t>Year's W13  sources as % of total sources</t>
  </si>
  <si>
    <t>% reduction reflecting contribution of study to total EE</t>
  </si>
  <si>
    <t>% contribution from non-W13 years to EE total</t>
  </si>
  <si>
    <t>Unknown</t>
  </si>
  <si>
    <t>Food &amp; Drink sector total</t>
  </si>
  <si>
    <t>CO2 emissions by manufacturing sub-sector (source: journal paper reference ONS 2018)</t>
  </si>
  <si>
    <t>Sector total as % of all UK manufacturing</t>
  </si>
  <si>
    <t>Table 4.03 Industrial final energy consumption at two digit SIC2007 level by fuel type (2008 (SIC 2003) to 2017)</t>
  </si>
  <si>
    <t>Thousand tonnes of oil equivalent (ktoe)</t>
  </si>
  <si>
    <t>Description</t>
  </si>
  <si>
    <t>Coal</t>
  </si>
  <si>
    <r>
      <t xml:space="preserve">Manufactured fuel </t>
    </r>
    <r>
      <rPr>
        <vertAlign val="superscript"/>
        <sz val="10"/>
        <rFont val="Arial"/>
        <family val="2"/>
      </rPr>
      <t>2</t>
    </r>
  </si>
  <si>
    <t>LPG</t>
  </si>
  <si>
    <t>Gas oil</t>
  </si>
  <si>
    <t>Burning oil</t>
  </si>
  <si>
    <t>Bioenergy and Waste</t>
  </si>
  <si>
    <r>
      <t xml:space="preserve">Total </t>
    </r>
    <r>
      <rPr>
        <vertAlign val="superscript"/>
        <sz val="10"/>
        <rFont val="Arial"/>
        <family val="2"/>
      </rPr>
      <t>3</t>
    </r>
  </si>
  <si>
    <t>SIC 2007</t>
  </si>
  <si>
    <t>08</t>
  </si>
  <si>
    <t>Other mining and quarrying</t>
  </si>
  <si>
    <t>Manufacture of food products</t>
  </si>
  <si>
    <t>Manufacture of beverages</t>
  </si>
  <si>
    <t>Manufacture of tobacco products</t>
  </si>
  <si>
    <t>Manufacture of textiles</t>
  </si>
  <si>
    <t>Manufacture of wearing apparel</t>
  </si>
  <si>
    <t>Manufacture of leather and related products</t>
  </si>
  <si>
    <t>Manufacture of wood and of products of wood and cork, except furniture; manufacture of articles of straw and plaiting materials</t>
  </si>
  <si>
    <t>Manufacture of paper and paper products</t>
  </si>
  <si>
    <t>Printing and publishing of recorded media and other publishing activities</t>
  </si>
  <si>
    <t>Manufacture of chemicals and chemical products</t>
  </si>
  <si>
    <t>Manufacture of basic pharmaceutical products and pharmaceutical preparations</t>
  </si>
  <si>
    <t>Manufacture of rubber and plastic products</t>
  </si>
  <si>
    <t>Manufacture of other non-metallic mineral products</t>
  </si>
  <si>
    <t>Manufacture of basic metals</t>
  </si>
  <si>
    <t>Manufacture of fabricated metal products, except machinery and equipment</t>
  </si>
  <si>
    <t>Manufacture of computer, electronic and optical products</t>
  </si>
  <si>
    <t>Manufacture of electrical equipment</t>
  </si>
  <si>
    <t>Manufacture of machinery and equipment n.e.c.</t>
  </si>
  <si>
    <t>Manufacture of motor vehicles, trailers and semi-trailers</t>
  </si>
  <si>
    <t>Manufacture of other transport equipment</t>
  </si>
  <si>
    <t>Manufacture of furniture</t>
  </si>
  <si>
    <t>Other manufacturing</t>
  </si>
  <si>
    <t>Water collection, treatment and supply</t>
  </si>
  <si>
    <t>Waste collection, treatment and disposal activities; materials recovery</t>
  </si>
  <si>
    <t>Civil engineering/construction</t>
  </si>
  <si>
    <t>unclassified</t>
  </si>
  <si>
    <t>Industrial consumption excluding SIC 19 and 35</t>
  </si>
  <si>
    <t>Manufacture of coke and refined petroleum products</t>
  </si>
  <si>
    <t>Electricity, gas, steam and air conditioning supply</t>
  </si>
  <si>
    <t>Industrial consumption including SIC 19 and 35</t>
  </si>
  <si>
    <t>Total F&amp;B</t>
  </si>
  <si>
    <t>% F&amp;B</t>
  </si>
  <si>
    <t>Total Manufac</t>
  </si>
  <si>
    <t>Source:  Reference in journal paper:  BEIS (2018)</t>
  </si>
  <si>
    <t>=</t>
  </si>
  <si>
    <t>Manufacturing sectors</t>
  </si>
  <si>
    <t>Total UK emissions (by all SIC sectors)</t>
  </si>
  <si>
    <t>000 tonnes</t>
  </si>
  <si>
    <t>Total all manufacturing</t>
  </si>
  <si>
    <t>Sector total as % all UK</t>
  </si>
  <si>
    <t>Tonnes (T)</t>
  </si>
  <si>
    <t>WRAP (2016) = Reference in paper</t>
  </si>
  <si>
    <t>from DUKES 2016, table 1.8</t>
  </si>
  <si>
    <t>Removing building energy use from total sector consumption</t>
  </si>
  <si>
    <t>% reduction for buildings energy use</t>
  </si>
  <si>
    <t>Top level energy intensity calculation</t>
  </si>
  <si>
    <t>Data below and across not used in the journal paper</t>
  </si>
  <si>
    <t>Chemicals sector</t>
  </si>
  <si>
    <t>Oil refining and products sector</t>
  </si>
  <si>
    <t>Cement/concrete products sector</t>
  </si>
  <si>
    <t>Metals sector</t>
  </si>
  <si>
    <t>Year if my source</t>
  </si>
  <si>
    <t>Liquid milk, cheese, whey, curds, yogurt</t>
  </si>
  <si>
    <t>Arising As</t>
  </si>
  <si>
    <t>Source: Digest of UK Energy Statistics 2016 Table 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</si>
</sst>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4" formatCode="_-&quot;£&quot;* #,##0.00_-;\-&quot;£&quot;* #,##0.00_-;_-&quot;£&quot;* &quot;-&quot;??_-;_-@_-"/>
    <numFmt numFmtId="43" formatCode="_-* #,##0.00_-;\-* #,##0.00_-;_-* &quot;-&quot;??_-;_-@_-"/>
    <numFmt numFmtId="164" formatCode="_-* #,##0_-;\-* #,##0_-;_-* &quot;-&quot;??_-;_-@_-"/>
    <numFmt numFmtId="165" formatCode="&quot;+&quot;#,##0.0;&quot;-&quot;#,##0.0"/>
    <numFmt numFmtId="166" formatCode="&quot;+&quot;#,##0;&quot;-&quot;#,##0"/>
    <numFmt numFmtId="167" formatCode="0.0"/>
    <numFmt numFmtId="168" formatCode="#,##0.00;[Red]&quot;-&quot;#,##0.00"/>
    <numFmt numFmtId="169" formatCode="&quot; &quot;#,##0.00&quot; &quot;;&quot;-&quot;#,##0.00&quot; &quot;;&quot; -&quot;00&quot; &quot;;&quot; &quot;@&quot; &quot;"/>
    <numFmt numFmtId="170" formatCode="&quot; &quot;[$£-809]#,##0.00&quot; &quot;;&quot;-&quot;[$£-809]#,##0.00&quot; &quot;;&quot; &quot;[$£-809]&quot;-&quot;00&quot; &quot;;&quot; &quot;@&quot; &quot;"/>
    <numFmt numFmtId="171" formatCode="[&gt;0.5]#,##0;[&lt;-0.5]&quot;-&quot;#,##0;&quot;-&quot;"/>
    <numFmt numFmtId="172" formatCode="&quot; &quot;General"/>
    <numFmt numFmtId="173" formatCode="_-* #,##0.0000_-;\-* #,##0.0000_-;_-* &quot;-&quot;??_-;_-@_-"/>
    <numFmt numFmtId="174" formatCode="0.0%"/>
    <numFmt numFmtId="175" formatCode="#,##0_ ;\-#,##0\ "/>
    <numFmt numFmtId="176" formatCode="0.000%"/>
    <numFmt numFmtId="177" formatCode="#,##0.0"/>
    <numFmt numFmtId="178" formatCode="_-* #,##0.0_-;\-* #,##0.0_-;_-* &quot;-&quot;??_-;_-@_-"/>
    <numFmt numFmtId="179" formatCode="0.000"/>
    <numFmt numFmtId="180" formatCode="_-* #,##0.000_-;\-* #,##0.000_-;_-* &quot;-&quot;??_-;_-@_-"/>
    <numFmt numFmtId="181" formatCode="0.0000"/>
    <numFmt numFmtId="182" formatCode="_-[$€-2]* #,##0.00_-;\-[$€-2]* #,##0.00_-;_-[$€-2]* &quot;-&quot;??_-"/>
  </numFmts>
  <fonts count="107">
    <font>
      <sz val="10"/>
      <color theme="1"/>
      <name val="Arial"/>
      <family val="2"/>
    </font>
    <font>
      <sz val="11"/>
      <color theme="1"/>
      <name val="Calibri"/>
      <family val="2"/>
      <scheme val="minor"/>
    </font>
    <font>
      <sz val="10"/>
      <color theme="1"/>
      <name val="Arial"/>
      <family val="2"/>
    </font>
    <font>
      <b/>
      <sz val="10"/>
      <color theme="1"/>
      <name val="Arial"/>
      <family val="2"/>
    </font>
    <font>
      <sz val="9"/>
      <color indexed="81"/>
      <name val="Tahoma"/>
      <family val="2"/>
    </font>
    <font>
      <b/>
      <sz val="9"/>
      <color indexed="81"/>
      <name val="Tahoma"/>
      <family val="2"/>
    </font>
    <font>
      <sz val="10"/>
      <color rgb="FF9C0006"/>
      <name val="Arial"/>
      <family val="2"/>
    </font>
    <font>
      <sz val="10"/>
      <color rgb="FF9C6500"/>
      <name val="Arial"/>
      <family val="2"/>
    </font>
    <font>
      <sz val="11"/>
      <color theme="1"/>
      <name val="Calibri"/>
      <family val="2"/>
      <scheme val="minor"/>
    </font>
    <font>
      <b/>
      <sz val="11"/>
      <color theme="1"/>
      <name val="Calibri"/>
      <family val="2"/>
      <scheme val="minor"/>
    </font>
    <font>
      <sz val="10"/>
      <color rgb="FF000000"/>
      <name val="Arial"/>
      <family val="2"/>
    </font>
    <font>
      <b/>
      <sz val="12"/>
      <color rgb="FF000000"/>
      <name val="Arial"/>
      <family val="2"/>
    </font>
    <font>
      <u/>
      <sz val="10"/>
      <color rgb="FF0000FF"/>
      <name val="Arial"/>
      <family val="2"/>
    </font>
    <font>
      <b/>
      <sz val="10"/>
      <color rgb="FF000000"/>
      <name val="Arial"/>
      <family val="2"/>
    </font>
    <font>
      <vertAlign val="superscript"/>
      <sz val="10"/>
      <color rgb="FF000000"/>
      <name val="Arial"/>
      <family val="2"/>
    </font>
    <font>
      <i/>
      <sz val="9"/>
      <color rgb="FF000000"/>
      <name val="Arial"/>
      <family val="2"/>
    </font>
    <font>
      <sz val="10"/>
      <color rgb="FF000000"/>
      <name val="Wingdings"/>
      <charset val="2"/>
    </font>
    <font>
      <sz val="10"/>
      <color rgb="FF000000"/>
      <name val="Wingdings 3"/>
      <family val="1"/>
      <charset val="2"/>
    </font>
    <font>
      <sz val="8"/>
      <color rgb="FF000000"/>
      <name val="Arial"/>
      <family val="2"/>
    </font>
    <font>
      <sz val="11"/>
      <color rgb="FF000000"/>
      <name val="Calibri"/>
      <family val="2"/>
    </font>
    <font>
      <sz val="11"/>
      <color rgb="FFFFFFFF"/>
      <name val="Calibri"/>
      <family val="2"/>
    </font>
    <font>
      <sz val="9"/>
      <color rgb="FF000000"/>
      <name val="Times New Roman"/>
      <family val="1"/>
    </font>
    <font>
      <sz val="11"/>
      <color rgb="FF800080"/>
      <name val="Calibri"/>
      <family val="2"/>
    </font>
    <font>
      <b/>
      <sz val="9"/>
      <color rgb="FF000000"/>
      <name val="Times New Roman"/>
      <family val="1"/>
    </font>
    <font>
      <b/>
      <sz val="11"/>
      <color rgb="FFFF9900"/>
      <name val="Calibri"/>
      <family val="2"/>
    </font>
    <font>
      <sz val="10"/>
      <color rgb="FF008000"/>
      <name val="Arial"/>
      <family val="2"/>
    </font>
    <font>
      <b/>
      <sz val="11"/>
      <color rgb="FFFFFFFF"/>
      <name val="Calibri"/>
      <family val="2"/>
    </font>
    <font>
      <sz val="10"/>
      <color rgb="FFFF00FF"/>
      <name val="Arial"/>
      <family val="2"/>
    </font>
    <font>
      <i/>
      <sz val="11"/>
      <color rgb="FF808080"/>
      <name val="Calibri"/>
      <family val="2"/>
    </font>
    <font>
      <sz val="11"/>
      <color rgb="FF008000"/>
      <name val="Calibri"/>
      <family val="2"/>
    </font>
    <font>
      <sz val="14"/>
      <color rgb="FF000000"/>
      <name val="Arial"/>
      <family val="2"/>
    </font>
    <font>
      <b/>
      <sz val="15"/>
      <color rgb="FF003366"/>
      <name val="Calibri"/>
      <family val="2"/>
    </font>
    <font>
      <b/>
      <sz val="13"/>
      <color rgb="FF003366"/>
      <name val="Calibri"/>
      <family val="2"/>
    </font>
    <font>
      <b/>
      <sz val="11"/>
      <color rgb="FF003366"/>
      <name val="Calibri"/>
      <family val="2"/>
    </font>
    <font>
      <u/>
      <sz val="12"/>
      <color rgb="FF0000FF"/>
      <name val="Arial"/>
      <family val="2"/>
    </font>
    <font>
      <sz val="11"/>
      <color rgb="FF333399"/>
      <name val="Calibri"/>
      <family val="2"/>
    </font>
    <font>
      <sz val="10"/>
      <color rgb="FF000080"/>
      <name val="Arial"/>
      <family val="2"/>
    </font>
    <font>
      <sz val="10"/>
      <color rgb="FF0000FF"/>
      <name val="Arial"/>
      <family val="2"/>
    </font>
    <font>
      <sz val="11"/>
      <color rgb="FFFF9900"/>
      <name val="Calibri"/>
      <family val="2"/>
    </font>
    <font>
      <sz val="11"/>
      <color rgb="FF993300"/>
      <name val="Calibri"/>
      <family val="2"/>
    </font>
    <font>
      <sz val="12"/>
      <color rgb="FF000000"/>
      <name val="Arial"/>
      <family val="2"/>
    </font>
    <font>
      <sz val="8"/>
      <color rgb="FF000000"/>
      <name val="MS Sans Serif"/>
      <family val="2"/>
    </font>
    <font>
      <sz val="10"/>
      <color rgb="FF000000"/>
      <name val="MS Sans Serif"/>
      <family val="2"/>
    </font>
    <font>
      <sz val="10"/>
      <color rgb="FF000000"/>
      <name val="Courier"/>
      <family val="3"/>
    </font>
    <font>
      <sz val="10"/>
      <color rgb="FF000000"/>
      <name val="Times New Roman"/>
      <family val="1"/>
    </font>
    <font>
      <b/>
      <sz val="11"/>
      <color rgb="FF333333"/>
      <name val="Calibri"/>
      <family val="2"/>
    </font>
    <font>
      <sz val="8"/>
      <color rgb="FFC0C0C0"/>
      <name val="Arial"/>
      <family val="2"/>
    </font>
    <font>
      <b/>
      <sz val="14"/>
      <color rgb="FF000000"/>
      <name val="Arial"/>
      <family val="2"/>
    </font>
    <font>
      <b/>
      <sz val="11"/>
      <color rgb="FF000000"/>
      <name val="Calibri"/>
      <family val="2"/>
    </font>
    <font>
      <sz val="11"/>
      <color rgb="FFFF0000"/>
      <name val="Calibri"/>
      <family val="2"/>
    </font>
    <font>
      <sz val="10"/>
      <color rgb="FFFF0000"/>
      <name val="Arial"/>
      <family val="2"/>
    </font>
    <font>
      <sz val="11"/>
      <color theme="1"/>
      <name val="Tahoma"/>
      <family val="2"/>
    </font>
    <font>
      <sz val="9"/>
      <color theme="1"/>
      <name val="Tahoma"/>
      <family val="2"/>
    </font>
    <font>
      <b/>
      <sz val="10"/>
      <color indexed="8"/>
      <name val="Arial"/>
      <family val="2"/>
    </font>
    <font>
      <sz val="10"/>
      <color indexed="8"/>
      <name val="Arial"/>
      <family val="2"/>
    </font>
    <font>
      <u/>
      <sz val="11"/>
      <color theme="10"/>
      <name val="Calibri"/>
      <family val="2"/>
    </font>
    <font>
      <b/>
      <sz val="10"/>
      <name val="Arial"/>
      <family val="2"/>
    </font>
    <font>
      <sz val="10"/>
      <color indexed="8"/>
      <name val="Calibri"/>
      <family val="2"/>
    </font>
    <font>
      <sz val="10"/>
      <name val="Arial"/>
      <family val="2"/>
    </font>
    <font>
      <b/>
      <sz val="10"/>
      <color indexed="56"/>
      <name val="Arial, Helvetica, sans-serif"/>
    </font>
    <font>
      <sz val="12"/>
      <name val="Arial"/>
      <family val="2"/>
    </font>
    <font>
      <sz val="11"/>
      <color indexed="8"/>
      <name val="Calibri"/>
      <family val="2"/>
    </font>
    <font>
      <sz val="8"/>
      <color indexed="8"/>
      <name val="Arial"/>
      <family val="2"/>
    </font>
    <font>
      <i/>
      <sz val="10"/>
      <color theme="1"/>
      <name val="Arial"/>
      <family val="2"/>
    </font>
    <font>
      <sz val="12"/>
      <color theme="1"/>
      <name val="Calibri"/>
      <family val="2"/>
      <scheme val="minor"/>
    </font>
    <font>
      <b/>
      <sz val="12"/>
      <color theme="1"/>
      <name val="Calibri"/>
      <family val="2"/>
      <scheme val="minor"/>
    </font>
    <font>
      <b/>
      <i/>
      <sz val="12"/>
      <color theme="1"/>
      <name val="Calibri"/>
      <family val="2"/>
      <scheme val="minor"/>
    </font>
    <font>
      <b/>
      <sz val="12"/>
      <color rgb="FFFF0000"/>
      <name val="Calibri"/>
      <family val="2"/>
      <scheme val="minor"/>
    </font>
    <font>
      <i/>
      <sz val="12"/>
      <color theme="1"/>
      <name val="Calibri"/>
      <family val="2"/>
      <scheme val="minor"/>
    </font>
    <font>
      <i/>
      <sz val="12"/>
      <color rgb="FFFF0000"/>
      <name val="Calibri"/>
      <family val="2"/>
      <scheme val="minor"/>
    </font>
    <font>
      <i/>
      <sz val="10"/>
      <color rgb="FFFF0000"/>
      <name val="Arial"/>
      <family val="2"/>
    </font>
    <font>
      <b/>
      <sz val="12"/>
      <name val="Calibri"/>
      <family val="2"/>
      <scheme val="minor"/>
    </font>
    <font>
      <b/>
      <sz val="22"/>
      <color theme="1"/>
      <name val="Calibri"/>
      <family val="2"/>
      <scheme val="minor"/>
    </font>
    <font>
      <sz val="12"/>
      <color theme="1"/>
      <name val="Calibri"/>
      <family val="2"/>
    </font>
    <font>
      <sz val="11"/>
      <color theme="1"/>
      <name val="Calibri"/>
      <family val="2"/>
    </font>
    <font>
      <b/>
      <i/>
      <sz val="10"/>
      <color theme="1"/>
      <name val="Arial"/>
      <family val="2"/>
    </font>
    <font>
      <sz val="11"/>
      <name val="Arial"/>
      <family val="2"/>
    </font>
    <font>
      <sz val="12"/>
      <name val="Calibri"/>
      <family val="2"/>
      <scheme val="minor"/>
    </font>
    <font>
      <b/>
      <sz val="12"/>
      <color theme="1"/>
      <name val="Arial"/>
      <family val="2"/>
    </font>
    <font>
      <sz val="11"/>
      <color theme="1"/>
      <name val="Arial"/>
      <family val="2"/>
    </font>
    <font>
      <u/>
      <sz val="10"/>
      <color indexed="12"/>
      <name val="Arial"/>
      <family val="2"/>
    </font>
    <font>
      <sz val="9"/>
      <name val="Arial"/>
      <family val="2"/>
    </font>
    <font>
      <u/>
      <sz val="9"/>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6"/>
      <name val="Helvetica"/>
      <family val="2"/>
    </font>
    <font>
      <u/>
      <sz val="7.5"/>
      <color indexed="12"/>
      <name val="Arial"/>
      <family val="2"/>
    </font>
    <font>
      <sz val="10"/>
      <name val="Tms Rmn"/>
    </font>
    <font>
      <i/>
      <sz val="12"/>
      <name val="Times New Roman"/>
      <family val="1"/>
    </font>
    <font>
      <sz val="11"/>
      <color rgb="FF9C0006"/>
      <name val="Arial"/>
      <family val="2"/>
    </font>
    <font>
      <sz val="10"/>
      <name val="MS Sans Serif"/>
      <family val="2"/>
    </font>
    <font>
      <vertAlign val="superscript"/>
      <sz val="10"/>
      <name val="Arial"/>
      <family val="2"/>
    </font>
    <font>
      <sz val="10"/>
      <color theme="1"/>
      <name val="Arial,Bold"/>
    </font>
  </fonts>
  <fills count="61">
    <fill>
      <patternFill patternType="none"/>
    </fill>
    <fill>
      <patternFill patternType="gray125"/>
    </fill>
    <fill>
      <patternFill patternType="solid">
        <fgColor rgb="FFF2DCDB"/>
        <bgColor rgb="FFF2DCDB"/>
      </patternFill>
    </fill>
    <fill>
      <patternFill patternType="solid">
        <fgColor rgb="FFFFFFFF"/>
        <bgColor rgb="FFFFFFFF"/>
      </patternFill>
    </fill>
    <fill>
      <patternFill patternType="solid">
        <fgColor rgb="FFCCCCFF"/>
        <bgColor rgb="FFCCCCFF"/>
      </patternFill>
    </fill>
    <fill>
      <patternFill patternType="solid">
        <fgColor rgb="FFFF99CC"/>
        <bgColor rgb="FFFF99CC"/>
      </patternFill>
    </fill>
    <fill>
      <patternFill patternType="solid">
        <fgColor rgb="FFCCFFCC"/>
        <bgColor rgb="FFCCFFCC"/>
      </patternFill>
    </fill>
    <fill>
      <patternFill patternType="solid">
        <fgColor rgb="FFCC99FF"/>
        <bgColor rgb="FFCC99FF"/>
      </patternFill>
    </fill>
    <fill>
      <patternFill patternType="solid">
        <fgColor rgb="FFCCFFFF"/>
        <bgColor rgb="FFCCFFFF"/>
      </patternFill>
    </fill>
    <fill>
      <patternFill patternType="solid">
        <fgColor rgb="FFFFCC99"/>
        <bgColor rgb="FFFFCC99"/>
      </patternFill>
    </fill>
    <fill>
      <patternFill patternType="solid">
        <fgColor rgb="FF99CCFF"/>
        <bgColor rgb="FF99CCFF"/>
      </patternFill>
    </fill>
    <fill>
      <patternFill patternType="solid">
        <fgColor rgb="FFFF8080"/>
        <bgColor rgb="FFFF8080"/>
      </patternFill>
    </fill>
    <fill>
      <patternFill patternType="solid">
        <fgColor rgb="FF00FF00"/>
        <bgColor rgb="FF00FF00"/>
      </patternFill>
    </fill>
    <fill>
      <patternFill patternType="solid">
        <fgColor rgb="FFFFCC00"/>
        <bgColor rgb="FFFFCC00"/>
      </patternFill>
    </fill>
    <fill>
      <patternFill patternType="solid">
        <fgColor rgb="FF0066CC"/>
        <bgColor rgb="FF0066CC"/>
      </patternFill>
    </fill>
    <fill>
      <patternFill patternType="solid">
        <fgColor rgb="FF800080"/>
        <bgColor rgb="FF800080"/>
      </patternFill>
    </fill>
    <fill>
      <patternFill patternType="solid">
        <fgColor rgb="FF33CCCC"/>
        <bgColor rgb="FF33CCCC"/>
      </patternFill>
    </fill>
    <fill>
      <patternFill patternType="solid">
        <fgColor rgb="FFFF9900"/>
        <bgColor rgb="FFFF9900"/>
      </patternFill>
    </fill>
    <fill>
      <patternFill patternType="solid">
        <fgColor rgb="FF333399"/>
        <bgColor rgb="FF333399"/>
      </patternFill>
    </fill>
    <fill>
      <patternFill patternType="solid">
        <fgColor rgb="FFFF0000"/>
        <bgColor rgb="FFFF0000"/>
      </patternFill>
    </fill>
    <fill>
      <patternFill patternType="solid">
        <fgColor rgb="FF339966"/>
        <bgColor rgb="FF339966"/>
      </patternFill>
    </fill>
    <fill>
      <patternFill patternType="solid">
        <fgColor rgb="FFFF6600"/>
        <bgColor rgb="FFFF6600"/>
      </patternFill>
    </fill>
    <fill>
      <patternFill patternType="solid">
        <fgColor rgb="FFC0C0C0"/>
        <bgColor rgb="FFC0C0C0"/>
      </patternFill>
    </fill>
    <fill>
      <patternFill patternType="solid">
        <fgColor rgb="FFFFEB9C"/>
        <bgColor rgb="FFFFEB9C"/>
      </patternFill>
    </fill>
    <fill>
      <patternFill patternType="solid">
        <fgColor rgb="FFFFC7CE"/>
        <bgColor rgb="FFFFC7CE"/>
      </patternFill>
    </fill>
    <fill>
      <patternFill patternType="solid">
        <fgColor rgb="FF969696"/>
        <bgColor rgb="FF969696"/>
      </patternFill>
    </fill>
    <fill>
      <patternFill patternType="solid">
        <fgColor rgb="FFFFFF99"/>
        <bgColor rgb="FFFFFF99"/>
      </patternFill>
    </fill>
    <fill>
      <patternFill patternType="solid">
        <fgColor rgb="FFFFFFCC"/>
        <bgColor rgb="FFFFFFCC"/>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0000"/>
        <bgColor indexed="64"/>
      </patternFill>
    </fill>
    <fill>
      <patternFill patternType="solid">
        <fgColor theme="9"/>
        <bgColor indexed="64"/>
      </patternFill>
    </fill>
    <fill>
      <patternFill patternType="solid">
        <fgColor theme="2"/>
        <bgColor indexed="64"/>
      </patternFill>
    </fill>
    <fill>
      <patternFill patternType="solid">
        <fgColor rgb="FF00B0F0"/>
        <bgColor indexed="64"/>
      </patternFill>
    </fill>
    <fill>
      <patternFill patternType="solid">
        <fgColor theme="4" tint="0.79998168889431442"/>
        <bgColor indexed="64"/>
      </patternFill>
    </fill>
    <fill>
      <patternFill patternType="solid">
        <fgColor rgb="FFFFC7CE"/>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9"/>
        <bgColor indexed="64"/>
      </patternFill>
    </fill>
    <fill>
      <patternFill patternType="solid">
        <fgColor indexed="55"/>
      </patternFill>
    </fill>
    <fill>
      <patternFill patternType="solid">
        <fgColor indexed="43"/>
      </patternFill>
    </fill>
    <fill>
      <patternFill patternType="solid">
        <fgColor indexed="26"/>
      </patternFill>
    </fill>
  </fills>
  <borders count="50">
    <border>
      <left/>
      <right/>
      <top/>
      <bottom/>
      <diagonal/>
    </border>
    <border>
      <left style="thin">
        <color rgb="FFB2B2B2"/>
      </left>
      <right style="thin">
        <color rgb="FFB2B2B2"/>
      </right>
      <top style="thin">
        <color rgb="FFB2B2B2"/>
      </top>
      <bottom style="thin">
        <color rgb="FFB2B2B2"/>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thick">
        <color rgb="FF333399"/>
      </bottom>
      <diagonal/>
    </border>
    <border>
      <left/>
      <right/>
      <top/>
      <bottom style="thick">
        <color rgb="FFC0C0C0"/>
      </bottom>
      <diagonal/>
    </border>
    <border>
      <left/>
      <right/>
      <top/>
      <bottom style="medium">
        <color rgb="FF0066CC"/>
      </bottom>
      <diagonal/>
    </border>
    <border>
      <left style="thin">
        <color rgb="FF000000"/>
      </left>
      <right style="thin">
        <color rgb="FF000000"/>
      </right>
      <top style="thin">
        <color rgb="FF000000"/>
      </top>
      <bottom style="medium">
        <color rgb="FF000000"/>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right/>
      <top/>
      <bottom style="medium">
        <color indexed="0"/>
      </bottom>
      <diagonal/>
    </border>
    <border>
      <left/>
      <right/>
      <top style="medium">
        <color indexed="0"/>
      </top>
      <bottom style="medium">
        <color indexed="0"/>
      </bottom>
      <diagonal/>
    </border>
    <border>
      <left/>
      <right/>
      <top style="thin">
        <color indexed="0"/>
      </top>
      <bottom style="thin">
        <color indexed="0"/>
      </bottom>
      <diagonal/>
    </border>
    <border>
      <left/>
      <right/>
      <top style="thin">
        <color indexed="0"/>
      </top>
      <bottom style="medium">
        <color indexed="0"/>
      </bottom>
      <diagonal/>
    </border>
    <border>
      <left/>
      <right/>
      <top style="medium">
        <color indexed="0"/>
      </top>
      <bottom/>
      <diagonal/>
    </border>
    <border>
      <left/>
      <right/>
      <top/>
      <bottom style="thin">
        <color indexed="0"/>
      </bottom>
      <diagonal/>
    </border>
    <border>
      <left/>
      <right/>
      <top style="thin">
        <color indexed="0"/>
      </top>
      <bottom/>
      <diagonal/>
    </border>
    <border>
      <left/>
      <right/>
      <top style="thin">
        <color indexed="64"/>
      </top>
      <bottom style="thin">
        <color indexed="64"/>
      </bottom>
      <diagonal/>
    </border>
    <border>
      <left style="thin">
        <color indexed="64"/>
      </left>
      <right/>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double">
        <color auto="1"/>
      </top>
      <bottom style="thin">
        <color indexed="64"/>
      </bottom>
      <diagonal/>
    </border>
    <border>
      <left/>
      <right/>
      <top/>
      <bottom style="double">
        <color auto="1"/>
      </bottom>
      <diagonal/>
    </border>
  </borders>
  <cellStyleXfs count="334">
    <xf numFmtId="0" fontId="0" fillId="0" borderId="0"/>
    <xf numFmtId="43" fontId="2" fillId="0" borderId="0" applyFont="0" applyFill="0" applyBorder="0" applyAlignment="0" applyProtection="0"/>
    <xf numFmtId="9" fontId="2" fillId="0" borderId="0" applyFont="0" applyFill="0" applyBorder="0" applyAlignment="0" applyProtection="0"/>
    <xf numFmtId="0" fontId="8" fillId="0" borderId="0"/>
    <xf numFmtId="0" fontId="10" fillId="0" borderId="0"/>
    <xf numFmtId="0" fontId="12" fillId="0" borderId="0" applyNumberFormat="0" applyFill="0" applyBorder="0" applyAlignment="0" applyProtection="0"/>
    <xf numFmtId="0" fontId="12" fillId="0" borderId="0" applyNumberFormat="0" applyFill="0" applyBorder="0" applyAlignment="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12" borderId="0" applyNumberFormat="0" applyBorder="0" applyAlignment="0" applyProtection="0"/>
    <xf numFmtId="0" fontId="19" fillId="7" borderId="0" applyNumberFormat="0" applyBorder="0" applyAlignment="0" applyProtection="0"/>
    <xf numFmtId="0" fontId="19" fillId="10" borderId="0" applyNumberFormat="0" applyBorder="0" applyAlignment="0" applyProtection="0"/>
    <xf numFmtId="0" fontId="19" fillId="13" borderId="0" applyNumberFormat="0" applyBorder="0" applyAlignment="0" applyProtection="0"/>
    <xf numFmtId="0" fontId="10" fillId="0" borderId="0" applyNumberFormat="0" applyFont="0" applyFill="0" applyBorder="0" applyProtection="0">
      <alignment horizontal="left" vertical="center" indent="5"/>
    </xf>
    <xf numFmtId="0" fontId="20" fillId="14" borderId="0" applyNumberFormat="0" applyBorder="0" applyAlignment="0" applyProtection="0"/>
    <xf numFmtId="0" fontId="20" fillId="11" borderId="0" applyNumberFormat="0" applyBorder="0" applyAlignment="0" applyProtection="0"/>
    <xf numFmtId="0" fontId="20" fillId="12"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20"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21" borderId="0" applyNumberFormat="0" applyBorder="0" applyAlignment="0" applyProtection="0"/>
    <xf numFmtId="4" fontId="21" fillId="8" borderId="13" applyProtection="0">
      <alignment horizontal="right" vertical="center"/>
    </xf>
    <xf numFmtId="0" fontId="22" fillId="5" borderId="0" applyNumberFormat="0" applyBorder="0" applyAlignment="0" applyProtection="0"/>
    <xf numFmtId="4" fontId="23" fillId="0" borderId="0" applyFill="0" applyBorder="0" applyProtection="0">
      <alignment horizontal="right" vertical="center"/>
    </xf>
    <xf numFmtId="0" fontId="24" fillId="22" borderId="14" applyNumberFormat="0" applyAlignment="0" applyProtection="0"/>
    <xf numFmtId="0" fontId="7" fillId="23" borderId="0" applyNumberFormat="0" applyBorder="0" applyAlignment="0" applyProtection="0"/>
    <xf numFmtId="0" fontId="6" fillId="24"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5" fillId="0" borderId="0" applyNumberFormat="0" applyBorder="0" applyAlignment="0" applyProtection="0"/>
    <xf numFmtId="0" fontId="26" fillId="25" borderId="15" applyNumberFormat="0" applyAlignment="0" applyProtection="0"/>
    <xf numFmtId="168" fontId="10" fillId="0" borderId="0" applyFont="0" applyFill="0" applyBorder="0" applyAlignment="0" applyProtection="0"/>
    <xf numFmtId="169" fontId="10" fillId="0" borderId="0" applyFont="0" applyFill="0" applyBorder="0" applyAlignment="0" applyProtection="0"/>
    <xf numFmtId="170" fontId="10" fillId="0" borderId="0" applyFont="0" applyFill="0" applyBorder="0" applyAlignment="0" applyProtection="0"/>
    <xf numFmtId="1" fontId="27" fillId="0" borderId="0" applyBorder="0" applyProtection="0"/>
    <xf numFmtId="1" fontId="27" fillId="0" borderId="0" applyBorder="0" applyProtection="0"/>
    <xf numFmtId="1" fontId="27" fillId="0" borderId="0" applyBorder="0" applyProtection="0"/>
    <xf numFmtId="1" fontId="27" fillId="0" borderId="0" applyBorder="0" applyProtection="0"/>
    <xf numFmtId="1" fontId="27" fillId="0" borderId="0" applyBorder="0" applyProtection="0"/>
    <xf numFmtId="1" fontId="27" fillId="0" borderId="0" applyBorder="0" applyProtection="0"/>
    <xf numFmtId="1" fontId="27" fillId="0" borderId="0" applyBorder="0" applyProtection="0"/>
    <xf numFmtId="1" fontId="27" fillId="0" borderId="0" applyBorder="0" applyProtection="0"/>
    <xf numFmtId="1" fontId="27" fillId="0" borderId="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7" fillId="0" borderId="0" applyNumberFormat="0" applyBorder="0" applyProtection="0"/>
    <xf numFmtId="0" fontId="28" fillId="0" borderId="0" applyNumberFormat="0" applyFill="0" applyBorder="0" applyAlignment="0" applyProtection="0"/>
    <xf numFmtId="2" fontId="10" fillId="0" borderId="0" applyFont="0" applyBorder="0" applyProtection="0"/>
    <xf numFmtId="0" fontId="29" fillId="6" borderId="0" applyNumberFormat="0" applyBorder="0" applyAlignment="0" applyProtection="0"/>
    <xf numFmtId="171" fontId="30" fillId="0" borderId="0" applyBorder="0" applyProtection="0">
      <alignment horizontal="left" vertical="center"/>
    </xf>
    <xf numFmtId="0" fontId="31" fillId="0" borderId="16" applyNumberFormat="0" applyFill="0" applyAlignment="0" applyProtection="0"/>
    <xf numFmtId="0" fontId="32" fillId="0" borderId="17" applyNumberFormat="0" applyFill="0" applyAlignment="0" applyProtection="0"/>
    <xf numFmtId="0" fontId="33" fillId="0" borderId="18" applyNumberFormat="0" applyFill="0" applyAlignment="0" applyProtection="0"/>
    <xf numFmtId="0" fontId="33" fillId="0" borderId="0" applyNumberFormat="0" applyFill="0" applyBorder="0" applyAlignment="0" applyProtection="0"/>
    <xf numFmtId="0" fontId="13" fillId="0" borderId="0" applyNumberFormat="0" applyBorder="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34"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35" fillId="9" borderId="14" applyNumberFormat="0" applyAlignment="0" applyProtection="0"/>
    <xf numFmtId="4" fontId="21" fillId="0" borderId="19" applyProtection="0">
      <alignment horizontal="right" vertical="center"/>
    </xf>
    <xf numFmtId="0" fontId="36" fillId="0" borderId="0" applyNumberFormat="0" applyBorder="0" applyAlignment="0" applyProtection="0"/>
    <xf numFmtId="0" fontId="36" fillId="0" borderId="0" applyNumberFormat="0" applyBorder="0" applyAlignment="0" applyProtection="0"/>
    <xf numFmtId="0" fontId="36" fillId="0" borderId="0" applyNumberFormat="0" applyBorder="0" applyAlignment="0" applyProtection="0"/>
    <xf numFmtId="0" fontId="36" fillId="0" borderId="0" applyNumberFormat="0" applyBorder="0" applyAlignment="0" applyProtection="0"/>
    <xf numFmtId="0" fontId="36" fillId="0" borderId="0" applyNumberFormat="0" applyBorder="0" applyAlignment="0" applyProtection="0"/>
    <xf numFmtId="0" fontId="36" fillId="0" borderId="0" applyNumberFormat="0" applyBorder="0" applyAlignment="0" applyProtection="0"/>
    <xf numFmtId="0" fontId="36" fillId="0" borderId="0" applyNumberFormat="0" applyBorder="0" applyAlignment="0" applyProtection="0"/>
    <xf numFmtId="0" fontId="36" fillId="0" borderId="0" applyNumberFormat="0" applyBorder="0" applyAlignment="0" applyProtection="0"/>
    <xf numFmtId="0" fontId="36"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7" fillId="0" borderId="0" applyNumberFormat="0" applyBorder="0" applyAlignment="0" applyProtection="0"/>
    <xf numFmtId="0" fontId="36" fillId="0" borderId="0" applyNumberFormat="0" applyBorder="0" applyAlignment="0" applyProtection="0"/>
    <xf numFmtId="0" fontId="38" fillId="0" borderId="20" applyNumberFormat="0" applyFill="0" applyAlignment="0" applyProtection="0"/>
    <xf numFmtId="0" fontId="39" fillId="26" borderId="0" applyNumberFormat="0" applyBorder="0" applyAlignment="0" applyProtection="0"/>
    <xf numFmtId="0" fontId="10" fillId="0" borderId="0" applyNumberFormat="0" applyFont="0" applyBorder="0" applyProtection="0"/>
    <xf numFmtId="0" fontId="10" fillId="0" borderId="0" applyNumberFormat="0" applyFont="0" applyBorder="0" applyProtection="0"/>
    <xf numFmtId="0" fontId="40" fillId="0" borderId="0" applyNumberForma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9" fillId="0" borderId="0" applyNumberFormat="0" applyBorder="0" applyProtection="0"/>
    <xf numFmtId="0" fontId="10" fillId="0" borderId="0" applyNumberFormat="0" applyFont="0" applyFill="0" applyBorder="0" applyAlignment="0" applyProtection="0"/>
    <xf numFmtId="0" fontId="10" fillId="0" borderId="0" applyNumberFormat="0" applyFont="0" applyBorder="0" applyProtection="0"/>
    <xf numFmtId="0" fontId="19" fillId="0" borderId="0" applyNumberFormat="0" applyBorder="0" applyProtection="0"/>
    <xf numFmtId="0" fontId="10" fillId="0" borderId="0" applyNumberFormat="0" applyFont="0" applyBorder="0" applyProtection="0"/>
    <xf numFmtId="0" fontId="41" fillId="0" borderId="0" applyNumberFormat="0" applyBorder="0" applyAlignment="0">
      <protection locked="0"/>
    </xf>
    <xf numFmtId="0" fontId="42" fillId="0" borderId="0" applyNumberFormat="0" applyBorder="0" applyProtection="0"/>
    <xf numFmtId="0" fontId="10" fillId="0" borderId="0" applyNumberFormat="0" applyFont="0" applyBorder="0" applyProtection="0"/>
    <xf numFmtId="0" fontId="10" fillId="0" borderId="0" applyNumberFormat="0" applyFont="0" applyFill="0" applyBorder="0" applyAlignment="0" applyProtection="0"/>
    <xf numFmtId="0" fontId="19" fillId="0" borderId="0" applyNumberForma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9" fillId="0" borderId="0" applyNumberFormat="0" applyBorder="0" applyProtection="0"/>
    <xf numFmtId="0" fontId="10" fillId="0" borderId="0" applyNumberFormat="0" applyFont="0" applyBorder="0" applyProtection="0"/>
    <xf numFmtId="0" fontId="10" fillId="0" borderId="0" applyNumberFormat="0" applyFont="0" applyBorder="0" applyProtection="0"/>
    <xf numFmtId="172" fontId="43" fillId="0" borderId="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25" borderId="0" applyNumberFormat="0" applyFont="0" applyBorder="0" applyAlignment="0" applyProtection="0"/>
    <xf numFmtId="0" fontId="10" fillId="27" borderId="1" applyNumberFormat="0" applyFont="0" applyAlignment="0" applyProtection="0"/>
    <xf numFmtId="0" fontId="10" fillId="27" borderId="21" applyNumberFormat="0" applyFont="0" applyAlignment="0" applyProtection="0"/>
    <xf numFmtId="0" fontId="18" fillId="26" borderId="0" applyNumberFormat="0" applyBorder="0">
      <alignment wrapText="1"/>
      <protection locked="0"/>
    </xf>
    <xf numFmtId="9" fontId="44" fillId="0" borderId="13" applyFill="0" applyProtection="0">
      <alignment horizontal="right" vertical="top"/>
    </xf>
    <xf numFmtId="0" fontId="45" fillId="22" borderId="2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1" fontId="44" fillId="0" borderId="0" applyFill="0" applyBorder="0" applyAlignment="0" applyProtection="0"/>
    <xf numFmtId="0" fontId="46" fillId="0" borderId="0" applyNumberFormat="0" applyFill="0" applyBorder="0" applyAlignment="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21" fillId="25" borderId="13" applyNumberFormat="0" applyProtection="0"/>
    <xf numFmtId="0" fontId="10" fillId="0" borderId="0" applyNumberFormat="0" applyFont="0" applyBorder="0" applyProtection="0"/>
    <xf numFmtId="0" fontId="44" fillId="0" borderId="13" applyNumberFormat="0" applyProtection="0">
      <alignment horizontal="left" vertical="top"/>
    </xf>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10" fillId="0" borderId="0" applyNumberFormat="0" applyFont="0" applyBorder="0" applyProtection="0"/>
    <xf numFmtId="0" fontId="47" fillId="0" borderId="0" applyNumberFormat="0" applyBorder="0" applyProtection="0"/>
    <xf numFmtId="0" fontId="48" fillId="0" borderId="23" applyNumberFormat="0" applyFill="0" applyAlignment="0" applyProtection="0"/>
    <xf numFmtId="0" fontId="49" fillId="0" borderId="0" applyNumberFormat="0" applyFill="0" applyBorder="0" applyAlignment="0" applyProtection="0"/>
    <xf numFmtId="4" fontId="21" fillId="0" borderId="0" applyBorder="0" applyProtection="0"/>
    <xf numFmtId="0" fontId="55" fillId="0" borderId="0" applyNumberFormat="0" applyFill="0" applyBorder="0" applyAlignment="0" applyProtection="0">
      <alignment vertical="top"/>
      <protection locked="0"/>
    </xf>
    <xf numFmtId="0" fontId="8" fillId="0" borderId="0"/>
    <xf numFmtId="43" fontId="8" fillId="0" borderId="0" applyFont="0" applyFill="0" applyBorder="0" applyAlignment="0" applyProtection="0"/>
    <xf numFmtId="0" fontId="58" fillId="0" borderId="0"/>
    <xf numFmtId="44" fontId="8" fillId="0" borderId="0" applyFont="0" applyFill="0" applyBorder="0" applyAlignment="0" applyProtection="0"/>
    <xf numFmtId="0" fontId="61" fillId="0" borderId="0"/>
    <xf numFmtId="0" fontId="58" fillId="0" borderId="0"/>
    <xf numFmtId="0" fontId="58" fillId="0" borderId="0"/>
    <xf numFmtId="43" fontId="58" fillId="0" borderId="0" applyFont="0" applyFill="0" applyBorder="0" applyAlignment="0" applyProtection="0"/>
    <xf numFmtId="0" fontId="6" fillId="37" borderId="0" applyNumberFormat="0" applyBorder="0" applyAlignment="0" applyProtection="0"/>
    <xf numFmtId="0" fontId="80" fillId="0" borderId="0" applyNumberFormat="0" applyFill="0" applyBorder="0" applyAlignment="0" applyProtection="0">
      <alignment vertical="top"/>
      <protection locked="0"/>
    </xf>
    <xf numFmtId="0" fontId="82" fillId="0" borderId="0" applyNumberFormat="0" applyFill="0" applyBorder="0" applyAlignment="0" applyProtection="0">
      <alignment vertical="top"/>
      <protection locked="0"/>
    </xf>
    <xf numFmtId="0" fontId="58" fillId="0" borderId="0"/>
    <xf numFmtId="0" fontId="58" fillId="0" borderId="0"/>
    <xf numFmtId="0" fontId="61" fillId="38" borderId="0" applyNumberFormat="0" applyBorder="0" applyAlignment="0" applyProtection="0"/>
    <xf numFmtId="0" fontId="61" fillId="39" borderId="0" applyNumberFormat="0" applyBorder="0" applyAlignment="0" applyProtection="0"/>
    <xf numFmtId="0" fontId="61" fillId="40"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61" fillId="43" borderId="0" applyNumberFormat="0" applyBorder="0" applyAlignment="0" applyProtection="0"/>
    <xf numFmtId="0" fontId="61" fillId="44"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41" borderId="0" applyNumberFormat="0" applyBorder="0" applyAlignment="0" applyProtection="0"/>
    <xf numFmtId="0" fontId="61" fillId="44" borderId="0" applyNumberFormat="0" applyBorder="0" applyAlignment="0" applyProtection="0"/>
    <xf numFmtId="0" fontId="61" fillId="47" borderId="0" applyNumberFormat="0" applyBorder="0" applyAlignment="0" applyProtection="0"/>
    <xf numFmtId="0" fontId="83" fillId="48" borderId="0" applyNumberFormat="0" applyBorder="0" applyAlignment="0" applyProtection="0"/>
    <xf numFmtId="0" fontId="83" fillId="45" borderId="0" applyNumberFormat="0" applyBorder="0" applyAlignment="0" applyProtection="0"/>
    <xf numFmtId="0" fontId="83" fillId="46" borderId="0" applyNumberFormat="0" applyBorder="0" applyAlignment="0" applyProtection="0"/>
    <xf numFmtId="0" fontId="83" fillId="49" borderId="0" applyNumberFormat="0" applyBorder="0" applyAlignment="0" applyProtection="0"/>
    <xf numFmtId="0" fontId="83" fillId="50" borderId="0" applyNumberFormat="0" applyBorder="0" applyAlignment="0" applyProtection="0"/>
    <xf numFmtId="0" fontId="83" fillId="51" borderId="0" applyNumberFormat="0" applyBorder="0" applyAlignment="0" applyProtection="0"/>
    <xf numFmtId="0" fontId="83" fillId="52" borderId="0" applyNumberFormat="0" applyBorder="0" applyAlignment="0" applyProtection="0"/>
    <xf numFmtId="0" fontId="83" fillId="53" borderId="0" applyNumberFormat="0" applyBorder="0" applyAlignment="0" applyProtection="0"/>
    <xf numFmtId="0" fontId="83" fillId="54" borderId="0" applyNumberFormat="0" applyBorder="0" applyAlignment="0" applyProtection="0"/>
    <xf numFmtId="0" fontId="83" fillId="49" borderId="0" applyNumberFormat="0" applyBorder="0" applyAlignment="0" applyProtection="0"/>
    <xf numFmtId="0" fontId="83" fillId="50" borderId="0" applyNumberFormat="0" applyBorder="0" applyAlignment="0" applyProtection="0"/>
    <xf numFmtId="0" fontId="83" fillId="55" borderId="0" applyNumberFormat="0" applyBorder="0" applyAlignment="0" applyProtection="0"/>
    <xf numFmtId="0" fontId="84" fillId="39" borderId="0" applyNumberFormat="0" applyBorder="0" applyAlignment="0" applyProtection="0"/>
    <xf numFmtId="0" fontId="85" fillId="56" borderId="39" applyNumberFormat="0" applyAlignment="0" applyProtection="0"/>
    <xf numFmtId="3" fontId="56" fillId="57" borderId="24">
      <alignment horizontal="right"/>
    </xf>
    <xf numFmtId="0" fontId="86" fillId="58" borderId="40" applyNumberFormat="0" applyAlignment="0" applyProtection="0"/>
    <xf numFmtId="43" fontId="54"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182" fontId="60" fillId="0" borderId="0" applyFont="0" applyFill="0" applyBorder="0" applyAlignment="0" applyProtection="0"/>
    <xf numFmtId="182" fontId="58" fillId="0" borderId="0" applyFont="0" applyFill="0" applyBorder="0" applyAlignment="0" applyProtection="0"/>
    <xf numFmtId="0" fontId="87" fillId="0" borderId="0" applyNumberFormat="0" applyFill="0" applyBorder="0" applyAlignment="0" applyProtection="0"/>
    <xf numFmtId="0" fontId="88" fillId="40" borderId="0" applyNumberFormat="0" applyBorder="0" applyAlignment="0" applyProtection="0"/>
    <xf numFmtId="0" fontId="89" fillId="0" borderId="41" applyNumberFormat="0" applyFill="0" applyAlignment="0" applyProtection="0"/>
    <xf numFmtId="0" fontId="90" fillId="0" borderId="42" applyNumberFormat="0" applyFill="0" applyAlignment="0" applyProtection="0"/>
    <xf numFmtId="0" fontId="91" fillId="0" borderId="43" applyNumberFormat="0" applyFill="0" applyAlignment="0" applyProtection="0"/>
    <xf numFmtId="0" fontId="91" fillId="0" borderId="0" applyNumberFormat="0" applyFill="0" applyBorder="0" applyAlignment="0" applyProtection="0"/>
    <xf numFmtId="0" fontId="80" fillId="0" borderId="0" applyNumberFormat="0" applyFill="0" applyBorder="0" applyAlignment="0" applyProtection="0">
      <alignment vertical="top"/>
      <protection locked="0"/>
    </xf>
    <xf numFmtId="0" fontId="92" fillId="43" borderId="39" applyNumberFormat="0" applyAlignment="0" applyProtection="0"/>
    <xf numFmtId="0" fontId="93" fillId="0" borderId="44" applyNumberFormat="0" applyFill="0" applyAlignment="0" applyProtection="0"/>
    <xf numFmtId="0" fontId="94" fillId="59" borderId="0" applyNumberFormat="0" applyBorder="0" applyAlignment="0" applyProtection="0"/>
    <xf numFmtId="0" fontId="58" fillId="0" borderId="0"/>
    <xf numFmtId="0" fontId="58" fillId="0" borderId="0"/>
    <xf numFmtId="0" fontId="60" fillId="0" borderId="0"/>
    <xf numFmtId="0" fontId="58" fillId="0" borderId="0"/>
    <xf numFmtId="0" fontId="58" fillId="0" borderId="0"/>
    <xf numFmtId="0" fontId="58" fillId="0" borderId="0"/>
    <xf numFmtId="0" fontId="60" fillId="0" borderId="0"/>
    <xf numFmtId="0" fontId="60" fillId="60" borderId="45" applyNumberFormat="0" applyFont="0" applyAlignment="0" applyProtection="0"/>
    <xf numFmtId="0" fontId="95" fillId="56" borderId="46" applyNumberFormat="0" applyAlignment="0" applyProtection="0"/>
    <xf numFmtId="9" fontId="58" fillId="0" borderId="0" applyFont="0" applyFill="0" applyBorder="0" applyAlignment="0" applyProtection="0"/>
    <xf numFmtId="9" fontId="58" fillId="0" borderId="0" applyFont="0" applyFill="0" applyBorder="0" applyAlignment="0" applyProtection="0"/>
    <xf numFmtId="0" fontId="58" fillId="0" borderId="0"/>
    <xf numFmtId="0" fontId="96" fillId="0" borderId="0" applyNumberFormat="0" applyFill="0" applyBorder="0" applyAlignment="0" applyProtection="0"/>
    <xf numFmtId="0" fontId="97" fillId="0" borderId="47" applyNumberFormat="0" applyFill="0" applyAlignment="0" applyProtection="0"/>
    <xf numFmtId="0" fontId="98" fillId="0" borderId="0" applyNumberFormat="0" applyFill="0" applyBorder="0" applyAlignment="0" applyProtection="0"/>
    <xf numFmtId="43" fontId="58" fillId="0" borderId="0" applyFont="0" applyFill="0" applyBorder="0" applyAlignment="0" applyProtection="0"/>
    <xf numFmtId="44" fontId="58" fillId="0" borderId="0" applyFont="0" applyFill="0" applyBorder="0" applyAlignment="0" applyProtection="0"/>
    <xf numFmtId="0" fontId="60" fillId="0" borderId="0"/>
    <xf numFmtId="9" fontId="58" fillId="0" borderId="0" applyFont="0" applyFill="0" applyBorder="0" applyAlignment="0" applyProtection="0"/>
    <xf numFmtId="0" fontId="58" fillId="0" borderId="0"/>
    <xf numFmtId="9" fontId="58" fillId="0" borderId="0" applyFont="0" applyFill="0" applyBorder="0" applyAlignment="0" applyProtection="0"/>
    <xf numFmtId="0" fontId="1" fillId="0" borderId="0"/>
    <xf numFmtId="43" fontId="58" fillId="0" borderId="0" applyFont="0" applyFill="0" applyBorder="0" applyAlignment="0" applyProtection="0"/>
    <xf numFmtId="0" fontId="99" fillId="0" borderId="0">
      <alignment horizontal="left"/>
    </xf>
    <xf numFmtId="0" fontId="100" fillId="0" borderId="0" applyNumberFormat="0" applyFill="0" applyBorder="0" applyAlignment="0" applyProtection="0">
      <alignment vertical="top"/>
      <protection locked="0"/>
    </xf>
    <xf numFmtId="0" fontId="101" fillId="0" borderId="0"/>
    <xf numFmtId="0" fontId="58" fillId="0" borderId="0"/>
    <xf numFmtId="9" fontId="58" fillId="0" borderId="0" applyFont="0" applyFill="0" applyBorder="0" applyAlignment="0" applyProtection="0"/>
    <xf numFmtId="0" fontId="58" fillId="0" borderId="0"/>
    <xf numFmtId="0" fontId="102" fillId="0" borderId="0"/>
    <xf numFmtId="0" fontId="79" fillId="0" borderId="0"/>
    <xf numFmtId="0" fontId="58" fillId="0" borderId="0"/>
    <xf numFmtId="0" fontId="103" fillId="37" borderId="0" applyNumberFormat="0" applyBorder="0" applyAlignment="0" applyProtection="0"/>
    <xf numFmtId="0" fontId="1" fillId="0" borderId="0"/>
    <xf numFmtId="0" fontId="58" fillId="0" borderId="0"/>
    <xf numFmtId="9" fontId="58" fillId="0" borderId="0" applyFont="0" applyFill="0" applyBorder="0" applyAlignment="0" applyProtection="0"/>
    <xf numFmtId="43" fontId="60" fillId="0" borderId="0" applyFont="0" applyFill="0" applyBorder="0" applyAlignment="0" applyProtection="0"/>
    <xf numFmtId="0" fontId="79" fillId="0" borderId="0"/>
    <xf numFmtId="0" fontId="104" fillId="0" borderId="0"/>
    <xf numFmtId="43" fontId="1" fillId="0" borderId="0" applyFont="0" applyFill="0" applyBorder="0" applyAlignment="0" applyProtection="0"/>
    <xf numFmtId="0" fontId="79" fillId="0" borderId="0"/>
    <xf numFmtId="0" fontId="79" fillId="0" borderId="0"/>
    <xf numFmtId="43" fontId="58" fillId="0" borderId="0" applyFont="0" applyFill="0" applyBorder="0" applyAlignment="0" applyProtection="0"/>
    <xf numFmtId="43" fontId="58" fillId="0" borderId="0" applyFont="0" applyFill="0" applyBorder="0" applyAlignment="0" applyProtection="0"/>
    <xf numFmtId="0" fontId="58" fillId="0" borderId="0"/>
    <xf numFmtId="9" fontId="1" fillId="0" borderId="0" applyFont="0" applyFill="0" applyBorder="0" applyAlignment="0" applyProtection="0"/>
    <xf numFmtId="0" fontId="58" fillId="0" borderId="0"/>
  </cellStyleXfs>
  <cellXfs count="525">
    <xf numFmtId="0" fontId="0" fillId="0" borderId="0" xfId="0"/>
    <xf numFmtId="0" fontId="3" fillId="0" borderId="0" xfId="0" applyFont="1"/>
    <xf numFmtId="0" fontId="3" fillId="0" borderId="0" xfId="0" applyFont="1" applyAlignment="1">
      <alignment horizontal="center"/>
    </xf>
    <xf numFmtId="164" fontId="0" fillId="0" borderId="0" xfId="1" applyNumberFormat="1" applyFont="1"/>
    <xf numFmtId="164" fontId="0" fillId="0" borderId="0" xfId="0" applyNumberFormat="1"/>
    <xf numFmtId="9" fontId="0" fillId="0" borderId="0" xfId="2" applyFont="1"/>
    <xf numFmtId="3" fontId="0" fillId="0" borderId="0" xfId="0" applyNumberFormat="1"/>
    <xf numFmtId="0" fontId="0" fillId="0" borderId="0" xfId="0" applyAlignment="1">
      <alignment horizontal="left" indent="2"/>
    </xf>
    <xf numFmtId="0" fontId="0" fillId="0" borderId="0" xfId="0" applyAlignment="1">
      <alignment horizontal="center"/>
    </xf>
    <xf numFmtId="0" fontId="0" fillId="0" borderId="0" xfId="0" applyAlignment="1">
      <alignment horizontal="left"/>
    </xf>
    <xf numFmtId="9" fontId="0" fillId="0" borderId="0" xfId="0" applyNumberFormat="1"/>
    <xf numFmtId="43" fontId="0" fillId="0" borderId="0" xfId="0" applyNumberFormat="1"/>
    <xf numFmtId="10" fontId="0" fillId="0" borderId="0" xfId="2" applyNumberFormat="1" applyFont="1"/>
    <xf numFmtId="0" fontId="8" fillId="0" borderId="0" xfId="3"/>
    <xf numFmtId="0" fontId="9" fillId="0" borderId="0" xfId="3" applyFont="1"/>
    <xf numFmtId="0" fontId="11" fillId="0" borderId="0" xfId="4" applyFont="1"/>
    <xf numFmtId="0" fontId="10" fillId="0" borderId="0" xfId="4"/>
    <xf numFmtId="14" fontId="10" fillId="0" borderId="0" xfId="4" applyNumberFormat="1" applyAlignment="1">
      <alignment horizontal="left"/>
    </xf>
    <xf numFmtId="0" fontId="12" fillId="0" borderId="0" xfId="5" applyFont="1" applyAlignment="1"/>
    <xf numFmtId="0" fontId="12" fillId="0" borderId="0" xfId="6" applyFont="1" applyAlignment="1"/>
    <xf numFmtId="0" fontId="0" fillId="0" borderId="0" xfId="7" applyFont="1" applyFill="1" applyAlignment="1"/>
    <xf numFmtId="0" fontId="10" fillId="2" borderId="2" xfId="4" applyFill="1" applyBorder="1" applyAlignment="1">
      <alignment horizontal="left" wrapText="1"/>
    </xf>
    <xf numFmtId="0" fontId="13" fillId="2" borderId="3" xfId="4" applyFont="1" applyFill="1" applyBorder="1" applyAlignment="1">
      <alignment horizontal="center" vertical="center" wrapText="1"/>
    </xf>
    <xf numFmtId="0" fontId="10" fillId="2" borderId="3" xfId="4" applyFill="1" applyBorder="1" applyAlignment="1">
      <alignment horizontal="center" vertical="center" wrapText="1"/>
    </xf>
    <xf numFmtId="0" fontId="10" fillId="2" borderId="3" xfId="4" applyFill="1" applyBorder="1" applyAlignment="1"/>
    <xf numFmtId="0" fontId="10" fillId="2" borderId="3" xfId="4" applyFill="1" applyBorder="1" applyAlignment="1">
      <alignment horizontal="right"/>
    </xf>
    <xf numFmtId="0" fontId="10" fillId="2" borderId="4" xfId="4" applyFill="1" applyBorder="1" applyAlignment="1">
      <alignment horizontal="right"/>
    </xf>
    <xf numFmtId="0" fontId="10" fillId="2" borderId="5" xfId="4" applyFill="1" applyBorder="1" applyAlignment="1">
      <alignment horizontal="left"/>
    </xf>
    <xf numFmtId="0" fontId="10" fillId="2" borderId="0" xfId="4" applyFill="1" applyAlignment="1">
      <alignment horizontal="left"/>
    </xf>
    <xf numFmtId="0" fontId="10" fillId="2" borderId="0" xfId="4" applyFill="1" applyAlignment="1">
      <alignment horizontal="right"/>
    </xf>
    <xf numFmtId="0" fontId="10" fillId="2" borderId="0" xfId="4" applyFill="1" applyAlignment="1">
      <alignment horizontal="right" vertical="center" wrapText="1"/>
    </xf>
    <xf numFmtId="0" fontId="10" fillId="2" borderId="6" xfId="4" applyFill="1" applyBorder="1" applyAlignment="1">
      <alignment horizontal="right" vertical="center" wrapText="1"/>
    </xf>
    <xf numFmtId="0" fontId="10" fillId="2" borderId="7" xfId="4" applyFill="1" applyBorder="1" applyAlignment="1">
      <alignment horizontal="left"/>
    </xf>
    <xf numFmtId="0" fontId="10" fillId="2" borderId="8" xfId="4" applyFill="1" applyBorder="1" applyAlignment="1">
      <alignment horizontal="left"/>
    </xf>
    <xf numFmtId="0" fontId="10" fillId="2" borderId="8" xfId="4" applyFill="1" applyBorder="1" applyAlignment="1">
      <alignment horizontal="right"/>
    </xf>
    <xf numFmtId="0" fontId="10" fillId="2" borderId="8" xfId="4" applyFill="1" applyBorder="1" applyAlignment="1">
      <alignment horizontal="center" vertical="center"/>
    </xf>
    <xf numFmtId="0" fontId="10" fillId="2" borderId="8" xfId="4" applyFill="1" applyBorder="1" applyAlignment="1">
      <alignment horizontal="right" vertical="center"/>
    </xf>
    <xf numFmtId="0" fontId="10" fillId="2" borderId="9" xfId="4" applyFill="1" applyBorder="1" applyAlignment="1">
      <alignment horizontal="right" vertical="center" wrapText="1"/>
    </xf>
    <xf numFmtId="0" fontId="13" fillId="3" borderId="10" xfId="4" applyFont="1" applyFill="1" applyBorder="1" applyAlignment="1">
      <alignment horizontal="left"/>
    </xf>
    <xf numFmtId="0" fontId="10" fillId="3" borderId="11" xfId="4" applyFill="1" applyBorder="1" applyAlignment="1">
      <alignment horizontal="left"/>
    </xf>
    <xf numFmtId="0" fontId="10" fillId="3" borderId="12" xfId="4" applyFill="1" applyBorder="1" applyAlignment="1">
      <alignment horizontal="left"/>
    </xf>
    <xf numFmtId="0" fontId="15" fillId="3" borderId="8" xfId="4" applyFont="1" applyFill="1" applyBorder="1" applyAlignment="1">
      <alignment horizontal="right"/>
    </xf>
    <xf numFmtId="0" fontId="15" fillId="3" borderId="11" xfId="4" applyFont="1" applyFill="1" applyBorder="1" applyAlignment="1">
      <alignment horizontal="right"/>
    </xf>
    <xf numFmtId="0" fontId="15" fillId="3" borderId="3" xfId="4" applyFont="1" applyFill="1" applyBorder="1" applyAlignment="1">
      <alignment horizontal="right"/>
    </xf>
    <xf numFmtId="0" fontId="15" fillId="3" borderId="12" xfId="4" applyFont="1" applyFill="1" applyBorder="1" applyAlignment="1">
      <alignment horizontal="right"/>
    </xf>
    <xf numFmtId="0" fontId="10" fillId="3" borderId="2" xfId="4" applyFill="1" applyBorder="1" applyAlignment="1">
      <alignment horizontal="left"/>
    </xf>
    <xf numFmtId="0" fontId="10" fillId="3" borderId="3" xfId="4" applyFill="1" applyBorder="1" applyAlignment="1"/>
    <xf numFmtId="0" fontId="10" fillId="3" borderId="4" xfId="4" applyFill="1" applyBorder="1" applyAlignment="1"/>
    <xf numFmtId="1" fontId="10" fillId="3" borderId="3" xfId="4" applyNumberFormat="1" applyFill="1" applyBorder="1" applyAlignment="1"/>
    <xf numFmtId="1" fontId="16" fillId="3" borderId="2" xfId="4" applyNumberFormat="1" applyFont="1" applyFill="1" applyBorder="1" applyAlignment="1">
      <alignment horizontal="right" indent="1"/>
    </xf>
    <xf numFmtId="165" fontId="10" fillId="3" borderId="3" xfId="4" applyNumberFormat="1" applyFill="1" applyBorder="1" applyAlignment="1">
      <alignment horizontal="right" indent="1"/>
    </xf>
    <xf numFmtId="165" fontId="17" fillId="3" borderId="4" xfId="4" applyNumberFormat="1" applyFont="1" applyFill="1" applyBorder="1" applyAlignment="1">
      <alignment horizontal="right" indent="1"/>
    </xf>
    <xf numFmtId="0" fontId="10" fillId="3" borderId="5" xfId="4" applyFill="1" applyBorder="1" applyAlignment="1">
      <alignment horizontal="left"/>
    </xf>
    <xf numFmtId="0" fontId="10" fillId="3" borderId="0" xfId="4" applyFill="1" applyAlignment="1"/>
    <xf numFmtId="0" fontId="10" fillId="3" borderId="6" xfId="4" applyFill="1" applyBorder="1" applyAlignment="1"/>
    <xf numFmtId="1" fontId="10" fillId="3" borderId="0" xfId="4" applyNumberFormat="1" applyFill="1" applyAlignment="1"/>
    <xf numFmtId="1" fontId="16" fillId="3" borderId="5" xfId="4" applyNumberFormat="1" applyFont="1" applyFill="1" applyBorder="1" applyAlignment="1">
      <alignment horizontal="right" indent="1"/>
    </xf>
    <xf numFmtId="165" fontId="10" fillId="3" borderId="0" xfId="4" applyNumberFormat="1" applyFill="1" applyAlignment="1">
      <alignment horizontal="right" indent="1"/>
    </xf>
    <xf numFmtId="165" fontId="17" fillId="3" borderId="6" xfId="4" applyNumberFormat="1" applyFont="1" applyFill="1" applyBorder="1" applyAlignment="1">
      <alignment horizontal="right" indent="1"/>
    </xf>
    <xf numFmtId="0" fontId="10" fillId="3" borderId="7" xfId="4" applyFill="1" applyBorder="1" applyAlignment="1">
      <alignment horizontal="left"/>
    </xf>
    <xf numFmtId="0" fontId="10" fillId="3" borderId="8" xfId="4" applyFill="1" applyBorder="1" applyAlignment="1"/>
    <xf numFmtId="0" fontId="10" fillId="3" borderId="9" xfId="4" applyFill="1" applyBorder="1" applyAlignment="1"/>
    <xf numFmtId="1" fontId="10" fillId="3" borderId="8" xfId="4" applyNumberFormat="1" applyFill="1" applyBorder="1" applyAlignment="1"/>
    <xf numFmtId="1" fontId="16" fillId="3" borderId="7" xfId="4" applyNumberFormat="1" applyFont="1" applyFill="1" applyBorder="1" applyAlignment="1">
      <alignment horizontal="right" indent="1"/>
    </xf>
    <xf numFmtId="165" fontId="10" fillId="3" borderId="8" xfId="4" applyNumberFormat="1" applyFill="1" applyBorder="1" applyAlignment="1">
      <alignment horizontal="right" indent="1"/>
    </xf>
    <xf numFmtId="165" fontId="17" fillId="3" borderId="9" xfId="4" applyNumberFormat="1" applyFont="1" applyFill="1" applyBorder="1" applyAlignment="1">
      <alignment horizontal="right" indent="1"/>
    </xf>
    <xf numFmtId="166" fontId="10" fillId="3" borderId="0" xfId="4" applyNumberFormat="1" applyFill="1" applyAlignment="1">
      <alignment horizontal="right" indent="1"/>
    </xf>
    <xf numFmtId="0" fontId="10" fillId="3" borderId="10" xfId="4" applyFill="1" applyBorder="1" applyAlignment="1">
      <alignment horizontal="left"/>
    </xf>
    <xf numFmtId="0" fontId="10" fillId="3" borderId="11" xfId="4" applyFill="1" applyBorder="1" applyAlignment="1"/>
    <xf numFmtId="0" fontId="10" fillId="3" borderId="12" xfId="4" applyFill="1" applyBorder="1" applyAlignment="1"/>
    <xf numFmtId="167" fontId="10" fillId="3" borderId="11" xfId="4" applyNumberFormat="1" applyFill="1" applyBorder="1" applyAlignment="1"/>
    <xf numFmtId="1" fontId="16" fillId="3" borderId="10" xfId="4" applyNumberFormat="1" applyFont="1" applyFill="1" applyBorder="1" applyAlignment="1">
      <alignment horizontal="right" indent="1"/>
    </xf>
    <xf numFmtId="165" fontId="10" fillId="3" borderId="11" xfId="4" applyNumberFormat="1" applyFill="1" applyBorder="1" applyAlignment="1">
      <alignment horizontal="right" indent="1"/>
    </xf>
    <xf numFmtId="165" fontId="17" fillId="3" borderId="12" xfId="4" applyNumberFormat="1" applyFont="1" applyFill="1" applyBorder="1" applyAlignment="1">
      <alignment horizontal="right" indent="1"/>
    </xf>
    <xf numFmtId="0" fontId="10" fillId="3" borderId="7" xfId="4" applyFill="1" applyBorder="1" applyAlignment="1"/>
    <xf numFmtId="1" fontId="10" fillId="3" borderId="11" xfId="4" applyNumberFormat="1" applyFill="1" applyBorder="1" applyAlignment="1"/>
    <xf numFmtId="1" fontId="10" fillId="3" borderId="2" xfId="4" applyNumberFormat="1" applyFill="1" applyBorder="1" applyAlignment="1"/>
    <xf numFmtId="1" fontId="10" fillId="3" borderId="4" xfId="4" applyNumberFormat="1" applyFill="1" applyBorder="1" applyAlignment="1"/>
    <xf numFmtId="1" fontId="16" fillId="3" borderId="3" xfId="4" applyNumberFormat="1" applyFont="1" applyFill="1" applyBorder="1" applyAlignment="1">
      <alignment horizontal="right" indent="1"/>
    </xf>
    <xf numFmtId="1" fontId="10" fillId="3" borderId="5" xfId="4" applyNumberFormat="1" applyFill="1" applyBorder="1" applyAlignment="1"/>
    <xf numFmtId="1" fontId="10" fillId="3" borderId="6" xfId="4" applyNumberFormat="1" applyFill="1" applyBorder="1" applyAlignment="1"/>
    <xf numFmtId="1" fontId="16" fillId="3" borderId="0" xfId="4" applyNumberFormat="1" applyFont="1" applyFill="1" applyAlignment="1">
      <alignment horizontal="right" indent="1"/>
    </xf>
    <xf numFmtId="1" fontId="10" fillId="3" borderId="7" xfId="4" applyNumberFormat="1" applyFill="1" applyBorder="1" applyAlignment="1"/>
    <xf numFmtId="1" fontId="10" fillId="3" borderId="9" xfId="4" applyNumberFormat="1" applyFill="1" applyBorder="1" applyAlignment="1"/>
    <xf numFmtId="1" fontId="16" fillId="3" borderId="8" xfId="4" applyNumberFormat="1" applyFont="1" applyFill="1" applyBorder="1" applyAlignment="1">
      <alignment horizontal="right" indent="1"/>
    </xf>
    <xf numFmtId="0" fontId="10" fillId="3" borderId="10" xfId="4" applyFill="1" applyBorder="1" applyAlignment="1"/>
    <xf numFmtId="1" fontId="10" fillId="3" borderId="10" xfId="4" applyNumberFormat="1" applyFill="1" applyBorder="1" applyAlignment="1"/>
    <xf numFmtId="1" fontId="10" fillId="3" borderId="12" xfId="4" applyNumberFormat="1" applyFill="1" applyBorder="1" applyAlignment="1"/>
    <xf numFmtId="1" fontId="16" fillId="3" borderId="11" xfId="4" applyNumberFormat="1" applyFont="1" applyFill="1" applyBorder="1" applyAlignment="1">
      <alignment horizontal="right" indent="1"/>
    </xf>
    <xf numFmtId="0" fontId="18" fillId="0" borderId="0" xfId="4" applyFont="1" applyAlignment="1">
      <alignment horizontal="left"/>
    </xf>
    <xf numFmtId="0" fontId="10" fillId="0" borderId="0" xfId="4" applyAlignment="1"/>
    <xf numFmtId="0" fontId="17" fillId="0" borderId="0" xfId="4" applyFont="1" applyAlignment="1"/>
    <xf numFmtId="0" fontId="18" fillId="0" borderId="0" xfId="4" applyFont="1"/>
    <xf numFmtId="1" fontId="0" fillId="0" borderId="0" xfId="0" applyNumberFormat="1"/>
    <xf numFmtId="0" fontId="0" fillId="0" borderId="0" xfId="0" applyAlignment="1">
      <alignment horizontal="center" wrapText="1"/>
    </xf>
    <xf numFmtId="0" fontId="0" fillId="0" borderId="0" xfId="0" applyAlignment="1">
      <alignment horizontal="left" indent="4"/>
    </xf>
    <xf numFmtId="9" fontId="0" fillId="0" borderId="0" xfId="2" applyFont="1" applyAlignment="1">
      <alignment horizontal="center"/>
    </xf>
    <xf numFmtId="0" fontId="8" fillId="0" borderId="0" xfId="3" applyFill="1"/>
    <xf numFmtId="0" fontId="0" fillId="0" borderId="0" xfId="0" applyAlignment="1">
      <alignment horizontal="right"/>
    </xf>
    <xf numFmtId="0" fontId="3" fillId="0" borderId="24" xfId="0" applyFont="1" applyBorder="1"/>
    <xf numFmtId="0" fontId="3" fillId="0" borderId="24" xfId="0" applyFont="1" applyBorder="1" applyAlignment="1">
      <alignment horizontal="center" wrapText="1"/>
    </xf>
    <xf numFmtId="0" fontId="0" fillId="0" borderId="24" xfId="0" applyBorder="1" applyAlignment="1">
      <alignment horizontal="center"/>
    </xf>
    <xf numFmtId="0" fontId="0" fillId="0" borderId="24" xfId="0" applyBorder="1"/>
    <xf numFmtId="0" fontId="52" fillId="0" borderId="24" xfId="0" applyFont="1" applyBorder="1" applyAlignment="1">
      <alignment horizontal="right" vertical="center" wrapText="1"/>
    </xf>
    <xf numFmtId="0" fontId="51" fillId="0" borderId="24" xfId="0" applyFont="1" applyBorder="1" applyAlignment="1">
      <alignment vertical="center" wrapText="1"/>
    </xf>
    <xf numFmtId="0" fontId="3" fillId="0" borderId="24" xfId="0" applyFont="1" applyFill="1" applyBorder="1" applyAlignment="1">
      <alignment horizontal="center" wrapText="1"/>
    </xf>
    <xf numFmtId="3" fontId="54" fillId="28" borderId="26" xfId="231" applyNumberFormat="1" applyFont="1" applyFill="1" applyBorder="1" applyAlignment="1">
      <alignment horizontal="right" vertical="top"/>
    </xf>
    <xf numFmtId="43" fontId="58" fillId="28" borderId="32" xfId="231" applyFont="1" applyFill="1" applyBorder="1" applyAlignment="1" applyProtection="1">
      <alignment horizontal="right" wrapText="1"/>
    </xf>
    <xf numFmtId="164" fontId="58" fillId="28" borderId="0" xfId="231" applyNumberFormat="1" applyFont="1" applyFill="1" applyBorder="1" applyAlignment="1" applyProtection="1">
      <alignment horizontal="right" wrapText="1"/>
    </xf>
    <xf numFmtId="164" fontId="58" fillId="28" borderId="29" xfId="231" applyNumberFormat="1" applyFont="1" applyFill="1" applyBorder="1" applyAlignment="1" applyProtection="1">
      <alignment horizontal="right" wrapText="1"/>
    </xf>
    <xf numFmtId="164" fontId="58" fillId="28" borderId="30" xfId="231" applyNumberFormat="1" applyFont="1" applyFill="1" applyBorder="1" applyAlignment="1" applyProtection="1">
      <alignment horizontal="right" wrapText="1"/>
    </xf>
    <xf numFmtId="0" fontId="54" fillId="28" borderId="0" xfId="232" applyFont="1" applyFill="1" applyBorder="1" applyAlignment="1">
      <alignment horizontal="right" vertical="top" wrapText="1"/>
    </xf>
    <xf numFmtId="1" fontId="58" fillId="28" borderId="0" xfId="231" applyNumberFormat="1" applyFont="1" applyFill="1" applyBorder="1" applyAlignment="1" applyProtection="1">
      <alignment horizontal="right" wrapText="1"/>
    </xf>
    <xf numFmtId="3" fontId="58" fillId="28" borderId="0" xfId="231" applyNumberFormat="1" applyFont="1" applyFill="1" applyBorder="1" applyAlignment="1" applyProtection="1">
      <alignment horizontal="right" wrapText="1"/>
    </xf>
    <xf numFmtId="0" fontId="58" fillId="28" borderId="0" xfId="231" applyNumberFormat="1" applyFont="1" applyFill="1" applyBorder="1" applyAlignment="1" applyProtection="1">
      <alignment horizontal="right" wrapText="1"/>
    </xf>
    <xf numFmtId="164" fontId="54" fillId="28" borderId="0" xfId="231" applyNumberFormat="1" applyFont="1" applyFill="1" applyBorder="1" applyAlignment="1" applyProtection="1">
      <alignment horizontal="right" wrapText="1"/>
    </xf>
    <xf numFmtId="164" fontId="59" fillId="28" borderId="0" xfId="231" applyNumberFormat="1" applyFont="1" applyFill="1" applyBorder="1" applyAlignment="1" applyProtection="1">
      <alignment horizontal="right" wrapText="1"/>
    </xf>
    <xf numFmtId="164" fontId="54" fillId="28" borderId="34" xfId="231" applyNumberFormat="1" applyFont="1" applyFill="1" applyBorder="1" applyAlignment="1" applyProtection="1">
      <alignment horizontal="right" wrapText="1"/>
    </xf>
    <xf numFmtId="0" fontId="3" fillId="0" borderId="24" xfId="0" applyFont="1" applyFill="1" applyBorder="1" applyAlignment="1">
      <alignment horizontal="center" vertical="center" wrapText="1"/>
    </xf>
    <xf numFmtId="3" fontId="0" fillId="0" borderId="24" xfId="0" applyNumberFormat="1" applyBorder="1"/>
    <xf numFmtId="164" fontId="0" fillId="0" borderId="24" xfId="1" applyNumberFormat="1" applyFont="1" applyBorder="1"/>
    <xf numFmtId="9" fontId="0" fillId="0" borderId="24" xfId="2" applyFont="1" applyBorder="1"/>
    <xf numFmtId="0" fontId="56" fillId="28" borderId="0" xfId="234" applyNumberFormat="1" applyFont="1" applyFill="1" applyBorder="1" applyAlignment="1" applyProtection="1">
      <alignment wrapText="1"/>
    </xf>
    <xf numFmtId="0" fontId="56" fillId="28" borderId="0" xfId="234" applyNumberFormat="1" applyFont="1" applyFill="1" applyBorder="1" applyAlignment="1" applyProtection="1">
      <alignment horizontal="right" wrapText="1"/>
    </xf>
    <xf numFmtId="0" fontId="57" fillId="0" borderId="0" xfId="234" applyNumberFormat="1" applyFont="1" applyFill="1" applyBorder="1" applyAlignment="1" applyProtection="1"/>
    <xf numFmtId="0" fontId="56" fillId="0" borderId="0" xfId="234" applyNumberFormat="1" applyFont="1" applyFill="1" applyBorder="1" applyAlignment="1" applyProtection="1">
      <alignment horizontal="left"/>
    </xf>
    <xf numFmtId="3" fontId="58" fillId="28" borderId="0" xfId="234" applyNumberFormat="1" applyFont="1" applyFill="1" applyBorder="1" applyAlignment="1" applyProtection="1">
      <alignment wrapText="1"/>
    </xf>
    <xf numFmtId="3" fontId="58" fillId="28" borderId="0" xfId="234" applyNumberFormat="1" applyFont="1" applyFill="1" applyBorder="1" applyAlignment="1" applyProtection="1">
      <alignment horizontal="right" wrapText="1"/>
    </xf>
    <xf numFmtId="0" fontId="58" fillId="28" borderId="0" xfId="234" applyNumberFormat="1" applyFont="1" applyFill="1" applyBorder="1" applyAlignment="1" applyProtection="1">
      <alignment wrapText="1"/>
    </xf>
    <xf numFmtId="0" fontId="58" fillId="28" borderId="0" xfId="234" applyNumberFormat="1" applyFont="1" applyFill="1" applyBorder="1" applyAlignment="1" applyProtection="1">
      <alignment horizontal="right" wrapText="1"/>
    </xf>
    <xf numFmtId="0" fontId="58" fillId="0" borderId="0" xfId="234" applyNumberFormat="1" applyFont="1" applyFill="1" applyBorder="1" applyAlignment="1" applyProtection="1">
      <alignment horizontal="left"/>
    </xf>
    <xf numFmtId="0" fontId="59" fillId="28" borderId="0" xfId="234" applyNumberFormat="1" applyFont="1" applyFill="1" applyBorder="1" applyAlignment="1" applyProtection="1">
      <alignment wrapText="1"/>
    </xf>
    <xf numFmtId="0" fontId="59" fillId="28" borderId="0" xfId="234" applyNumberFormat="1" applyFont="1" applyFill="1" applyBorder="1" applyAlignment="1" applyProtection="1">
      <alignment horizontal="right" wrapText="1"/>
    </xf>
    <xf numFmtId="3" fontId="57" fillId="28" borderId="0" xfId="234" applyNumberFormat="1" applyFont="1" applyFill="1" applyBorder="1" applyAlignment="1" applyProtection="1">
      <alignment horizontal="right" wrapText="1"/>
    </xf>
    <xf numFmtId="0" fontId="57" fillId="28" borderId="27" xfId="234" applyNumberFormat="1" applyFont="1" applyFill="1" applyBorder="1" applyAlignment="1" applyProtection="1">
      <alignment horizontal="right" wrapText="1"/>
    </xf>
    <xf numFmtId="3" fontId="53" fillId="28" borderId="27" xfId="234" applyNumberFormat="1" applyFont="1" applyFill="1" applyBorder="1" applyAlignment="1" applyProtection="1">
      <alignment horizontal="right" wrapText="1"/>
    </xf>
    <xf numFmtId="0" fontId="56" fillId="28" borderId="28" xfId="234" applyNumberFormat="1" applyFont="1" applyFill="1" applyBorder="1" applyAlignment="1" applyProtection="1">
      <alignment wrapText="1"/>
    </xf>
    <xf numFmtId="3" fontId="56" fillId="28" borderId="28" xfId="234" applyNumberFormat="1" applyFont="1" applyFill="1" applyBorder="1" applyAlignment="1" applyProtection="1">
      <alignment horizontal="right" wrapText="1"/>
    </xf>
    <xf numFmtId="0" fontId="58" fillId="28" borderId="29" xfId="234" applyNumberFormat="1" applyFont="1" applyFill="1" applyBorder="1" applyAlignment="1" applyProtection="1">
      <alignment wrapText="1"/>
    </xf>
    <xf numFmtId="3" fontId="58" fillId="28" borderId="29" xfId="234" applyNumberFormat="1" applyFont="1" applyFill="1" applyBorder="1" applyAlignment="1" applyProtection="1">
      <alignment horizontal="right" wrapText="1"/>
    </xf>
    <xf numFmtId="3" fontId="58" fillId="28" borderId="29" xfId="234" applyNumberFormat="1" applyFont="1" applyFill="1" applyBorder="1" applyAlignment="1" applyProtection="1">
      <alignment wrapText="1"/>
    </xf>
    <xf numFmtId="0" fontId="58" fillId="28" borderId="30" xfId="234" applyNumberFormat="1" applyFont="1" applyFill="1" applyBorder="1" applyAlignment="1" applyProtection="1">
      <alignment wrapText="1"/>
    </xf>
    <xf numFmtId="3" fontId="58" fillId="28" borderId="27" xfId="234" applyNumberFormat="1" applyFont="1" applyFill="1" applyBorder="1" applyAlignment="1" applyProtection="1">
      <alignment horizontal="right" wrapText="1"/>
    </xf>
    <xf numFmtId="3" fontId="58" fillId="28" borderId="30" xfId="234" applyNumberFormat="1" applyFont="1" applyFill="1" applyBorder="1" applyAlignment="1" applyProtection="1">
      <alignment wrapText="1"/>
    </xf>
    <xf numFmtId="3" fontId="58" fillId="28" borderId="30" xfId="234" applyNumberFormat="1" applyFont="1" applyFill="1" applyBorder="1" applyAlignment="1" applyProtection="1">
      <alignment horizontal="right" wrapText="1"/>
    </xf>
    <xf numFmtId="3" fontId="57" fillId="28" borderId="31" xfId="234" applyNumberFormat="1" applyFont="1" applyFill="1" applyBorder="1" applyAlignment="1" applyProtection="1">
      <alignment horizontal="right" wrapText="1"/>
    </xf>
    <xf numFmtId="0" fontId="61" fillId="28" borderId="0" xfId="234" applyFill="1" applyBorder="1"/>
    <xf numFmtId="3" fontId="57" fillId="28" borderId="27" xfId="234" applyNumberFormat="1" applyFont="1" applyFill="1" applyBorder="1" applyAlignment="1" applyProtection="1">
      <alignment horizontal="right" wrapText="1"/>
    </xf>
    <xf numFmtId="0" fontId="58" fillId="28" borderId="32" xfId="234" applyNumberFormat="1" applyFont="1" applyFill="1" applyBorder="1" applyAlignment="1" applyProtection="1">
      <alignment wrapText="1"/>
    </xf>
    <xf numFmtId="2" fontId="58" fillId="28" borderId="32" xfId="234" applyNumberFormat="1" applyFont="1" applyFill="1" applyBorder="1" applyAlignment="1" applyProtection="1">
      <alignment horizontal="right" wrapText="1"/>
    </xf>
    <xf numFmtId="0" fontId="58" fillId="28" borderId="32" xfId="234" applyNumberFormat="1" applyFont="1" applyFill="1" applyBorder="1" applyAlignment="1" applyProtection="1">
      <alignment horizontal="right" wrapText="1"/>
    </xf>
    <xf numFmtId="3" fontId="57" fillId="28" borderId="33" xfId="234" applyNumberFormat="1" applyFont="1" applyFill="1" applyBorder="1" applyAlignment="1" applyProtection="1">
      <alignment horizontal="right" wrapText="1"/>
    </xf>
    <xf numFmtId="0" fontId="58" fillId="28" borderId="0" xfId="234" applyNumberFormat="1" applyFont="1" applyFill="1" applyBorder="1" applyAlignment="1" applyProtection="1">
      <alignment horizontal="left" wrapText="1"/>
    </xf>
    <xf numFmtId="0" fontId="57" fillId="28" borderId="33" xfId="234" applyNumberFormat="1" applyFont="1" applyFill="1" applyBorder="1" applyAlignment="1" applyProtection="1">
      <alignment horizontal="right" wrapText="1"/>
    </xf>
    <xf numFmtId="4" fontId="58" fillId="28" borderId="32" xfId="234" applyNumberFormat="1" applyFont="1" applyFill="1" applyBorder="1" applyAlignment="1" applyProtection="1">
      <alignment wrapText="1"/>
    </xf>
    <xf numFmtId="4" fontId="58" fillId="28" borderId="32" xfId="234" applyNumberFormat="1" applyFont="1" applyFill="1" applyBorder="1" applyAlignment="1" applyProtection="1">
      <alignment horizontal="right" wrapText="1"/>
    </xf>
    <xf numFmtId="4" fontId="10" fillId="28" borderId="32" xfId="234" applyNumberFormat="1" applyFont="1" applyFill="1" applyBorder="1" applyAlignment="1">
      <alignment horizontal="right" vertical="top" wrapText="1"/>
    </xf>
    <xf numFmtId="4" fontId="57" fillId="0" borderId="0" xfId="234" applyNumberFormat="1" applyFont="1" applyFill="1" applyBorder="1" applyAlignment="1" applyProtection="1"/>
    <xf numFmtId="3" fontId="56" fillId="28" borderId="0" xfId="234" applyNumberFormat="1" applyFont="1" applyFill="1" applyBorder="1" applyAlignment="1" applyProtection="1">
      <alignment horizontal="right" wrapText="1"/>
    </xf>
    <xf numFmtId="3" fontId="53" fillId="28" borderId="0" xfId="234" applyNumberFormat="1" applyFont="1" applyFill="1" applyBorder="1" applyAlignment="1" applyProtection="1">
      <alignment horizontal="right" wrapText="1"/>
    </xf>
    <xf numFmtId="3" fontId="54" fillId="28" borderId="0" xfId="234" applyNumberFormat="1" applyFont="1" applyFill="1" applyBorder="1" applyAlignment="1">
      <alignment horizontal="right" vertical="top" wrapText="1"/>
    </xf>
    <xf numFmtId="3" fontId="10" fillId="28" borderId="0" xfId="234" applyNumberFormat="1" applyFont="1" applyFill="1" applyBorder="1" applyAlignment="1">
      <alignment horizontal="right" vertical="top" wrapText="1"/>
    </xf>
    <xf numFmtId="0" fontId="54" fillId="28" borderId="0" xfId="234" applyFont="1" applyFill="1" applyBorder="1" applyAlignment="1">
      <alignment horizontal="right" vertical="top" wrapText="1"/>
    </xf>
    <xf numFmtId="0" fontId="10" fillId="28" borderId="0" xfId="234" applyFont="1" applyFill="1" applyBorder="1" applyAlignment="1">
      <alignment horizontal="right" vertical="top" wrapText="1"/>
    </xf>
    <xf numFmtId="0" fontId="10" fillId="28" borderId="32" xfId="234" applyFont="1" applyFill="1" applyBorder="1" applyAlignment="1">
      <alignment horizontal="right" vertical="top" wrapText="1"/>
    </xf>
    <xf numFmtId="0" fontId="57" fillId="28" borderId="0" xfId="234" applyNumberFormat="1" applyFont="1" applyFill="1" applyBorder="1" applyAlignment="1" applyProtection="1">
      <alignment horizontal="right" wrapText="1"/>
    </xf>
    <xf numFmtId="3" fontId="54" fillId="28" borderId="0" xfId="234" applyNumberFormat="1" applyFont="1" applyFill="1" applyBorder="1" applyAlignment="1">
      <alignment horizontal="right" wrapText="1"/>
    </xf>
    <xf numFmtId="3" fontId="10" fillId="28" borderId="0" xfId="234" applyNumberFormat="1" applyFont="1" applyFill="1" applyBorder="1" applyAlignment="1">
      <alignment horizontal="right" wrapText="1"/>
    </xf>
    <xf numFmtId="3" fontId="54" fillId="28" borderId="29" xfId="234" applyNumberFormat="1" applyFont="1" applyFill="1" applyBorder="1" applyAlignment="1">
      <alignment horizontal="right" vertical="top" wrapText="1"/>
    </xf>
    <xf numFmtId="3" fontId="10" fillId="28" borderId="29" xfId="234" applyNumberFormat="1" applyFont="1" applyFill="1" applyBorder="1" applyAlignment="1">
      <alignment horizontal="right" vertical="top" wrapText="1"/>
    </xf>
    <xf numFmtId="3" fontId="54" fillId="28" borderId="0" xfId="234" applyNumberFormat="1" applyFont="1" applyFill="1" applyBorder="1" applyAlignment="1">
      <alignment horizontal="right" vertical="top"/>
    </xf>
    <xf numFmtId="3" fontId="10" fillId="28" borderId="0" xfId="234" applyNumberFormat="1" applyFont="1" applyFill="1" applyBorder="1" applyAlignment="1">
      <alignment horizontal="right" vertical="top"/>
    </xf>
    <xf numFmtId="3" fontId="54" fillId="28" borderId="30" xfId="234" applyNumberFormat="1" applyFont="1" applyFill="1" applyBorder="1" applyAlignment="1">
      <alignment horizontal="right" vertical="top" wrapText="1"/>
    </xf>
    <xf numFmtId="3" fontId="10" fillId="28" borderId="30" xfId="234" applyNumberFormat="1" applyFont="1" applyFill="1" applyBorder="1" applyAlignment="1">
      <alignment horizontal="right" vertical="top" wrapText="1"/>
    </xf>
    <xf numFmtId="0" fontId="10" fillId="28" borderId="0" xfId="234" applyFont="1" applyFill="1" applyBorder="1" applyAlignment="1">
      <alignment horizontal="right" wrapText="1"/>
    </xf>
    <xf numFmtId="0" fontId="54" fillId="28" borderId="0" xfId="234" applyFont="1" applyFill="1" applyBorder="1" applyAlignment="1">
      <alignment horizontal="right" wrapText="1"/>
    </xf>
    <xf numFmtId="2" fontId="58" fillId="28" borderId="0" xfId="234" applyNumberFormat="1" applyFont="1" applyFill="1" applyBorder="1" applyAlignment="1" applyProtection="1">
      <alignment horizontal="right" wrapText="1"/>
    </xf>
    <xf numFmtId="0" fontId="56" fillId="28" borderId="0" xfId="234" applyNumberFormat="1" applyFont="1" applyFill="1" applyBorder="1" applyAlignment="1" applyProtection="1">
      <alignment horizontal="left" wrapText="1"/>
    </xf>
    <xf numFmtId="2" fontId="58" fillId="28" borderId="33" xfId="234" applyNumberFormat="1" applyFont="1" applyFill="1" applyBorder="1" applyAlignment="1" applyProtection="1">
      <alignment horizontal="right" wrapText="1"/>
    </xf>
    <xf numFmtId="0" fontId="58" fillId="28" borderId="27" xfId="234" applyNumberFormat="1" applyFont="1" applyFill="1" applyBorder="1" applyAlignment="1" applyProtection="1">
      <alignment horizontal="left" wrapText="1"/>
    </xf>
    <xf numFmtId="3" fontId="58" fillId="28" borderId="26" xfId="234" applyNumberFormat="1" applyFont="1" applyFill="1" applyBorder="1" applyAlignment="1" applyProtection="1">
      <alignment horizontal="right" wrapText="1"/>
    </xf>
    <xf numFmtId="3" fontId="56" fillId="28" borderId="27" xfId="234" applyNumberFormat="1" applyFont="1" applyFill="1" applyBorder="1" applyAlignment="1" applyProtection="1">
      <alignment horizontal="right" wrapText="1"/>
    </xf>
    <xf numFmtId="0" fontId="61" fillId="28" borderId="31" xfId="234" applyFill="1" applyBorder="1"/>
    <xf numFmtId="0" fontId="58" fillId="28" borderId="27" xfId="234" applyNumberFormat="1" applyFont="1" applyFill="1" applyBorder="1" applyAlignment="1" applyProtection="1">
      <alignment horizontal="left"/>
    </xf>
    <xf numFmtId="0" fontId="62" fillId="28" borderId="27" xfId="232" applyFont="1" applyFill="1" applyBorder="1" applyAlignment="1">
      <alignment horizontal="left" vertical="top" wrapText="1"/>
    </xf>
    <xf numFmtId="0" fontId="58" fillId="28" borderId="0" xfId="234" applyNumberFormat="1" applyFont="1" applyFill="1" applyBorder="1" applyAlignment="1" applyProtection="1">
      <alignment horizontal="left"/>
    </xf>
    <xf numFmtId="2" fontId="58" fillId="28" borderId="32" xfId="234" applyNumberFormat="1" applyFont="1" applyFill="1" applyBorder="1" applyAlignment="1" applyProtection="1">
      <alignment wrapText="1"/>
    </xf>
    <xf numFmtId="0" fontId="62" fillId="28" borderId="0" xfId="232" applyFont="1" applyFill="1" applyBorder="1" applyAlignment="1">
      <alignment horizontal="left" vertical="top" wrapText="1"/>
    </xf>
    <xf numFmtId="0" fontId="58" fillId="28" borderId="29" xfId="234" applyNumberFormat="1" applyFont="1" applyFill="1" applyBorder="1" applyAlignment="1" applyProtection="1">
      <alignment horizontal="right" wrapText="1"/>
    </xf>
    <xf numFmtId="3" fontId="58" fillId="28" borderId="33" xfId="234" applyNumberFormat="1" applyFont="1" applyFill="1" applyBorder="1" applyAlignment="1" applyProtection="1">
      <alignment horizontal="right" wrapText="1"/>
    </xf>
    <xf numFmtId="0" fontId="62" fillId="28" borderId="0" xfId="235" applyFont="1" applyFill="1" applyBorder="1" applyAlignment="1">
      <alignment horizontal="left" vertical="top" wrapText="1"/>
    </xf>
    <xf numFmtId="0" fontId="58" fillId="28" borderId="30" xfId="234" applyNumberFormat="1" applyFont="1" applyFill="1" applyBorder="1" applyAlignment="1" applyProtection="1">
      <alignment horizontal="right" wrapText="1"/>
    </xf>
    <xf numFmtId="0" fontId="54" fillId="28" borderId="0" xfId="234" applyNumberFormat="1" applyFont="1" applyFill="1" applyBorder="1" applyAlignment="1" applyProtection="1">
      <alignment horizontal="right" wrapText="1"/>
    </xf>
    <xf numFmtId="0" fontId="58" fillId="28" borderId="34" xfId="234" applyNumberFormat="1" applyFont="1" applyFill="1" applyBorder="1" applyAlignment="1" applyProtection="1">
      <alignment horizontal="right" wrapText="1"/>
    </xf>
    <xf numFmtId="0" fontId="57" fillId="28" borderId="0" xfId="234" applyNumberFormat="1" applyFont="1" applyFill="1" applyBorder="1" applyAlignment="1" applyProtection="1">
      <alignment wrapText="1"/>
    </xf>
    <xf numFmtId="3" fontId="13" fillId="28" borderId="0" xfId="3" applyNumberFormat="1" applyFont="1" applyFill="1" applyBorder="1" applyAlignment="1">
      <alignment horizontal="left"/>
    </xf>
    <xf numFmtId="164" fontId="58" fillId="28" borderId="0" xfId="231" applyNumberFormat="1" applyFont="1" applyFill="1" applyAlignment="1">
      <alignment horizontal="right"/>
    </xf>
    <xf numFmtId="0" fontId="57" fillId="0" borderId="0" xfId="234" applyNumberFormat="1" applyFont="1" applyFill="1" applyBorder="1" applyAlignment="1" applyProtection="1">
      <alignment wrapText="1"/>
    </xf>
    <xf numFmtId="0" fontId="57" fillId="0" borderId="0" xfId="234" applyNumberFormat="1" applyFont="1" applyFill="1" applyBorder="1" applyAlignment="1" applyProtection="1">
      <alignment horizontal="right" wrapText="1"/>
    </xf>
    <xf numFmtId="3" fontId="57" fillId="0" borderId="0" xfId="234" applyNumberFormat="1" applyFont="1" applyFill="1" applyBorder="1" applyAlignment="1" applyProtection="1">
      <alignment horizontal="right" wrapText="1"/>
    </xf>
    <xf numFmtId="0" fontId="0" fillId="0" borderId="0" xfId="0" applyAlignment="1">
      <alignment wrapText="1"/>
    </xf>
    <xf numFmtId="2" fontId="0" fillId="0" borderId="0" xfId="0" applyNumberFormat="1"/>
    <xf numFmtId="164" fontId="3" fillId="0" borderId="0" xfId="0" applyNumberFormat="1" applyFont="1"/>
    <xf numFmtId="174" fontId="0" fillId="0" borderId="0" xfId="2" applyNumberFormat="1" applyFont="1"/>
    <xf numFmtId="0" fontId="3" fillId="0" borderId="0" xfId="0" applyFont="1" applyAlignment="1">
      <alignment horizontal="center" vertical="center"/>
    </xf>
    <xf numFmtId="0" fontId="3" fillId="0" borderId="0" xfId="0" applyFont="1" applyAlignment="1">
      <alignment vertical="center"/>
    </xf>
    <xf numFmtId="0" fontId="3" fillId="0" borderId="0" xfId="0" applyFont="1" applyAlignment="1">
      <alignment vertical="center" wrapText="1"/>
    </xf>
    <xf numFmtId="0" fontId="3" fillId="0" borderId="0" xfId="0" applyFont="1" applyAlignment="1">
      <alignment horizontal="center" vertical="center" wrapText="1"/>
    </xf>
    <xf numFmtId="0" fontId="63" fillId="0" borderId="0" xfId="0" applyFont="1"/>
    <xf numFmtId="175" fontId="0" fillId="0" borderId="0" xfId="0" applyNumberFormat="1"/>
    <xf numFmtId="164" fontId="0" fillId="0" borderId="24" xfId="0" applyNumberFormat="1" applyBorder="1"/>
    <xf numFmtId="164" fontId="0" fillId="0" borderId="24" xfId="2" applyNumberFormat="1" applyFont="1" applyBorder="1"/>
    <xf numFmtId="174" fontId="0" fillId="0" borderId="24" xfId="2" applyNumberFormat="1" applyFont="1" applyBorder="1"/>
    <xf numFmtId="3" fontId="0" fillId="0" borderId="24" xfId="0" applyNumberFormat="1" applyBorder="1" applyAlignment="1">
      <alignment horizontal="center"/>
    </xf>
    <xf numFmtId="0" fontId="58" fillId="28" borderId="0" xfId="234" applyNumberFormat="1" applyFont="1" applyFill="1" applyBorder="1" applyAlignment="1" applyProtection="1">
      <alignment horizontal="left" wrapText="1"/>
    </xf>
    <xf numFmtId="0" fontId="56" fillId="28" borderId="0" xfId="234" applyNumberFormat="1" applyFont="1" applyFill="1" applyBorder="1" applyAlignment="1" applyProtection="1">
      <alignment horizontal="left" wrapText="1"/>
    </xf>
    <xf numFmtId="0" fontId="64" fillId="0" borderId="0" xfId="0" applyFont="1" applyAlignment="1">
      <alignment horizontal="left"/>
    </xf>
    <xf numFmtId="0" fontId="64" fillId="0" borderId="0" xfId="0" applyFont="1" applyAlignment="1">
      <alignment horizontal="left" indent="2"/>
    </xf>
    <xf numFmtId="0" fontId="0" fillId="0" borderId="0" xfId="0" applyAlignment="1">
      <alignment horizontal="left" indent="3"/>
    </xf>
    <xf numFmtId="0" fontId="0" fillId="0" borderId="0" xfId="0" applyAlignment="1">
      <alignment horizontal="left" wrapText="1" indent="3"/>
    </xf>
    <xf numFmtId="43" fontId="0" fillId="0" borderId="0" xfId="1" applyFont="1"/>
    <xf numFmtId="164" fontId="0" fillId="0" borderId="0" xfId="1" applyNumberFormat="1" applyFont="1" applyAlignment="1">
      <alignment horizontal="left" indent="3"/>
    </xf>
    <xf numFmtId="9" fontId="0" fillId="0" borderId="0" xfId="2" applyFont="1" applyAlignment="1">
      <alignment horizontal="left" indent="3"/>
    </xf>
    <xf numFmtId="0" fontId="3" fillId="0" borderId="0" xfId="0" applyFont="1" applyAlignment="1">
      <alignment wrapText="1"/>
    </xf>
    <xf numFmtId="0" fontId="0" fillId="0" borderId="0" xfId="0" applyAlignment="1">
      <alignment horizontal="left" wrapText="1"/>
    </xf>
    <xf numFmtId="164" fontId="0" fillId="0" borderId="0" xfId="1" applyNumberFormat="1" applyFont="1" applyAlignment="1">
      <alignment horizontal="left" vertical="center" wrapText="1"/>
    </xf>
    <xf numFmtId="164" fontId="0" fillId="0" borderId="0" xfId="1" applyNumberFormat="1" applyFont="1" applyAlignment="1">
      <alignment horizontal="left" vertical="center"/>
    </xf>
    <xf numFmtId="0" fontId="0" fillId="0" borderId="0" xfId="0" applyAlignment="1">
      <alignment vertical="center"/>
    </xf>
    <xf numFmtId="9" fontId="0" fillId="0" borderId="0" xfId="2" applyFont="1" applyAlignment="1">
      <alignment horizontal="left" vertical="center" indent="3"/>
    </xf>
    <xf numFmtId="10" fontId="0" fillId="0" borderId="0" xfId="2" applyNumberFormat="1" applyFont="1" applyAlignment="1">
      <alignment horizontal="left" indent="3"/>
    </xf>
    <xf numFmtId="164" fontId="3" fillId="0" borderId="0" xfId="1" applyNumberFormat="1" applyFont="1" applyAlignment="1">
      <alignment horizontal="left" wrapText="1" indent="3"/>
    </xf>
    <xf numFmtId="0" fontId="3" fillId="0" borderId="0" xfId="0" applyFont="1" applyAlignment="1">
      <alignment horizontal="left" wrapText="1" indent="3"/>
    </xf>
    <xf numFmtId="176" fontId="0" fillId="0" borderId="0" xfId="2" applyNumberFormat="1" applyFont="1"/>
    <xf numFmtId="0" fontId="67" fillId="0" borderId="0" xfId="0" applyFont="1" applyAlignment="1">
      <alignment horizontal="left" indent="2"/>
    </xf>
    <xf numFmtId="0" fontId="65" fillId="0" borderId="0" xfId="0" applyFont="1" applyAlignment="1">
      <alignment horizontal="left" indent="2"/>
    </xf>
    <xf numFmtId="0" fontId="64" fillId="0" borderId="0" xfId="0" applyFont="1" applyAlignment="1">
      <alignment horizontal="left" wrapText="1" indent="2"/>
    </xf>
    <xf numFmtId="0" fontId="65" fillId="0" borderId="0" xfId="0" applyFont="1" applyAlignment="1">
      <alignment horizontal="left" wrapText="1" indent="2"/>
    </xf>
    <xf numFmtId="0" fontId="66" fillId="0" borderId="0" xfId="0" applyFont="1" applyAlignment="1">
      <alignment horizontal="left" wrapText="1" indent="2"/>
    </xf>
    <xf numFmtId="164" fontId="3" fillId="0" borderId="0" xfId="1" applyNumberFormat="1" applyFont="1"/>
    <xf numFmtId="10" fontId="3" fillId="0" borderId="0" xfId="2" applyNumberFormat="1" applyFont="1"/>
    <xf numFmtId="164" fontId="0" fillId="0" borderId="0" xfId="1" applyNumberFormat="1" applyFont="1" applyAlignment="1">
      <alignment vertical="center"/>
    </xf>
    <xf numFmtId="0" fontId="64" fillId="0" borderId="0" xfId="0" applyFont="1" applyAlignment="1">
      <alignment horizontal="left" vertical="center" wrapText="1" indent="2"/>
    </xf>
    <xf numFmtId="43" fontId="0" fillId="0" borderId="0" xfId="1" applyNumberFormat="1" applyFont="1"/>
    <xf numFmtId="0" fontId="0" fillId="0" borderId="0" xfId="0" applyAlignment="1"/>
    <xf numFmtId="2" fontId="0" fillId="0" borderId="0" xfId="0" applyNumberFormat="1" applyAlignment="1">
      <alignment horizontal="right" wrapText="1"/>
    </xf>
    <xf numFmtId="164" fontId="2" fillId="0" borderId="0" xfId="1" applyNumberFormat="1" applyFont="1"/>
    <xf numFmtId="0" fontId="0" fillId="0" borderId="0" xfId="0" applyFont="1"/>
    <xf numFmtId="164" fontId="2" fillId="0" borderId="0" xfId="1" applyNumberFormat="1" applyFont="1" applyAlignment="1">
      <alignment vertical="center"/>
    </xf>
    <xf numFmtId="0" fontId="68" fillId="0" borderId="0" xfId="0" applyFont="1" applyAlignment="1">
      <alignment horizontal="left" wrapText="1" indent="2"/>
    </xf>
    <xf numFmtId="0" fontId="68" fillId="0" borderId="0" xfId="0" applyFont="1" applyAlignment="1">
      <alignment horizontal="left" vertical="center" wrapText="1" indent="2"/>
    </xf>
    <xf numFmtId="174" fontId="0" fillId="0" borderId="0" xfId="2" applyNumberFormat="1" applyFont="1" applyAlignment="1">
      <alignment vertical="center"/>
    </xf>
    <xf numFmtId="164" fontId="0" fillId="0" borderId="0" xfId="0" applyNumberFormat="1" applyAlignment="1">
      <alignment vertical="center"/>
    </xf>
    <xf numFmtId="0" fontId="0" fillId="0" borderId="0" xfId="0" applyFont="1" applyAlignment="1">
      <alignment wrapText="1"/>
    </xf>
    <xf numFmtId="0" fontId="65" fillId="0" borderId="0" xfId="0" applyFont="1" applyAlignment="1">
      <alignment horizontal="left" vertical="center" wrapText="1" indent="2"/>
    </xf>
    <xf numFmtId="0" fontId="66" fillId="0" borderId="0" xfId="0" applyFont="1" applyAlignment="1">
      <alignment horizontal="left" vertical="center" wrapText="1" indent="2"/>
    </xf>
    <xf numFmtId="0" fontId="68" fillId="0" borderId="0" xfId="0" applyFont="1" applyAlignment="1">
      <alignment horizontal="left" indent="2"/>
    </xf>
    <xf numFmtId="167" fontId="0" fillId="0" borderId="0" xfId="0" applyNumberFormat="1"/>
    <xf numFmtId="43" fontId="3" fillId="0" borderId="0" xfId="0" applyNumberFormat="1" applyFont="1"/>
    <xf numFmtId="3" fontId="58" fillId="28" borderId="0" xfId="234" applyNumberFormat="1" applyFont="1" applyFill="1" applyBorder="1" applyAlignment="1" applyProtection="1">
      <alignment horizontal="center" wrapText="1"/>
    </xf>
    <xf numFmtId="3" fontId="58" fillId="28" borderId="0" xfId="234" applyNumberFormat="1" applyFont="1" applyFill="1" applyBorder="1" applyAlignment="1" applyProtection="1">
      <alignment horizontal="left" wrapText="1"/>
    </xf>
    <xf numFmtId="3" fontId="57" fillId="28" borderId="0" xfId="234" applyNumberFormat="1" applyFont="1" applyFill="1" applyBorder="1" applyAlignment="1" applyProtection="1">
      <alignment wrapText="1"/>
    </xf>
    <xf numFmtId="164" fontId="54" fillId="28" borderId="0" xfId="231" applyNumberFormat="1" applyFont="1" applyFill="1" applyBorder="1" applyAlignment="1">
      <alignment horizontal="right" vertical="top" wrapText="1"/>
    </xf>
    <xf numFmtId="164" fontId="10" fillId="28" borderId="0" xfId="231" applyNumberFormat="1" applyFont="1" applyFill="1" applyBorder="1" applyAlignment="1">
      <alignment horizontal="right" vertical="top" wrapText="1"/>
    </xf>
    <xf numFmtId="3" fontId="56" fillId="28" borderId="0" xfId="234" applyNumberFormat="1" applyFont="1" applyFill="1" applyBorder="1" applyAlignment="1" applyProtection="1">
      <alignment horizontal="left" wrapText="1"/>
    </xf>
    <xf numFmtId="0" fontId="58" fillId="28" borderId="0" xfId="234" applyFont="1" applyFill="1" applyBorder="1" applyAlignment="1" applyProtection="1">
      <alignment horizontal="right" wrapText="1"/>
    </xf>
    <xf numFmtId="0" fontId="56" fillId="28" borderId="0" xfId="234" applyNumberFormat="1" applyFont="1" applyFill="1" applyBorder="1" applyAlignment="1" applyProtection="1">
      <alignment horizontal="left"/>
    </xf>
    <xf numFmtId="0" fontId="58" fillId="28" borderId="32" xfId="234" applyFont="1" applyFill="1" applyBorder="1" applyAlignment="1" applyProtection="1">
      <alignment wrapText="1"/>
    </xf>
    <xf numFmtId="3" fontId="57" fillId="0" borderId="0" xfId="234" applyNumberFormat="1" applyFont="1" applyFill="1" applyBorder="1" applyAlignment="1" applyProtection="1">
      <alignment wrapText="1"/>
    </xf>
    <xf numFmtId="0" fontId="71" fillId="0" borderId="0" xfId="0" applyFont="1" applyAlignment="1">
      <alignment horizontal="left" indent="2"/>
    </xf>
    <xf numFmtId="0" fontId="66" fillId="0" borderId="0" xfId="0" applyFont="1" applyAlignment="1">
      <alignment horizontal="left" indent="2"/>
    </xf>
    <xf numFmtId="3" fontId="3" fillId="0" borderId="0" xfId="0" applyNumberFormat="1" applyFont="1"/>
    <xf numFmtId="3" fontId="63" fillId="0" borderId="0" xfId="0" applyNumberFormat="1" applyFont="1"/>
    <xf numFmtId="177" fontId="0" fillId="0" borderId="0" xfId="0" applyNumberFormat="1"/>
    <xf numFmtId="4" fontId="0" fillId="0" borderId="0" xfId="0" applyNumberFormat="1"/>
    <xf numFmtId="174" fontId="3" fillId="0" borderId="0" xfId="2" applyNumberFormat="1" applyFont="1"/>
    <xf numFmtId="164" fontId="3" fillId="0" borderId="0" xfId="1" applyNumberFormat="1" applyFont="1" applyAlignment="1">
      <alignment horizontal="left" vertical="center"/>
    </xf>
    <xf numFmtId="177" fontId="3" fillId="0" borderId="0" xfId="0" applyNumberFormat="1" applyFont="1"/>
    <xf numFmtId="0" fontId="0" fillId="0" borderId="0" xfId="0" quotePrefix="1" applyAlignment="1">
      <alignment horizontal="right"/>
    </xf>
    <xf numFmtId="0" fontId="72" fillId="0" borderId="0" xfId="0" applyFont="1" applyAlignment="1">
      <alignment horizontal="left" vertical="center"/>
    </xf>
    <xf numFmtId="174" fontId="3" fillId="0" borderId="0" xfId="2" applyNumberFormat="1" applyFont="1" applyAlignment="1">
      <alignment horizontal="left" wrapText="1" indent="3"/>
    </xf>
    <xf numFmtId="0" fontId="73" fillId="0" borderId="0" xfId="0" applyFont="1" applyAlignment="1">
      <alignment horizontal="justify" vertical="center"/>
    </xf>
    <xf numFmtId="0" fontId="3" fillId="0" borderId="0" xfId="0" applyFont="1" applyAlignment="1">
      <alignment horizontal="left"/>
    </xf>
    <xf numFmtId="0" fontId="73" fillId="0" borderId="0" xfId="0" applyFont="1"/>
    <xf numFmtId="0" fontId="64" fillId="0" borderId="0" xfId="0" applyFont="1" applyAlignment="1">
      <alignment horizontal="justify" vertical="center"/>
    </xf>
    <xf numFmtId="0" fontId="64" fillId="0" borderId="0" xfId="0" applyFont="1"/>
    <xf numFmtId="0" fontId="65" fillId="0" borderId="0" xfId="0" applyFont="1" applyAlignment="1">
      <alignment horizontal="left"/>
    </xf>
    <xf numFmtId="0" fontId="64" fillId="0" borderId="0" xfId="0" applyFont="1" applyAlignment="1">
      <alignment vertical="center"/>
    </xf>
    <xf numFmtId="0" fontId="65" fillId="0" borderId="0" xfId="0" applyFont="1" applyAlignment="1">
      <alignment vertical="center"/>
    </xf>
    <xf numFmtId="0" fontId="64" fillId="0" borderId="0" xfId="0" applyFont="1" applyAlignment="1">
      <alignment vertical="center" wrapText="1"/>
    </xf>
    <xf numFmtId="0" fontId="73" fillId="0" borderId="0" xfId="0" applyFont="1" applyAlignment="1">
      <alignment wrapText="1"/>
    </xf>
    <xf numFmtId="0" fontId="74" fillId="0" borderId="0" xfId="0" applyFont="1"/>
    <xf numFmtId="0" fontId="73" fillId="0" borderId="0" xfId="0" applyFont="1" applyAlignment="1">
      <alignment vertical="center" wrapText="1"/>
    </xf>
    <xf numFmtId="0" fontId="65" fillId="0" borderId="0" xfId="0" applyFont="1" applyAlignment="1">
      <alignment vertical="center" wrapText="1"/>
    </xf>
    <xf numFmtId="178" fontId="0" fillId="0" borderId="0" xfId="0" applyNumberFormat="1" applyFont="1" applyAlignment="1">
      <alignment horizontal="left" indent="1"/>
    </xf>
    <xf numFmtId="0" fontId="50" fillId="0" borderId="0" xfId="0" applyFont="1" applyAlignment="1">
      <alignment vertical="center"/>
    </xf>
    <xf numFmtId="0" fontId="0" fillId="0" borderId="0" xfId="0" applyFont="1" applyAlignment="1">
      <alignment vertical="center"/>
    </xf>
    <xf numFmtId="178" fontId="0" fillId="0" borderId="0" xfId="0" applyNumberFormat="1" applyFont="1" applyAlignment="1">
      <alignment horizontal="left" vertical="center"/>
    </xf>
    <xf numFmtId="0" fontId="0" fillId="0" borderId="24" xfId="0" applyBorder="1" applyAlignment="1">
      <alignment horizontal="left"/>
    </xf>
    <xf numFmtId="0" fontId="0" fillId="0" borderId="24" xfId="0" applyBorder="1" applyAlignment="1">
      <alignment horizontal="left" indent="2"/>
    </xf>
    <xf numFmtId="0" fontId="0" fillId="29" borderId="24" xfId="0" applyFill="1" applyBorder="1" applyAlignment="1">
      <alignment horizontal="left" indent="2"/>
    </xf>
    <xf numFmtId="0" fontId="64" fillId="0" borderId="0" xfId="0" applyFont="1" applyAlignment="1">
      <alignment horizontal="right" indent="2"/>
    </xf>
    <xf numFmtId="179" fontId="0" fillId="0" borderId="0" xfId="0" applyNumberFormat="1"/>
    <xf numFmtId="176" fontId="3" fillId="0" borderId="0" xfId="2" applyNumberFormat="1" applyFont="1"/>
    <xf numFmtId="180" fontId="0" fillId="0" borderId="0" xfId="1" applyNumberFormat="1" applyFont="1"/>
    <xf numFmtId="0" fontId="50" fillId="0" borderId="0" xfId="0" applyFont="1"/>
    <xf numFmtId="43" fontId="0" fillId="0" borderId="0" xfId="1" applyFont="1" applyAlignment="1">
      <alignment vertical="center"/>
    </xf>
    <xf numFmtId="43" fontId="0" fillId="0" borderId="0" xfId="0" applyNumberFormat="1" applyAlignment="1">
      <alignment vertical="center"/>
    </xf>
    <xf numFmtId="0" fontId="0" fillId="0" borderId="0" xfId="0" applyAlignment="1">
      <alignment vertical="center" wrapText="1"/>
    </xf>
    <xf numFmtId="0" fontId="58" fillId="0" borderId="0" xfId="0" applyFont="1" applyAlignment="1">
      <alignment vertical="center"/>
    </xf>
    <xf numFmtId="9" fontId="0" fillId="0" borderId="0" xfId="2" applyFont="1" applyAlignment="1">
      <alignment horizontal="left" vertical="center"/>
    </xf>
    <xf numFmtId="0" fontId="0" fillId="0" borderId="0" xfId="0" applyAlignment="1">
      <alignment horizontal="left" vertical="center"/>
    </xf>
    <xf numFmtId="0" fontId="0" fillId="0" borderId="0" xfId="0" applyAlignment="1">
      <alignment horizontal="right" vertical="center" wrapText="1"/>
    </xf>
    <xf numFmtId="0" fontId="0" fillId="0" borderId="0" xfId="0" applyAlignment="1">
      <alignment horizontal="left" vertical="center" wrapText="1" indent="3"/>
    </xf>
    <xf numFmtId="9" fontId="0" fillId="0" borderId="0" xfId="2" applyFont="1" applyAlignment="1">
      <alignment vertical="center"/>
    </xf>
    <xf numFmtId="0" fontId="64" fillId="0" borderId="0" xfId="0" applyFont="1" applyAlignment="1">
      <alignment horizontal="left" indent="4"/>
    </xf>
    <xf numFmtId="3" fontId="0" fillId="0" borderId="0" xfId="0" applyNumberFormat="1" applyAlignment="1">
      <alignment vertical="center"/>
    </xf>
    <xf numFmtId="176" fontId="0" fillId="0" borderId="0" xfId="2" applyNumberFormat="1" applyFont="1" applyAlignment="1">
      <alignment vertical="center"/>
    </xf>
    <xf numFmtId="164" fontId="3" fillId="0" borderId="0" xfId="0" applyNumberFormat="1" applyFont="1" applyAlignment="1">
      <alignment vertical="center"/>
    </xf>
    <xf numFmtId="0" fontId="58" fillId="0" borderId="0" xfId="0" applyFont="1"/>
    <xf numFmtId="0" fontId="64" fillId="0" borderId="0" xfId="0" applyFont="1" applyFill="1" applyAlignment="1">
      <alignment horizontal="left" vertical="center" wrapText="1" indent="2"/>
    </xf>
    <xf numFmtId="164" fontId="0" fillId="0" borderId="0" xfId="1" applyNumberFormat="1" applyFont="1" applyFill="1"/>
    <xf numFmtId="174" fontId="0" fillId="0" borderId="0" xfId="2" applyNumberFormat="1" applyFont="1" applyFill="1"/>
    <xf numFmtId="43" fontId="0" fillId="0" borderId="0" xfId="1" applyFont="1" applyFill="1"/>
    <xf numFmtId="0" fontId="0" fillId="0" borderId="0" xfId="0" applyFill="1"/>
    <xf numFmtId="0" fontId="0" fillId="0" borderId="0" xfId="0" applyFill="1" applyAlignment="1">
      <alignment wrapText="1"/>
    </xf>
    <xf numFmtId="43" fontId="0" fillId="0" borderId="0" xfId="0" applyNumberFormat="1" applyFill="1"/>
    <xf numFmtId="9" fontId="3" fillId="0" borderId="0" xfId="2" applyFont="1"/>
    <xf numFmtId="0" fontId="75" fillId="0" borderId="0" xfId="0" applyFont="1"/>
    <xf numFmtId="0" fontId="65" fillId="0" borderId="0" xfId="0" applyFont="1" applyAlignment="1">
      <alignment horizontal="left" indent="1"/>
    </xf>
    <xf numFmtId="0" fontId="64" fillId="0" borderId="0" xfId="0" applyFont="1" applyAlignment="1">
      <alignment horizontal="left" wrapText="1" indent="1"/>
    </xf>
    <xf numFmtId="0" fontId="65" fillId="0" borderId="0" xfId="0" applyFont="1" applyAlignment="1">
      <alignment horizontal="left" wrapText="1" indent="1"/>
    </xf>
    <xf numFmtId="0" fontId="64" fillId="0" borderId="0" xfId="0" applyFont="1" applyAlignment="1">
      <alignment horizontal="left" vertical="center" wrapText="1" indent="1"/>
    </xf>
    <xf numFmtId="0" fontId="66" fillId="0" borderId="0" xfId="0" applyFont="1" applyAlignment="1">
      <alignment horizontal="left" wrapText="1" indent="1"/>
    </xf>
    <xf numFmtId="0" fontId="64" fillId="0" borderId="0" xfId="0" applyFont="1" applyAlignment="1">
      <alignment horizontal="left" indent="1"/>
    </xf>
    <xf numFmtId="0" fontId="67" fillId="0" borderId="0" xfId="0" applyFont="1" applyAlignment="1">
      <alignment horizontal="left" indent="1"/>
    </xf>
    <xf numFmtId="0" fontId="0" fillId="29" borderId="24" xfId="0" applyFill="1" applyBorder="1"/>
    <xf numFmtId="0" fontId="64" fillId="0" borderId="0" xfId="0" applyFont="1" applyAlignment="1">
      <alignment wrapText="1"/>
    </xf>
    <xf numFmtId="0" fontId="65" fillId="0" borderId="0" xfId="0" applyFont="1" applyAlignment="1">
      <alignment horizontal="center" vertical="center"/>
    </xf>
    <xf numFmtId="0" fontId="64" fillId="0" borderId="0" xfId="0" applyFont="1" applyAlignment="1">
      <alignment horizontal="center" vertical="center"/>
    </xf>
    <xf numFmtId="0" fontId="64" fillId="0" borderId="0" xfId="0" applyFont="1" applyAlignment="1">
      <alignment horizontal="center" vertical="center" wrapText="1"/>
    </xf>
    <xf numFmtId="9" fontId="3" fillId="0" borderId="0" xfId="2" applyFont="1" applyAlignment="1">
      <alignment horizontal="center"/>
    </xf>
    <xf numFmtId="0" fontId="64" fillId="30" borderId="0" xfId="0" applyFont="1" applyFill="1" applyAlignment="1">
      <alignment vertical="center"/>
    </xf>
    <xf numFmtId="0" fontId="64" fillId="30" borderId="0" xfId="0" applyFont="1" applyFill="1" applyAlignment="1">
      <alignment horizontal="center" vertical="center"/>
    </xf>
    <xf numFmtId="0" fontId="0" fillId="30" borderId="0" xfId="0" applyFill="1" applyAlignment="1">
      <alignment horizontal="center"/>
    </xf>
    <xf numFmtId="9" fontId="0" fillId="30" borderId="0" xfId="2" applyFont="1" applyFill="1"/>
    <xf numFmtId="0" fontId="0" fillId="30" borderId="0" xfId="0" applyFill="1"/>
    <xf numFmtId="9" fontId="0" fillId="30" borderId="0" xfId="0" applyNumberFormat="1" applyFill="1"/>
    <xf numFmtId="2" fontId="0" fillId="30" borderId="0" xfId="0" applyNumberFormat="1" applyFill="1"/>
    <xf numFmtId="9" fontId="0" fillId="30" borderId="0" xfId="2" applyFont="1" applyFill="1" applyAlignment="1">
      <alignment horizontal="center"/>
    </xf>
    <xf numFmtId="2" fontId="3" fillId="0" borderId="0" xfId="0" applyNumberFormat="1" applyFont="1" applyAlignment="1">
      <alignment horizontal="center"/>
    </xf>
    <xf numFmtId="167" fontId="3" fillId="0" borderId="0" xfId="0" applyNumberFormat="1" applyFont="1" applyAlignment="1">
      <alignment horizontal="center"/>
    </xf>
    <xf numFmtId="164" fontId="50" fillId="0" borderId="0" xfId="1" applyNumberFormat="1" applyFont="1"/>
    <xf numFmtId="164" fontId="50" fillId="0" borderId="0" xfId="1" applyNumberFormat="1" applyFont="1" applyAlignment="1">
      <alignment horizontal="left" indent="2"/>
    </xf>
    <xf numFmtId="0" fontId="0" fillId="0" borderId="0" xfId="0" applyAlignment="1">
      <alignment horizontal="center" vertical="center"/>
    </xf>
    <xf numFmtId="0" fontId="64" fillId="0" borderId="0" xfId="0" applyFont="1" applyAlignment="1">
      <alignment horizontal="left" vertical="center" wrapText="1"/>
    </xf>
    <xf numFmtId="43" fontId="0" fillId="0" borderId="0" xfId="1" applyNumberFormat="1" applyFont="1" applyAlignment="1">
      <alignment vertical="center"/>
    </xf>
    <xf numFmtId="43" fontId="2" fillId="0" borderId="0" xfId="1" applyNumberFormat="1" applyFont="1" applyAlignment="1">
      <alignment vertical="center"/>
    </xf>
    <xf numFmtId="43" fontId="0" fillId="0" borderId="0" xfId="1" applyNumberFormat="1" applyFont="1" applyAlignment="1">
      <alignment horizontal="left" vertical="center" wrapText="1"/>
    </xf>
    <xf numFmtId="43" fontId="3" fillId="0" borderId="0" xfId="0" applyNumberFormat="1" applyFont="1" applyAlignment="1">
      <alignment vertical="center"/>
    </xf>
    <xf numFmtId="0" fontId="72" fillId="0" borderId="0" xfId="0" applyFont="1" applyAlignment="1">
      <alignment horizontal="left" vertical="center" wrapText="1"/>
    </xf>
    <xf numFmtId="0" fontId="64" fillId="0" borderId="0" xfId="0" applyFont="1" applyFill="1" applyAlignment="1">
      <alignment horizontal="left" vertical="center" wrapText="1"/>
    </xf>
    <xf numFmtId="0" fontId="68" fillId="0" borderId="0" xfId="0" applyFont="1" applyAlignment="1">
      <alignment horizontal="left" vertical="center" wrapText="1"/>
    </xf>
    <xf numFmtId="0" fontId="65" fillId="0" borderId="0" xfId="0" applyFont="1" applyAlignment="1">
      <alignment horizontal="left" vertical="center" wrapText="1"/>
    </xf>
    <xf numFmtId="0" fontId="66" fillId="0" borderId="0" xfId="0" applyFont="1" applyAlignment="1">
      <alignment horizontal="left" vertical="center" wrapText="1"/>
    </xf>
    <xf numFmtId="0" fontId="67" fillId="0" borderId="0" xfId="0" applyFont="1" applyAlignment="1">
      <alignment horizontal="left" vertical="center" wrapText="1"/>
    </xf>
    <xf numFmtId="0" fontId="64" fillId="0" borderId="0" xfId="0" applyFont="1" applyAlignment="1">
      <alignment horizontal="right" vertical="center" wrapText="1"/>
    </xf>
    <xf numFmtId="0" fontId="71" fillId="0" borderId="0" xfId="0" applyFont="1" applyAlignment="1">
      <alignment horizontal="left" vertical="center" wrapText="1"/>
    </xf>
    <xf numFmtId="3" fontId="3" fillId="0" borderId="0" xfId="0" applyNumberFormat="1" applyFont="1" applyAlignment="1">
      <alignment vertical="center"/>
    </xf>
    <xf numFmtId="43" fontId="0" fillId="0" borderId="0" xfId="1" applyNumberFormat="1" applyFont="1" applyAlignment="1">
      <alignment horizontal="left" vertical="center"/>
    </xf>
    <xf numFmtId="164" fontId="0" fillId="0" borderId="0" xfId="1" applyNumberFormat="1" applyFont="1" applyFill="1" applyAlignment="1">
      <alignment vertical="center"/>
    </xf>
    <xf numFmtId="43" fontId="0" fillId="0" borderId="0" xfId="1" applyNumberFormat="1" applyFont="1" applyFill="1" applyAlignment="1">
      <alignment vertical="center"/>
    </xf>
    <xf numFmtId="164" fontId="3" fillId="0" borderId="0" xfId="1" applyNumberFormat="1" applyFont="1" applyAlignment="1">
      <alignment vertical="center"/>
    </xf>
    <xf numFmtId="43" fontId="3" fillId="0" borderId="0" xfId="1" applyNumberFormat="1" applyFont="1" applyAlignment="1">
      <alignment vertical="center"/>
    </xf>
    <xf numFmtId="43" fontId="64" fillId="0" borderId="0" xfId="0" applyNumberFormat="1" applyFont="1" applyAlignment="1">
      <alignment horizontal="left" vertical="center" wrapText="1"/>
    </xf>
    <xf numFmtId="0" fontId="0" fillId="0" borderId="0" xfId="0" applyAlignment="1">
      <alignment horizontal="left" vertical="center" wrapText="1"/>
    </xf>
    <xf numFmtId="43" fontId="0" fillId="0" borderId="0" xfId="0" applyNumberFormat="1" applyAlignment="1">
      <alignment horizontal="left" vertical="center" wrapText="1"/>
    </xf>
    <xf numFmtId="164" fontId="3" fillId="0" borderId="0" xfId="1" applyNumberFormat="1" applyFont="1" applyAlignment="1">
      <alignment horizontal="left" vertical="center" wrapText="1"/>
    </xf>
    <xf numFmtId="43" fontId="3" fillId="0" borderId="0" xfId="1" applyNumberFormat="1" applyFont="1" applyAlignment="1">
      <alignment horizontal="left" vertical="center" wrapText="1"/>
    </xf>
    <xf numFmtId="43" fontId="0" fillId="0" borderId="0" xfId="0" applyNumberFormat="1" applyAlignment="1">
      <alignment horizontal="left" vertical="center"/>
    </xf>
    <xf numFmtId="167" fontId="0" fillId="0" borderId="0" xfId="0" applyNumberFormat="1" applyAlignment="1">
      <alignment horizontal="center" vertical="center"/>
    </xf>
    <xf numFmtId="167" fontId="0" fillId="0" borderId="0" xfId="1" applyNumberFormat="1" applyFont="1" applyAlignment="1">
      <alignment horizontal="center" vertical="center"/>
    </xf>
    <xf numFmtId="167" fontId="0" fillId="0" borderId="0" xfId="1" applyNumberFormat="1" applyFont="1" applyAlignment="1">
      <alignment horizontal="center" vertical="center" wrapText="1"/>
    </xf>
    <xf numFmtId="167" fontId="2" fillId="0" borderId="0" xfId="1" applyNumberFormat="1" applyFont="1" applyAlignment="1">
      <alignment horizontal="center" vertical="center"/>
    </xf>
    <xf numFmtId="167" fontId="3" fillId="0" borderId="0" xfId="0" applyNumberFormat="1" applyFont="1" applyAlignment="1">
      <alignment horizontal="center" vertical="center"/>
    </xf>
    <xf numFmtId="167" fontId="0" fillId="0" borderId="0" xfId="1" applyNumberFormat="1" applyFont="1" applyFill="1" applyAlignment="1">
      <alignment horizontal="center" vertical="center"/>
    </xf>
    <xf numFmtId="167" fontId="3" fillId="0" borderId="0" xfId="1" applyNumberFormat="1" applyFont="1" applyAlignment="1">
      <alignment horizontal="center" vertical="center"/>
    </xf>
    <xf numFmtId="167" fontId="64" fillId="0" borderId="0" xfId="0" applyNumberFormat="1" applyFont="1" applyAlignment="1">
      <alignment horizontal="center" vertical="center" wrapText="1"/>
    </xf>
    <xf numFmtId="167" fontId="0" fillId="0" borderId="0" xfId="0" applyNumberFormat="1" applyAlignment="1">
      <alignment horizontal="center" vertical="center" wrapText="1"/>
    </xf>
    <xf numFmtId="167" fontId="3" fillId="0" borderId="0" xfId="1" applyNumberFormat="1" applyFont="1" applyAlignment="1">
      <alignment horizontal="center" vertical="center" wrapText="1"/>
    </xf>
    <xf numFmtId="0" fontId="3" fillId="0" borderId="0" xfId="0" quotePrefix="1" applyFont="1" applyAlignment="1">
      <alignment horizontal="right"/>
    </xf>
    <xf numFmtId="164" fontId="3" fillId="0" borderId="0" xfId="1" applyNumberFormat="1" applyFont="1" applyAlignment="1">
      <alignment horizontal="center" vertical="center"/>
    </xf>
    <xf numFmtId="0" fontId="3" fillId="0" borderId="0" xfId="0" applyFont="1" applyAlignment="1">
      <alignment horizontal="left" indent="2"/>
    </xf>
    <xf numFmtId="9" fontId="3" fillId="0" borderId="0" xfId="2" applyFont="1" applyAlignment="1">
      <alignment horizontal="center" vertical="center"/>
    </xf>
    <xf numFmtId="167" fontId="0" fillId="0" borderId="0" xfId="0" applyNumberFormat="1" applyFill="1" applyAlignment="1">
      <alignment horizontal="center" vertical="center"/>
    </xf>
    <xf numFmtId="174" fontId="0" fillId="0" borderId="0" xfId="2" applyNumberFormat="1" applyFont="1" applyFill="1" applyAlignment="1">
      <alignment vertical="center"/>
    </xf>
    <xf numFmtId="43" fontId="0" fillId="0" borderId="0" xfId="1" applyFont="1" applyFill="1" applyAlignment="1">
      <alignment vertical="center"/>
    </xf>
    <xf numFmtId="0" fontId="0" fillId="0" borderId="0" xfId="0" applyFill="1" applyAlignment="1">
      <alignment vertical="center"/>
    </xf>
    <xf numFmtId="164" fontId="0" fillId="0" borderId="0" xfId="0" applyNumberFormat="1" applyFill="1" applyAlignment="1">
      <alignment vertical="center"/>
    </xf>
    <xf numFmtId="43" fontId="0" fillId="0" borderId="0" xfId="0" applyNumberFormat="1" applyFill="1" applyAlignment="1">
      <alignment vertical="center"/>
    </xf>
    <xf numFmtId="0" fontId="0" fillId="0" borderId="0" xfId="0" applyFont="1" applyFill="1"/>
    <xf numFmtId="0" fontId="50" fillId="0" borderId="0" xfId="0" applyFont="1" applyFill="1" applyAlignment="1">
      <alignment vertical="center"/>
    </xf>
    <xf numFmtId="0" fontId="65" fillId="0" borderId="24" xfId="0" applyFont="1" applyBorder="1" applyAlignment="1">
      <alignment horizontal="center" vertical="center"/>
    </xf>
    <xf numFmtId="0" fontId="65" fillId="0" borderId="24" xfId="0" applyFont="1" applyBorder="1" applyAlignment="1">
      <alignment horizontal="center" vertical="center" wrapText="1"/>
    </xf>
    <xf numFmtId="0" fontId="64" fillId="0" borderId="24" xfId="0" applyFont="1" applyBorder="1"/>
    <xf numFmtId="164" fontId="64" fillId="0" borderId="24" xfId="1" applyNumberFormat="1" applyFont="1" applyBorder="1"/>
    <xf numFmtId="0" fontId="0" fillId="29" borderId="0" xfId="0" applyFill="1"/>
    <xf numFmtId="10" fontId="0" fillId="0" borderId="0" xfId="2" applyNumberFormat="1" applyFont="1" applyAlignment="1">
      <alignment horizontal="left" vertical="center"/>
    </xf>
    <xf numFmtId="2" fontId="0" fillId="0" borderId="0" xfId="0" applyNumberFormat="1" applyAlignment="1">
      <alignment horizontal="right" vertical="center" wrapText="1"/>
    </xf>
    <xf numFmtId="174" fontId="3" fillId="0" borderId="0" xfId="2" applyNumberFormat="1" applyFont="1" applyAlignment="1">
      <alignment horizontal="left" vertical="center" wrapText="1"/>
    </xf>
    <xf numFmtId="0" fontId="3" fillId="0" borderId="0" xfId="0" applyFont="1" applyAlignment="1">
      <alignment horizontal="left" vertical="center" wrapText="1"/>
    </xf>
    <xf numFmtId="176" fontId="3" fillId="0" borderId="0" xfId="2" applyNumberFormat="1" applyFont="1" applyAlignment="1">
      <alignment vertical="center"/>
    </xf>
    <xf numFmtId="10" fontId="3" fillId="0" borderId="0" xfId="2" applyNumberFormat="1" applyFont="1" applyAlignment="1">
      <alignment vertical="center"/>
    </xf>
    <xf numFmtId="181" fontId="0" fillId="0" borderId="0" xfId="0" applyNumberFormat="1"/>
    <xf numFmtId="2" fontId="0" fillId="0" borderId="0" xfId="2" applyNumberFormat="1" applyFont="1"/>
    <xf numFmtId="179" fontId="0" fillId="0" borderId="0" xfId="2" applyNumberFormat="1" applyFont="1"/>
    <xf numFmtId="180" fontId="3" fillId="0" borderId="0" xfId="0" applyNumberFormat="1" applyFont="1"/>
    <xf numFmtId="174" fontId="3" fillId="0" borderId="0" xfId="2" applyNumberFormat="1" applyFont="1" applyAlignment="1">
      <alignment horizontal="center"/>
    </xf>
    <xf numFmtId="174" fontId="3" fillId="0" borderId="0" xfId="2" applyNumberFormat="1" applyFont="1" applyAlignment="1">
      <alignment horizontal="center" vertical="center"/>
    </xf>
    <xf numFmtId="174" fontId="3" fillId="0" borderId="0" xfId="0" applyNumberFormat="1" applyFont="1"/>
    <xf numFmtId="0" fontId="0" fillId="0" borderId="24" xfId="0" applyFill="1" applyBorder="1" applyAlignment="1">
      <alignment horizontal="left" indent="2"/>
    </xf>
    <xf numFmtId="0" fontId="3" fillId="0" borderId="24" xfId="0" applyFont="1" applyFill="1" applyBorder="1" applyAlignment="1">
      <alignment horizontal="left"/>
    </xf>
    <xf numFmtId="1" fontId="0" fillId="0" borderId="0" xfId="0" applyNumberFormat="1" applyAlignment="1">
      <alignment vertical="center"/>
    </xf>
    <xf numFmtId="0" fontId="50" fillId="0" borderId="0" xfId="0" applyFont="1" applyAlignment="1">
      <alignment wrapText="1"/>
    </xf>
    <xf numFmtId="0" fontId="50" fillId="0" borderId="0" xfId="0" applyFont="1" applyAlignment="1">
      <alignment vertical="center" wrapText="1"/>
    </xf>
    <xf numFmtId="0" fontId="58" fillId="0" borderId="0" xfId="0" applyFont="1" applyAlignment="1">
      <alignment vertical="center" wrapText="1"/>
    </xf>
    <xf numFmtId="0" fontId="76" fillId="28" borderId="35" xfId="0" applyFont="1" applyFill="1" applyBorder="1" applyAlignment="1">
      <alignment vertical="center" wrapText="1"/>
    </xf>
    <xf numFmtId="0" fontId="76" fillId="28" borderId="35" xfId="0" applyFont="1" applyFill="1" applyBorder="1" applyAlignment="1">
      <alignment vertical="center"/>
    </xf>
    <xf numFmtId="3" fontId="76" fillId="28" borderId="0" xfId="0" applyNumberFormat="1" applyFont="1" applyFill="1" applyAlignment="1">
      <alignment vertical="center"/>
    </xf>
    <xf numFmtId="3" fontId="76" fillId="29" borderId="0" xfId="0" applyNumberFormat="1" applyFont="1" applyFill="1" applyAlignment="1">
      <alignment vertical="center"/>
    </xf>
    <xf numFmtId="3" fontId="76" fillId="31" borderId="0" xfId="0" applyNumberFormat="1" applyFont="1" applyFill="1" applyAlignment="1">
      <alignment vertical="center"/>
    </xf>
    <xf numFmtId="3" fontId="76" fillId="32" borderId="0" xfId="0" applyNumberFormat="1" applyFont="1" applyFill="1" applyAlignment="1">
      <alignment vertical="center"/>
    </xf>
    <xf numFmtId="3" fontId="76" fillId="33" borderId="0" xfId="0" applyNumberFormat="1" applyFont="1" applyFill="1" applyAlignment="1">
      <alignment vertical="center"/>
    </xf>
    <xf numFmtId="3" fontId="76" fillId="34" borderId="0" xfId="0" applyNumberFormat="1" applyFont="1" applyFill="1" applyAlignment="1">
      <alignment vertical="center"/>
    </xf>
    <xf numFmtId="3" fontId="76" fillId="35" borderId="0" xfId="0" applyNumberFormat="1" applyFont="1" applyFill="1" applyAlignment="1">
      <alignment vertical="center"/>
    </xf>
    <xf numFmtId="0" fontId="71" fillId="28" borderId="36" xfId="0" applyFont="1" applyFill="1" applyBorder="1" applyAlignment="1">
      <alignment horizontal="right" vertical="center"/>
    </xf>
    <xf numFmtId="0" fontId="77" fillId="28" borderId="24" xfId="0" applyFont="1" applyFill="1" applyBorder="1" applyAlignment="1">
      <alignment horizontal="left" vertical="center"/>
    </xf>
    <xf numFmtId="0" fontId="77" fillId="28" borderId="24" xfId="0" applyFont="1" applyFill="1" applyBorder="1" applyAlignment="1">
      <alignment vertical="center"/>
    </xf>
    <xf numFmtId="0" fontId="77" fillId="28" borderId="24" xfId="0" applyFont="1" applyFill="1" applyBorder="1"/>
    <xf numFmtId="0" fontId="77" fillId="28" borderId="24" xfId="0" applyFont="1" applyFill="1" applyBorder="1" applyAlignment="1">
      <alignment vertical="center" wrapText="1"/>
    </xf>
    <xf numFmtId="0" fontId="65" fillId="0" borderId="24" xfId="0" applyFont="1" applyBorder="1"/>
    <xf numFmtId="0" fontId="77" fillId="28" borderId="0" xfId="0" applyFont="1" applyFill="1" applyBorder="1" applyAlignment="1">
      <alignment vertical="center"/>
    </xf>
    <xf numFmtId="0" fontId="65" fillId="0" borderId="0" xfId="0" applyFont="1" applyBorder="1"/>
    <xf numFmtId="0" fontId="71" fillId="28" borderId="37" xfId="0" applyFont="1" applyFill="1" applyBorder="1" applyAlignment="1">
      <alignment horizontal="right" vertical="center"/>
    </xf>
    <xf numFmtId="0" fontId="65" fillId="0" borderId="0" xfId="0" applyFont="1"/>
    <xf numFmtId="9" fontId="64" fillId="0" borderId="24" xfId="2" applyFont="1" applyBorder="1"/>
    <xf numFmtId="174" fontId="64" fillId="0" borderId="24" xfId="2" applyNumberFormat="1" applyFont="1" applyBorder="1"/>
    <xf numFmtId="0" fontId="0" fillId="0" borderId="38" xfId="0" applyBorder="1"/>
    <xf numFmtId="0" fontId="3" fillId="0" borderId="38" xfId="0" applyFont="1" applyBorder="1" applyAlignment="1">
      <alignment wrapText="1"/>
    </xf>
    <xf numFmtId="10" fontId="0" fillId="0" borderId="38" xfId="2" applyNumberFormat="1" applyFont="1" applyBorder="1"/>
    <xf numFmtId="2" fontId="0" fillId="0" borderId="38" xfId="0" applyNumberFormat="1" applyBorder="1"/>
    <xf numFmtId="0" fontId="3" fillId="0" borderId="38" xfId="0" applyFont="1" applyBorder="1"/>
    <xf numFmtId="9" fontId="3" fillId="0" borderId="38" xfId="2" applyFont="1" applyBorder="1"/>
    <xf numFmtId="174" fontId="3" fillId="0" borderId="38" xfId="2" applyNumberFormat="1" applyFont="1" applyBorder="1"/>
    <xf numFmtId="2" fontId="3" fillId="0" borderId="38" xfId="0" applyNumberFormat="1" applyFont="1" applyBorder="1"/>
    <xf numFmtId="181" fontId="0" fillId="0" borderId="38" xfId="0" applyNumberFormat="1" applyBorder="1"/>
    <xf numFmtId="181" fontId="3" fillId="0" borderId="38" xfId="0" applyNumberFormat="1" applyFont="1" applyBorder="1"/>
    <xf numFmtId="0" fontId="0" fillId="36" borderId="0" xfId="0" applyFill="1"/>
    <xf numFmtId="0" fontId="3" fillId="36" borderId="0" xfId="0" applyFont="1" applyFill="1" applyAlignment="1">
      <alignment vertical="center"/>
    </xf>
    <xf numFmtId="2" fontId="0" fillId="36" borderId="0" xfId="0" applyNumberFormat="1" applyFill="1"/>
    <xf numFmtId="0" fontId="3" fillId="36" borderId="0" xfId="0" applyFont="1" applyFill="1"/>
    <xf numFmtId="0" fontId="0" fillId="36" borderId="0" xfId="0" applyFill="1" applyAlignment="1">
      <alignment vertical="center"/>
    </xf>
    <xf numFmtId="0" fontId="0" fillId="36" borderId="0" xfId="0" applyFont="1" applyFill="1"/>
    <xf numFmtId="0" fontId="0" fillId="36" borderId="0" xfId="0" applyFont="1" applyFill="1" applyAlignment="1">
      <alignment vertical="center"/>
    </xf>
    <xf numFmtId="0" fontId="64" fillId="36" borderId="0" xfId="0" applyFont="1" applyFill="1" applyAlignment="1">
      <alignment horizontal="left" wrapText="1" indent="2"/>
    </xf>
    <xf numFmtId="0" fontId="0" fillId="36" borderId="0" xfId="0" applyFill="1" applyAlignment="1">
      <alignment wrapText="1"/>
    </xf>
    <xf numFmtId="164" fontId="3" fillId="36" borderId="0" xfId="1" applyNumberFormat="1" applyFont="1" applyFill="1"/>
    <xf numFmtId="167" fontId="0" fillId="36" borderId="0" xfId="0" applyNumberFormat="1" applyFill="1"/>
    <xf numFmtId="0" fontId="0" fillId="36" borderId="0" xfId="0" applyFill="1" applyAlignment="1">
      <alignment horizontal="left" indent="3"/>
    </xf>
    <xf numFmtId="0" fontId="0" fillId="36" borderId="0" xfId="0" applyFill="1" applyAlignment="1">
      <alignment vertical="center" wrapText="1"/>
    </xf>
    <xf numFmtId="0" fontId="0" fillId="36" borderId="0" xfId="0" applyFill="1" applyAlignment="1">
      <alignment horizontal="left" vertical="center" wrapText="1"/>
    </xf>
    <xf numFmtId="0" fontId="0" fillId="36" borderId="0" xfId="0" applyFill="1" applyAlignment="1">
      <alignment horizontal="right" vertical="center" wrapText="1"/>
    </xf>
    <xf numFmtId="0" fontId="0" fillId="36" borderId="0" xfId="0" applyFill="1" applyAlignment="1">
      <alignment horizontal="left" wrapText="1" indent="3"/>
    </xf>
    <xf numFmtId="2" fontId="0" fillId="36" borderId="0" xfId="0" applyNumberFormat="1" applyFill="1" applyAlignment="1">
      <alignment horizontal="right" vertical="center" wrapText="1"/>
    </xf>
    <xf numFmtId="0" fontId="3" fillId="36" borderId="0" xfId="0" applyFont="1" applyFill="1" applyAlignment="1">
      <alignment horizontal="left" vertical="center" wrapText="1"/>
    </xf>
    <xf numFmtId="3" fontId="3" fillId="36" borderId="0" xfId="0" applyNumberFormat="1" applyFont="1" applyFill="1"/>
    <xf numFmtId="0" fontId="0" fillId="36" borderId="0" xfId="0" quotePrefix="1" applyFill="1" applyAlignment="1">
      <alignment horizontal="right"/>
    </xf>
    <xf numFmtId="0" fontId="78" fillId="0" borderId="0" xfId="0" applyFont="1"/>
    <xf numFmtId="0" fontId="58" fillId="0" borderId="0" xfId="236"/>
    <xf numFmtId="0" fontId="78" fillId="0" borderId="0" xfId="241" applyFont="1" applyFill="1" applyBorder="1" applyAlignment="1">
      <alignment vertical="top"/>
    </xf>
    <xf numFmtId="0" fontId="58" fillId="0" borderId="0" xfId="241" applyFill="1" applyBorder="1" applyAlignment="1"/>
    <xf numFmtId="0" fontId="58" fillId="0" borderId="0" xfId="241" applyFill="1" applyBorder="1" applyAlignment="1">
      <alignment vertical="top"/>
    </xf>
    <xf numFmtId="3" fontId="58" fillId="28" borderId="49" xfId="241" applyNumberFormat="1" applyFill="1" applyBorder="1"/>
    <xf numFmtId="3" fontId="58" fillId="28" borderId="49" xfId="241" applyNumberFormat="1" applyFont="1" applyFill="1" applyBorder="1" applyAlignment="1">
      <alignment horizontal="right"/>
    </xf>
    <xf numFmtId="3" fontId="58" fillId="28" borderId="48" xfId="325" applyNumberFormat="1" applyFont="1" applyFill="1" applyBorder="1" applyAlignment="1">
      <alignment horizontal="right" vertical="center"/>
    </xf>
    <xf numFmtId="3" fontId="58" fillId="28" borderId="48" xfId="241" applyNumberFormat="1" applyFont="1" applyFill="1" applyBorder="1" applyAlignment="1">
      <alignment horizontal="right" vertical="center" wrapText="1"/>
    </xf>
    <xf numFmtId="3" fontId="58" fillId="28" borderId="48" xfId="241" applyNumberFormat="1" applyFont="1" applyFill="1" applyBorder="1" applyAlignment="1">
      <alignment horizontal="right" vertical="center"/>
    </xf>
    <xf numFmtId="3" fontId="58" fillId="0" borderId="0" xfId="326" applyNumberFormat="1" applyFont="1" applyBorder="1"/>
    <xf numFmtId="3" fontId="58" fillId="0" borderId="25" xfId="326" applyNumberFormat="1" applyFont="1" applyBorder="1"/>
    <xf numFmtId="3" fontId="58" fillId="0" borderId="49" xfId="326" applyNumberFormat="1" applyFont="1" applyBorder="1"/>
    <xf numFmtId="0" fontId="58" fillId="0" borderId="0" xfId="241" applyFont="1" applyFill="1" applyBorder="1" applyAlignment="1"/>
    <xf numFmtId="0" fontId="58" fillId="0" borderId="0" xfId="241" applyFont="1" applyFill="1" applyBorder="1" applyAlignment="1">
      <alignment horizontal="left" vertical="top"/>
    </xf>
    <xf numFmtId="0" fontId="58" fillId="0" borderId="49" xfId="241" applyFill="1" applyBorder="1" applyAlignment="1"/>
    <xf numFmtId="0" fontId="58" fillId="0" borderId="48" xfId="241" applyFont="1" applyFill="1" applyBorder="1" applyAlignment="1">
      <alignment vertical="top" wrapText="1"/>
    </xf>
    <xf numFmtId="0" fontId="58" fillId="0" borderId="48" xfId="241" applyFont="1" applyFill="1" applyBorder="1" applyAlignment="1"/>
    <xf numFmtId="0" fontId="58" fillId="0" borderId="0" xfId="241" applyFont="1" applyFill="1" applyBorder="1" applyAlignment="1">
      <alignment vertical="top" wrapText="1"/>
    </xf>
    <xf numFmtId="0" fontId="56" fillId="0" borderId="0" xfId="239" applyFont="1" applyFill="1" applyBorder="1" applyAlignment="1" applyProtection="1">
      <alignment horizontal="left" vertical="top"/>
    </xf>
    <xf numFmtId="0" fontId="56" fillId="0" borderId="0" xfId="241" applyFont="1" applyFill="1" applyBorder="1" applyAlignment="1"/>
    <xf numFmtId="49" fontId="58" fillId="0" borderId="0" xfId="241" applyNumberFormat="1" applyFont="1" applyFill="1" applyBorder="1" applyAlignment="1">
      <alignment horizontal="left" vertical="top"/>
    </xf>
    <xf numFmtId="0" fontId="2" fillId="0" borderId="0" xfId="241" applyFont="1" applyFill="1" applyBorder="1" applyAlignment="1">
      <alignment horizontal="left" vertical="top"/>
    </xf>
    <xf numFmtId="0" fontId="106" fillId="0" borderId="0" xfId="241" applyFont="1" applyFill="1" applyBorder="1" applyAlignment="1"/>
    <xf numFmtId="0" fontId="1" fillId="0" borderId="25" xfId="320" applyFont="1" applyFill="1" applyBorder="1" applyAlignment="1">
      <alignment vertical="top"/>
    </xf>
    <xf numFmtId="0" fontId="58" fillId="0" borderId="25" xfId="241" applyFill="1" applyBorder="1" applyAlignment="1"/>
    <xf numFmtId="0" fontId="58" fillId="0" borderId="49" xfId="241" applyFill="1" applyBorder="1" applyAlignment="1">
      <alignment vertical="top"/>
    </xf>
    <xf numFmtId="3" fontId="58" fillId="28" borderId="0" xfId="241" applyNumberFormat="1" applyFont="1" applyFill="1" applyBorder="1" applyAlignment="1">
      <alignment horizontal="right"/>
    </xf>
    <xf numFmtId="0" fontId="58" fillId="36" borderId="0" xfId="241" applyFont="1" applyFill="1" applyBorder="1" applyAlignment="1">
      <alignment horizontal="left" vertical="top"/>
    </xf>
    <xf numFmtId="0" fontId="106" fillId="36" borderId="0" xfId="241" applyFont="1" applyFill="1" applyBorder="1" applyAlignment="1"/>
    <xf numFmtId="0" fontId="2" fillId="36" borderId="0" xfId="241" applyFont="1" applyFill="1" applyBorder="1" applyAlignment="1">
      <alignment horizontal="left" vertical="top"/>
    </xf>
    <xf numFmtId="0" fontId="58" fillId="36" borderId="0" xfId="241" applyFill="1" applyBorder="1" applyAlignment="1"/>
    <xf numFmtId="0" fontId="58" fillId="36" borderId="0" xfId="241" quotePrefix="1" applyFont="1" applyFill="1" applyBorder="1" applyAlignment="1" applyProtection="1">
      <alignment horizontal="left" vertical="top"/>
    </xf>
    <xf numFmtId="0" fontId="58" fillId="36" borderId="0" xfId="241" applyFont="1" applyFill="1" applyBorder="1" applyAlignment="1"/>
    <xf numFmtId="1" fontId="58" fillId="36" borderId="0" xfId="241" applyNumberFormat="1" applyFont="1" applyFill="1" applyBorder="1" applyAlignment="1" applyProtection="1"/>
    <xf numFmtId="0" fontId="81" fillId="36" borderId="0" xfId="240" applyFont="1" applyFill="1" applyBorder="1" applyAlignment="1" applyProtection="1">
      <alignment horizontal="left" vertical="top"/>
    </xf>
    <xf numFmtId="3" fontId="58" fillId="36" borderId="0" xfId="326" applyNumberFormat="1" applyFont="1" applyFill="1" applyBorder="1"/>
    <xf numFmtId="0" fontId="64" fillId="36" borderId="0" xfId="0" applyFont="1" applyFill="1"/>
    <xf numFmtId="0" fontId="76" fillId="28" borderId="0" xfId="0" applyFont="1" applyFill="1" applyBorder="1" applyAlignment="1">
      <alignment vertical="center" wrapText="1"/>
    </xf>
    <xf numFmtId="0" fontId="0" fillId="0" borderId="0" xfId="0" quotePrefix="1"/>
    <xf numFmtId="3" fontId="79" fillId="0" borderId="0" xfId="0" applyNumberFormat="1" applyFont="1"/>
    <xf numFmtId="43" fontId="0" fillId="36" borderId="0" xfId="0" applyNumberFormat="1" applyFill="1"/>
    <xf numFmtId="164" fontId="0" fillId="36" borderId="0" xfId="1" applyNumberFormat="1" applyFont="1" applyFill="1"/>
    <xf numFmtId="173" fontId="0" fillId="36" borderId="0" xfId="0" applyNumberFormat="1" applyFill="1"/>
    <xf numFmtId="164" fontId="0" fillId="36" borderId="0" xfId="0" applyNumberFormat="1" applyFill="1"/>
    <xf numFmtId="10" fontId="0" fillId="36" borderId="0" xfId="2" applyNumberFormat="1" applyFont="1" applyFill="1"/>
    <xf numFmtId="0" fontId="58" fillId="28" borderId="0" xfId="234" applyNumberFormat="1" applyFont="1" applyFill="1" applyBorder="1" applyAlignment="1" applyProtection="1">
      <alignment horizontal="left" wrapText="1"/>
    </xf>
    <xf numFmtId="0" fontId="56" fillId="28" borderId="0" xfId="234" applyNumberFormat="1" applyFont="1" applyFill="1" applyBorder="1" applyAlignment="1" applyProtection="1">
      <alignment wrapText="1"/>
    </xf>
    <xf numFmtId="0" fontId="56" fillId="28" borderId="0" xfId="234" applyNumberFormat="1" applyFont="1" applyFill="1" applyBorder="1" applyAlignment="1" applyProtection="1">
      <alignment horizontal="left" wrapText="1"/>
    </xf>
  </cellXfs>
  <cellStyles count="334">
    <cellStyle name="%" xfId="242" xr:uid="{00000000-0005-0000-0000-000000000000}"/>
    <cellStyle name="]_x000a_Zoomed=1_x000a_Row=0_x000a_Column=0_x000a_Height=0_x000a_Width=0_x000a_FontName=FoxFont_x000a_FontStyle=0_x000a_FontSize=9_x000a_PrtFontName=FoxPrin" xfId="8" xr:uid="{00000000-0005-0000-0000-000000000000}"/>
    <cellStyle name="]_x000a_Zoomed=1_x000a_Row=0_x000a_Column=0_x000a_Height=0_x000a_Width=0_x000a_FontName=FoxFont_x000a_FontStyle=0_x000a_FontSize=9_x000a_PrtFontName=FoxPrin 2" xfId="9" xr:uid="{00000000-0005-0000-0000-000001000000}"/>
    <cellStyle name="20% - Accent1 2" xfId="10" xr:uid="{00000000-0005-0000-0000-000002000000}"/>
    <cellStyle name="20% - Accent1 2 2" xfId="243" xr:uid="{00000000-0005-0000-0000-000001000000}"/>
    <cellStyle name="20% - Accent2 2" xfId="11" xr:uid="{00000000-0005-0000-0000-000003000000}"/>
    <cellStyle name="20% - Accent2 2 2" xfId="244" xr:uid="{00000000-0005-0000-0000-000002000000}"/>
    <cellStyle name="20% - Accent3 2" xfId="12" xr:uid="{00000000-0005-0000-0000-000004000000}"/>
    <cellStyle name="20% - Accent3 2 2" xfId="245" xr:uid="{00000000-0005-0000-0000-000003000000}"/>
    <cellStyle name="20% - Accent4 2" xfId="13" xr:uid="{00000000-0005-0000-0000-000005000000}"/>
    <cellStyle name="20% - Accent4 2 2" xfId="246" xr:uid="{00000000-0005-0000-0000-000004000000}"/>
    <cellStyle name="20% - Accent5 2" xfId="14" xr:uid="{00000000-0005-0000-0000-000006000000}"/>
    <cellStyle name="20% - Accent5 2 2" xfId="247" xr:uid="{00000000-0005-0000-0000-000005000000}"/>
    <cellStyle name="20% - Accent6 2" xfId="15" xr:uid="{00000000-0005-0000-0000-000007000000}"/>
    <cellStyle name="20% - Accent6 2 2" xfId="248" xr:uid="{00000000-0005-0000-0000-000006000000}"/>
    <cellStyle name="40% - Accent1 2" xfId="16" xr:uid="{00000000-0005-0000-0000-000008000000}"/>
    <cellStyle name="40% - Accent1 2 2" xfId="249" xr:uid="{00000000-0005-0000-0000-000007000000}"/>
    <cellStyle name="40% - Accent2 2" xfId="17" xr:uid="{00000000-0005-0000-0000-000009000000}"/>
    <cellStyle name="40% - Accent2 2 2" xfId="250" xr:uid="{00000000-0005-0000-0000-000008000000}"/>
    <cellStyle name="40% - Accent3 2" xfId="18" xr:uid="{00000000-0005-0000-0000-00000A000000}"/>
    <cellStyle name="40% - Accent3 2 2" xfId="251" xr:uid="{00000000-0005-0000-0000-000009000000}"/>
    <cellStyle name="40% - Accent4 2" xfId="19" xr:uid="{00000000-0005-0000-0000-00000B000000}"/>
    <cellStyle name="40% - Accent4 2 2" xfId="252" xr:uid="{00000000-0005-0000-0000-00000A000000}"/>
    <cellStyle name="40% - Accent5 2" xfId="20" xr:uid="{00000000-0005-0000-0000-00000C000000}"/>
    <cellStyle name="40% - Accent5 2 2" xfId="253" xr:uid="{00000000-0005-0000-0000-00000B000000}"/>
    <cellStyle name="40% - Accent6 2" xfId="21" xr:uid="{00000000-0005-0000-0000-00000D000000}"/>
    <cellStyle name="40% - Accent6 2 2" xfId="254" xr:uid="{00000000-0005-0000-0000-00000C000000}"/>
    <cellStyle name="5x indented GHG Textfiels" xfId="22" xr:uid="{00000000-0005-0000-0000-00000E000000}"/>
    <cellStyle name="60% - Accent1 2" xfId="23" xr:uid="{00000000-0005-0000-0000-00000F000000}"/>
    <cellStyle name="60% - Accent1 2 2" xfId="255" xr:uid="{00000000-0005-0000-0000-00000D000000}"/>
    <cellStyle name="60% - Accent2 2" xfId="24" xr:uid="{00000000-0005-0000-0000-000010000000}"/>
    <cellStyle name="60% - Accent2 2 2" xfId="256" xr:uid="{00000000-0005-0000-0000-00000E000000}"/>
    <cellStyle name="60% - Accent3 2" xfId="25" xr:uid="{00000000-0005-0000-0000-000011000000}"/>
    <cellStyle name="60% - Accent3 2 2" xfId="257" xr:uid="{00000000-0005-0000-0000-00000F000000}"/>
    <cellStyle name="60% - Accent4 2" xfId="26" xr:uid="{00000000-0005-0000-0000-000012000000}"/>
    <cellStyle name="60% - Accent4 2 2" xfId="258" xr:uid="{00000000-0005-0000-0000-000010000000}"/>
    <cellStyle name="60% - Accent5 2" xfId="27" xr:uid="{00000000-0005-0000-0000-000013000000}"/>
    <cellStyle name="60% - Accent5 2 2" xfId="259" xr:uid="{00000000-0005-0000-0000-000011000000}"/>
    <cellStyle name="60% - Accent6 2" xfId="28" xr:uid="{00000000-0005-0000-0000-000014000000}"/>
    <cellStyle name="60% - Accent6 2 2" xfId="260" xr:uid="{00000000-0005-0000-0000-000012000000}"/>
    <cellStyle name="Accent1 2" xfId="29" xr:uid="{00000000-0005-0000-0000-000015000000}"/>
    <cellStyle name="Accent1 2 2" xfId="261" xr:uid="{00000000-0005-0000-0000-000013000000}"/>
    <cellStyle name="Accent2 2" xfId="30" xr:uid="{00000000-0005-0000-0000-000016000000}"/>
    <cellStyle name="Accent2 2 2" xfId="262" xr:uid="{00000000-0005-0000-0000-000014000000}"/>
    <cellStyle name="Accent3 2" xfId="31" xr:uid="{00000000-0005-0000-0000-000017000000}"/>
    <cellStyle name="Accent3 2 2" xfId="263" xr:uid="{00000000-0005-0000-0000-000015000000}"/>
    <cellStyle name="Accent4 2" xfId="32" xr:uid="{00000000-0005-0000-0000-000018000000}"/>
    <cellStyle name="Accent4 2 2" xfId="264" xr:uid="{00000000-0005-0000-0000-000016000000}"/>
    <cellStyle name="Accent5 2" xfId="33" xr:uid="{00000000-0005-0000-0000-000019000000}"/>
    <cellStyle name="Accent5 2 2" xfId="265" xr:uid="{00000000-0005-0000-0000-000017000000}"/>
    <cellStyle name="Accent6 2" xfId="34" xr:uid="{00000000-0005-0000-0000-00001A000000}"/>
    <cellStyle name="Accent6 2 2" xfId="266" xr:uid="{00000000-0005-0000-0000-000018000000}"/>
    <cellStyle name="AggblueCels_1x" xfId="35" xr:uid="{00000000-0005-0000-0000-00001B000000}"/>
    <cellStyle name="Bad 2" xfId="36" xr:uid="{00000000-0005-0000-0000-00001C000000}"/>
    <cellStyle name="Bad 2 2" xfId="267" xr:uid="{00000000-0005-0000-0000-00001A000000}"/>
    <cellStyle name="Bad 3" xfId="319" xr:uid="{00000000-0005-0000-0000-00001B000000}"/>
    <cellStyle name="Bad 4" xfId="238" xr:uid="{00000000-0005-0000-0000-000032010000}"/>
    <cellStyle name="Bold GHG Numbers (0.00)" xfId="37" xr:uid="{00000000-0005-0000-0000-00001D000000}"/>
    <cellStyle name="Calculation 2" xfId="38" xr:uid="{00000000-0005-0000-0000-00001E000000}"/>
    <cellStyle name="Calculation 2 2" xfId="268" xr:uid="{00000000-0005-0000-0000-00001C000000}"/>
    <cellStyle name="CellNationValue" xfId="269" xr:uid="{00000000-0005-0000-0000-00001D000000}"/>
    <cellStyle name="cf1" xfId="39" xr:uid="{00000000-0005-0000-0000-00001F000000}"/>
    <cellStyle name="cf2" xfId="40" xr:uid="{00000000-0005-0000-0000-000020000000}"/>
    <cellStyle name="change" xfId="41" xr:uid="{00000000-0005-0000-0000-000021000000}"/>
    <cellStyle name="change 2" xfId="42" xr:uid="{00000000-0005-0000-0000-000022000000}"/>
    <cellStyle name="change 3" xfId="43" xr:uid="{00000000-0005-0000-0000-000023000000}"/>
    <cellStyle name="change 4" xfId="44" xr:uid="{00000000-0005-0000-0000-000024000000}"/>
    <cellStyle name="change 5" xfId="45" xr:uid="{00000000-0005-0000-0000-000025000000}"/>
    <cellStyle name="change 6" xfId="46" xr:uid="{00000000-0005-0000-0000-000026000000}"/>
    <cellStyle name="change 7" xfId="47" xr:uid="{00000000-0005-0000-0000-000027000000}"/>
    <cellStyle name="change 8" xfId="48" xr:uid="{00000000-0005-0000-0000-000028000000}"/>
    <cellStyle name="change 9" xfId="49" xr:uid="{00000000-0005-0000-0000-000029000000}"/>
    <cellStyle name="Check Cell 2" xfId="50" xr:uid="{00000000-0005-0000-0000-00002A000000}"/>
    <cellStyle name="Check Cell 2 2" xfId="270" xr:uid="{00000000-0005-0000-0000-00001E000000}"/>
    <cellStyle name="Comma" xfId="1" builtinId="3"/>
    <cellStyle name="Comma 2" xfId="51" xr:uid="{00000000-0005-0000-0000-00002C000000}"/>
    <cellStyle name="Comma 2 2" xfId="231" xr:uid="{00000000-0005-0000-0000-00002D000000}"/>
    <cellStyle name="Comma 2 2 2" xfId="309" xr:uid="{00000000-0005-0000-0000-000021000000}"/>
    <cellStyle name="Comma 2 3" xfId="271" xr:uid="{00000000-0005-0000-0000-000020000000}"/>
    <cellStyle name="Comma 3" xfId="52" xr:uid="{00000000-0005-0000-0000-00002E000000}"/>
    <cellStyle name="Comma 3 2" xfId="329" xr:uid="{00000000-0005-0000-0000-000023000000}"/>
    <cellStyle name="Comma 3 3" xfId="272" xr:uid="{00000000-0005-0000-0000-000022000000}"/>
    <cellStyle name="Comma 4" xfId="302" xr:uid="{00000000-0005-0000-0000-000024000000}"/>
    <cellStyle name="Comma 4 2" xfId="273" xr:uid="{00000000-0005-0000-0000-000025000000}"/>
    <cellStyle name="Comma 4 3" xfId="326" xr:uid="{00000000-0005-0000-0000-000026000000}"/>
    <cellStyle name="Comma 5" xfId="274" xr:uid="{00000000-0005-0000-0000-000027000000}"/>
    <cellStyle name="Comma 5 2" xfId="330" xr:uid="{00000000-0005-0000-0000-000028000000}"/>
    <cellStyle name="Comma 6" xfId="323" xr:uid="{00000000-0005-0000-0000-000029000000}"/>
    <cellStyle name="Comma 7" xfId="237" xr:uid="{00000000-0005-0000-0000-000038010000}"/>
    <cellStyle name="Currency 2" xfId="53" xr:uid="{00000000-0005-0000-0000-00002F000000}"/>
    <cellStyle name="Currency 2 2" xfId="233" xr:uid="{00000000-0005-0000-0000-000030000000}"/>
    <cellStyle name="Currency 2 3" xfId="303" xr:uid="{00000000-0005-0000-0000-00002A000000}"/>
    <cellStyle name="Delcode" xfId="54" xr:uid="{00000000-0005-0000-0000-000031000000}"/>
    <cellStyle name="Delcode 2" xfId="55" xr:uid="{00000000-0005-0000-0000-000032000000}"/>
    <cellStyle name="Delcode 3" xfId="56" xr:uid="{00000000-0005-0000-0000-000033000000}"/>
    <cellStyle name="Delcode 4" xfId="57" xr:uid="{00000000-0005-0000-0000-000034000000}"/>
    <cellStyle name="Delcode 5" xfId="58" xr:uid="{00000000-0005-0000-0000-000035000000}"/>
    <cellStyle name="Delcode 6" xfId="59" xr:uid="{00000000-0005-0000-0000-000036000000}"/>
    <cellStyle name="Delcode 7" xfId="60" xr:uid="{00000000-0005-0000-0000-000037000000}"/>
    <cellStyle name="Delcode 8" xfId="61" xr:uid="{00000000-0005-0000-0000-000038000000}"/>
    <cellStyle name="Delcode 9" xfId="62" xr:uid="{00000000-0005-0000-0000-000039000000}"/>
    <cellStyle name="Delcodes" xfId="63" xr:uid="{00000000-0005-0000-0000-00003A000000}"/>
    <cellStyle name="Delcodes 2" xfId="64" xr:uid="{00000000-0005-0000-0000-00003B000000}"/>
    <cellStyle name="Delcodes 3" xfId="65" xr:uid="{00000000-0005-0000-0000-00003C000000}"/>
    <cellStyle name="Delcodes 4" xfId="66" xr:uid="{00000000-0005-0000-0000-00003D000000}"/>
    <cellStyle name="Delcodes 5" xfId="67" xr:uid="{00000000-0005-0000-0000-00003E000000}"/>
    <cellStyle name="Delcodes 6" xfId="68" xr:uid="{00000000-0005-0000-0000-00003F000000}"/>
    <cellStyle name="Delcodes 7" xfId="69" xr:uid="{00000000-0005-0000-0000-000040000000}"/>
    <cellStyle name="Delcodes 8" xfId="70" xr:uid="{00000000-0005-0000-0000-000041000000}"/>
    <cellStyle name="Delcodes 9" xfId="71" xr:uid="{00000000-0005-0000-0000-000042000000}"/>
    <cellStyle name="Euro" xfId="275" xr:uid="{00000000-0005-0000-0000-00002B000000}"/>
    <cellStyle name="Euro 2" xfId="276" xr:uid="{00000000-0005-0000-0000-00002C000000}"/>
    <cellStyle name="Explanatory Text 2" xfId="72" xr:uid="{00000000-0005-0000-0000-000043000000}"/>
    <cellStyle name="Explanatory Text 2 2" xfId="277" xr:uid="{00000000-0005-0000-0000-00002D000000}"/>
    <cellStyle name="Figs" xfId="73" xr:uid="{00000000-0005-0000-0000-000044000000}"/>
    <cellStyle name="Good 2" xfId="74" xr:uid="{00000000-0005-0000-0000-000045000000}"/>
    <cellStyle name="Good 2 2" xfId="278" xr:uid="{00000000-0005-0000-0000-00002E000000}"/>
    <cellStyle name="Heading" xfId="75" xr:uid="{00000000-0005-0000-0000-000046000000}"/>
    <cellStyle name="Heading 1 2" xfId="76" xr:uid="{00000000-0005-0000-0000-000047000000}"/>
    <cellStyle name="Heading 1 2 2" xfId="279" xr:uid="{00000000-0005-0000-0000-000030000000}"/>
    <cellStyle name="Heading 2 2" xfId="77" xr:uid="{00000000-0005-0000-0000-000048000000}"/>
    <cellStyle name="Heading 2 2 2" xfId="280" xr:uid="{00000000-0005-0000-0000-000031000000}"/>
    <cellStyle name="Heading 3 2" xfId="78" xr:uid="{00000000-0005-0000-0000-000049000000}"/>
    <cellStyle name="Heading 3 2 2" xfId="281" xr:uid="{00000000-0005-0000-0000-000032000000}"/>
    <cellStyle name="Heading 4 2" xfId="79" xr:uid="{00000000-0005-0000-0000-00004A000000}"/>
    <cellStyle name="Heading 4 2 2" xfId="282" xr:uid="{00000000-0005-0000-0000-000033000000}"/>
    <cellStyle name="Heading 5" xfId="310" xr:uid="{00000000-0005-0000-0000-00002F000000}"/>
    <cellStyle name="Headings" xfId="80" xr:uid="{00000000-0005-0000-0000-00004B000000}"/>
    <cellStyle name="Hyperlink" xfId="5" xr:uid="{00000000-0005-0000-0000-00004C000000}"/>
    <cellStyle name="Hyperlink 10" xfId="81" xr:uid="{00000000-0005-0000-0000-00004D000000}"/>
    <cellStyle name="Hyperlink 11" xfId="229" xr:uid="{00000000-0005-0000-0000-00004E000000}"/>
    <cellStyle name="Hyperlink 12" xfId="239" xr:uid="{00000000-0005-0000-0000-00004D010000}"/>
    <cellStyle name="Hyperlink 2" xfId="6" xr:uid="{00000000-0005-0000-0000-00004F000000}"/>
    <cellStyle name="Hyperlink 2 10" xfId="82" xr:uid="{00000000-0005-0000-0000-000050000000}"/>
    <cellStyle name="Hyperlink 2 10 2" xfId="83" xr:uid="{00000000-0005-0000-0000-000051000000}"/>
    <cellStyle name="Hyperlink 2 11" xfId="84" xr:uid="{00000000-0005-0000-0000-000052000000}"/>
    <cellStyle name="Hyperlink 2 12" xfId="240" xr:uid="{00000000-0005-0000-0000-000035000000}"/>
    <cellStyle name="Hyperlink 2 2" xfId="85" xr:uid="{00000000-0005-0000-0000-000053000000}"/>
    <cellStyle name="Hyperlink 2 3" xfId="86" xr:uid="{00000000-0005-0000-0000-000054000000}"/>
    <cellStyle name="Hyperlink 2 3 2" xfId="87" xr:uid="{00000000-0005-0000-0000-000055000000}"/>
    <cellStyle name="Hyperlink 2 4" xfId="88" xr:uid="{00000000-0005-0000-0000-000056000000}"/>
    <cellStyle name="Hyperlink 2 4 2" xfId="89" xr:uid="{00000000-0005-0000-0000-000057000000}"/>
    <cellStyle name="Hyperlink 2 5" xfId="90" xr:uid="{00000000-0005-0000-0000-000058000000}"/>
    <cellStyle name="Hyperlink 2 5 2" xfId="91" xr:uid="{00000000-0005-0000-0000-000059000000}"/>
    <cellStyle name="Hyperlink 2 6" xfId="92" xr:uid="{00000000-0005-0000-0000-00005A000000}"/>
    <cellStyle name="Hyperlink 2 6 2" xfId="93" xr:uid="{00000000-0005-0000-0000-00005B000000}"/>
    <cellStyle name="Hyperlink 2 7" xfId="94" xr:uid="{00000000-0005-0000-0000-00005C000000}"/>
    <cellStyle name="Hyperlink 2 7 2" xfId="95" xr:uid="{00000000-0005-0000-0000-00005D000000}"/>
    <cellStyle name="Hyperlink 2 8" xfId="96" xr:uid="{00000000-0005-0000-0000-00005E000000}"/>
    <cellStyle name="Hyperlink 2 8 2" xfId="97" xr:uid="{00000000-0005-0000-0000-00005F000000}"/>
    <cellStyle name="Hyperlink 2 9" xfId="98" xr:uid="{00000000-0005-0000-0000-000060000000}"/>
    <cellStyle name="Hyperlink 2 9 2" xfId="99" xr:uid="{00000000-0005-0000-0000-000061000000}"/>
    <cellStyle name="Hyperlink 3" xfId="100" xr:uid="{00000000-0005-0000-0000-000062000000}"/>
    <cellStyle name="Hyperlink 3 2" xfId="101" xr:uid="{00000000-0005-0000-0000-000063000000}"/>
    <cellStyle name="Hyperlink 3 3" xfId="102" xr:uid="{00000000-0005-0000-0000-000064000000}"/>
    <cellStyle name="Hyperlink 3 4" xfId="283" xr:uid="{00000000-0005-0000-0000-000036000000}"/>
    <cellStyle name="Hyperlink 4" xfId="103" xr:uid="{00000000-0005-0000-0000-000065000000}"/>
    <cellStyle name="Hyperlink 4 2" xfId="104" xr:uid="{00000000-0005-0000-0000-000066000000}"/>
    <cellStyle name="Hyperlink 4 3" xfId="311" xr:uid="{00000000-0005-0000-0000-000037000000}"/>
    <cellStyle name="Hyperlink 5" xfId="105" xr:uid="{00000000-0005-0000-0000-000067000000}"/>
    <cellStyle name="Hyperlink 5 2" xfId="106" xr:uid="{00000000-0005-0000-0000-000068000000}"/>
    <cellStyle name="Hyperlink 6" xfId="107" xr:uid="{00000000-0005-0000-0000-000069000000}"/>
    <cellStyle name="Hyperlink 6 2" xfId="108" xr:uid="{00000000-0005-0000-0000-00006A000000}"/>
    <cellStyle name="Hyperlink 7" xfId="109" xr:uid="{00000000-0005-0000-0000-00006B000000}"/>
    <cellStyle name="Hyperlink 7 2" xfId="110" xr:uid="{00000000-0005-0000-0000-00006C000000}"/>
    <cellStyle name="Hyperlink 8" xfId="111" xr:uid="{00000000-0005-0000-0000-00006D000000}"/>
    <cellStyle name="Hyperlink 8 2" xfId="112" xr:uid="{00000000-0005-0000-0000-00006E000000}"/>
    <cellStyle name="Hyperlink 9" xfId="113" xr:uid="{00000000-0005-0000-0000-00006F000000}"/>
    <cellStyle name="Hyperlink 9 2" xfId="114" xr:uid="{00000000-0005-0000-0000-000070000000}"/>
    <cellStyle name="Hyperlink_30 data" xfId="115" xr:uid="{00000000-0005-0000-0000-000071000000}"/>
    <cellStyle name="Input 2" xfId="116" xr:uid="{00000000-0005-0000-0000-000072000000}"/>
    <cellStyle name="Input 2 2" xfId="284" xr:uid="{00000000-0005-0000-0000-000038000000}"/>
    <cellStyle name="InputCells12_BBorder_CRFReport-template" xfId="117" xr:uid="{00000000-0005-0000-0000-000073000000}"/>
    <cellStyle name="Inscode" xfId="118" xr:uid="{00000000-0005-0000-0000-000074000000}"/>
    <cellStyle name="Inscode 2" xfId="119" xr:uid="{00000000-0005-0000-0000-000075000000}"/>
    <cellStyle name="Inscode 3" xfId="120" xr:uid="{00000000-0005-0000-0000-000076000000}"/>
    <cellStyle name="Inscode 4" xfId="121" xr:uid="{00000000-0005-0000-0000-000077000000}"/>
    <cellStyle name="Inscode 5" xfId="122" xr:uid="{00000000-0005-0000-0000-000078000000}"/>
    <cellStyle name="Inscode 6" xfId="123" xr:uid="{00000000-0005-0000-0000-000079000000}"/>
    <cellStyle name="Inscode 7" xfId="124" xr:uid="{00000000-0005-0000-0000-00007A000000}"/>
    <cellStyle name="Inscode 8" xfId="125" xr:uid="{00000000-0005-0000-0000-00007B000000}"/>
    <cellStyle name="Inscode 9" xfId="126" xr:uid="{00000000-0005-0000-0000-00007C000000}"/>
    <cellStyle name="Inscodes" xfId="127" xr:uid="{00000000-0005-0000-0000-00007D000000}"/>
    <cellStyle name="Inscodes 2" xfId="128" xr:uid="{00000000-0005-0000-0000-00007E000000}"/>
    <cellStyle name="Inscodes 3" xfId="129" xr:uid="{00000000-0005-0000-0000-00007F000000}"/>
    <cellStyle name="Inscodes 4" xfId="130" xr:uid="{00000000-0005-0000-0000-000080000000}"/>
    <cellStyle name="Inscodes 5" xfId="131" xr:uid="{00000000-0005-0000-0000-000081000000}"/>
    <cellStyle name="Inscodes 6" xfId="132" xr:uid="{00000000-0005-0000-0000-000082000000}"/>
    <cellStyle name="Inscodes 7" xfId="133" xr:uid="{00000000-0005-0000-0000-000083000000}"/>
    <cellStyle name="Inscodes 8" xfId="134" xr:uid="{00000000-0005-0000-0000-000084000000}"/>
    <cellStyle name="Inscodes 9" xfId="135" xr:uid="{00000000-0005-0000-0000-000085000000}"/>
    <cellStyle name="Inscodes_NFSCONAN" xfId="136" xr:uid="{00000000-0005-0000-0000-000086000000}"/>
    <cellStyle name="Linked Cell 2" xfId="137" xr:uid="{00000000-0005-0000-0000-000087000000}"/>
    <cellStyle name="Linked Cell 2 2" xfId="285" xr:uid="{00000000-0005-0000-0000-000039000000}"/>
    <cellStyle name="Neutral 2" xfId="138" xr:uid="{00000000-0005-0000-0000-000088000000}"/>
    <cellStyle name="Neutral 2 2" xfId="286" xr:uid="{00000000-0005-0000-0000-00003A000000}"/>
    <cellStyle name="Normal" xfId="0" builtinId="0"/>
    <cellStyle name="Normal 10" xfId="139" xr:uid="{00000000-0005-0000-0000-00008A000000}"/>
    <cellStyle name="Normal 10 2" xfId="140" xr:uid="{00000000-0005-0000-0000-00008B000000}"/>
    <cellStyle name="Normal 10 3" xfId="327" xr:uid="{00000000-0005-0000-0000-00003C000000}"/>
    <cellStyle name="Normal 10_Sheet1" xfId="141" xr:uid="{00000000-0005-0000-0000-00008C000000}"/>
    <cellStyle name="Normal 11" xfId="142" xr:uid="{00000000-0005-0000-0000-00008D000000}"/>
    <cellStyle name="Normal 11 2" xfId="143" xr:uid="{00000000-0005-0000-0000-00008E000000}"/>
    <cellStyle name="Normal 11 2 2" xfId="288" xr:uid="{00000000-0005-0000-0000-00003E000000}"/>
    <cellStyle name="Normal 11 3" xfId="287" xr:uid="{00000000-0005-0000-0000-00003D000000}"/>
    <cellStyle name="Normal 12" xfId="144" xr:uid="{00000000-0005-0000-0000-00008F000000}"/>
    <cellStyle name="Normal 12 2" xfId="333" xr:uid="{83DE78E9-CED2-41FE-A2BA-81CD669AFAAE}"/>
    <cellStyle name="Normal 13" xfId="145" xr:uid="{00000000-0005-0000-0000-000090000000}"/>
    <cellStyle name="Normal 14" xfId="146" xr:uid="{00000000-0005-0000-0000-000091000000}"/>
    <cellStyle name="Normal 15" xfId="147" xr:uid="{00000000-0005-0000-0000-000092000000}"/>
    <cellStyle name="Normal 16" xfId="148" xr:uid="{00000000-0005-0000-0000-000093000000}"/>
    <cellStyle name="Normal 17" xfId="149" xr:uid="{00000000-0005-0000-0000-000094000000}"/>
    <cellStyle name="Normal 18" xfId="234" xr:uid="{00000000-0005-0000-0000-000095000000}"/>
    <cellStyle name="Normal 19" xfId="236" xr:uid="{00000000-0005-0000-0000-000054010000}"/>
    <cellStyle name="Normal 2" xfId="3" xr:uid="{00000000-0005-0000-0000-000096000000}"/>
    <cellStyle name="Normal 2 2" xfId="7" xr:uid="{00000000-0005-0000-0000-000097000000}"/>
    <cellStyle name="Normal 2 2 2" xfId="150" xr:uid="{00000000-0005-0000-0000-000098000000}"/>
    <cellStyle name="Normal 2 2 2 2" xfId="331" xr:uid="{00000000-0005-0000-0000-000041000000}"/>
    <cellStyle name="Normal 2 2 3" xfId="151" xr:uid="{00000000-0005-0000-0000-000099000000}"/>
    <cellStyle name="Normal 2 2 4" xfId="230" xr:uid="{00000000-0005-0000-0000-00009A000000}"/>
    <cellStyle name="Normal 2 2 5" xfId="289" xr:uid="{00000000-0005-0000-0000-000040000000}"/>
    <cellStyle name="Normal 2 3" xfId="152" xr:uid="{00000000-0005-0000-0000-00009B000000}"/>
    <cellStyle name="Normal 2 3 2" xfId="290" xr:uid="{00000000-0005-0000-0000-000042000000}"/>
    <cellStyle name="Normal 2 4" xfId="153" xr:uid="{00000000-0005-0000-0000-00009C000000}"/>
    <cellStyle name="Normal 2 4 2" xfId="312" xr:uid="{00000000-0005-0000-0000-000043000000}"/>
    <cellStyle name="Normal 2 5" xfId="241" xr:uid="{00000000-0005-0000-0000-00003F000000}"/>
    <cellStyle name="Normal 2_Chapter 2 EU dimension" xfId="154" xr:uid="{00000000-0005-0000-0000-00009D000000}"/>
    <cellStyle name="Normal 3" xfId="4" xr:uid="{00000000-0005-0000-0000-00009E000000}"/>
    <cellStyle name="Normal 3 2" xfId="155" xr:uid="{00000000-0005-0000-0000-00009F000000}"/>
    <cellStyle name="Normal 3 2 2" xfId="156" xr:uid="{00000000-0005-0000-0000-0000A0000000}"/>
    <cellStyle name="Normal 3 2 3" xfId="313" xr:uid="{00000000-0005-0000-0000-000045000000}"/>
    <cellStyle name="Normal 3 3" xfId="157" xr:uid="{00000000-0005-0000-0000-0000A1000000}"/>
    <cellStyle name="Normal 3 4" xfId="158" xr:uid="{00000000-0005-0000-0000-0000A2000000}"/>
    <cellStyle name="Normal 3 5" xfId="291" xr:uid="{00000000-0005-0000-0000-000044000000}"/>
    <cellStyle name="Normal 3_Chart 2.3" xfId="159" xr:uid="{00000000-0005-0000-0000-0000A3000000}"/>
    <cellStyle name="Normal 4" xfId="160" xr:uid="{00000000-0005-0000-0000-0000A4000000}"/>
    <cellStyle name="Normal 4 2" xfId="161" xr:uid="{00000000-0005-0000-0000-0000A5000000}"/>
    <cellStyle name="Normal 4 2 2" xfId="318" xr:uid="{00000000-0005-0000-0000-000047000000}"/>
    <cellStyle name="Normal 4 3" xfId="162" xr:uid="{00000000-0005-0000-0000-0000A6000000}"/>
    <cellStyle name="Normal 4 3 2" xfId="320" xr:uid="{00000000-0005-0000-0000-000048000000}"/>
    <cellStyle name="Normal 4 4" xfId="163" xr:uid="{00000000-0005-0000-0000-0000A7000000}"/>
    <cellStyle name="Normal 4 5" xfId="235" xr:uid="{00000000-0005-0000-0000-0000A8000000}"/>
    <cellStyle name="Normal 4_Sheet1" xfId="164" xr:uid="{00000000-0005-0000-0000-0000A9000000}"/>
    <cellStyle name="Normal 5" xfId="165" xr:uid="{00000000-0005-0000-0000-0000AA000000}"/>
    <cellStyle name="Normal 5 2" xfId="166" xr:uid="{00000000-0005-0000-0000-0000AB000000}"/>
    <cellStyle name="Normal 5 2 2" xfId="292" xr:uid="{00000000-0005-0000-0000-00004A000000}"/>
    <cellStyle name="Normal 5 3" xfId="232" xr:uid="{00000000-0005-0000-0000-0000AC000000}"/>
    <cellStyle name="Normal 6" xfId="167" xr:uid="{00000000-0005-0000-0000-0000AD000000}"/>
    <cellStyle name="Normal 6 2" xfId="306" xr:uid="{00000000-0005-0000-0000-00004B000000}"/>
    <cellStyle name="Normal 7" xfId="168" xr:uid="{00000000-0005-0000-0000-0000AE000000}"/>
    <cellStyle name="Normal 7 2" xfId="169" xr:uid="{00000000-0005-0000-0000-0000AF000000}"/>
    <cellStyle name="Normal 7 3" xfId="293" xr:uid="{00000000-0005-0000-0000-00004C000000}"/>
    <cellStyle name="Normal 8" xfId="170" xr:uid="{00000000-0005-0000-0000-0000B0000000}"/>
    <cellStyle name="Normal 8 2" xfId="171" xr:uid="{00000000-0005-0000-0000-0000B1000000}"/>
    <cellStyle name="Normal 8 2 2" xfId="321" xr:uid="{00000000-0005-0000-0000-00004E000000}"/>
    <cellStyle name="Normal 8 3" xfId="304" xr:uid="{00000000-0005-0000-0000-00004D000000}"/>
    <cellStyle name="Normal 9" xfId="172" xr:uid="{00000000-0005-0000-0000-0000B2000000}"/>
    <cellStyle name="Normal 9 2" xfId="173" xr:uid="{00000000-0005-0000-0000-0000B3000000}"/>
    <cellStyle name="Normal 9 2 2" xfId="317" xr:uid="{00000000-0005-0000-0000-000051000000}"/>
    <cellStyle name="Normal 9 2 2 2" xfId="328" xr:uid="{00000000-0005-0000-0000-000052000000}"/>
    <cellStyle name="Normal 9 2 3" xfId="324" xr:uid="{00000000-0005-0000-0000-000050000000}"/>
    <cellStyle name="Normal 9 3" xfId="308" xr:uid="{00000000-0005-0000-0000-00004F000000}"/>
    <cellStyle name="Normal GHG-Shade" xfId="174" xr:uid="{00000000-0005-0000-0000-0000B4000000}"/>
    <cellStyle name="Normal_1996calc" xfId="325" xr:uid="{00000000-0005-0000-0000-000053000000}"/>
    <cellStyle name="Note 2" xfId="175" xr:uid="{00000000-0005-0000-0000-0000B5000000}"/>
    <cellStyle name="Note 2 2" xfId="294" xr:uid="{00000000-0005-0000-0000-00005D000000}"/>
    <cellStyle name="Note 3" xfId="176" xr:uid="{00000000-0005-0000-0000-0000B6000000}"/>
    <cellStyle name="Nromal" xfId="177" xr:uid="{00000000-0005-0000-0000-0000B7000000}"/>
    <cellStyle name="Num01" xfId="178" xr:uid="{00000000-0005-0000-0000-0000B8000000}"/>
    <cellStyle name="Output 2" xfId="179" xr:uid="{00000000-0005-0000-0000-0000B9000000}"/>
    <cellStyle name="Output 2 2" xfId="295" xr:uid="{00000000-0005-0000-0000-00005E000000}"/>
    <cellStyle name="Percent" xfId="2" builtinId="5"/>
    <cellStyle name="Percent 10" xfId="180" xr:uid="{00000000-0005-0000-0000-0000BB000000}"/>
    <cellStyle name="Percent 11" xfId="307" xr:uid="{00000000-0005-0000-0000-000077010000}"/>
    <cellStyle name="Percent 2" xfId="181" xr:uid="{00000000-0005-0000-0000-0000BC000000}"/>
    <cellStyle name="Percent 2 10" xfId="296" xr:uid="{00000000-0005-0000-0000-000060000000}"/>
    <cellStyle name="Percent 2 2" xfId="182" xr:uid="{00000000-0005-0000-0000-0000BD000000}"/>
    <cellStyle name="Percent 2 2 2" xfId="322" xr:uid="{00000000-0005-0000-0000-000061000000}"/>
    <cellStyle name="Percent 2 3" xfId="183" xr:uid="{00000000-0005-0000-0000-0000BE000000}"/>
    <cellStyle name="Percent 2 4" xfId="184" xr:uid="{00000000-0005-0000-0000-0000BF000000}"/>
    <cellStyle name="Percent 2 5" xfId="185" xr:uid="{00000000-0005-0000-0000-0000C0000000}"/>
    <cellStyle name="Percent 2 6" xfId="186" xr:uid="{00000000-0005-0000-0000-0000C1000000}"/>
    <cellStyle name="Percent 2 7" xfId="187" xr:uid="{00000000-0005-0000-0000-0000C2000000}"/>
    <cellStyle name="Percent 2 8" xfId="188" xr:uid="{00000000-0005-0000-0000-0000C3000000}"/>
    <cellStyle name="Percent 2 9" xfId="189" xr:uid="{00000000-0005-0000-0000-0000C4000000}"/>
    <cellStyle name="Percent 3" xfId="190" xr:uid="{00000000-0005-0000-0000-0000C5000000}"/>
    <cellStyle name="Percent 3 2" xfId="191" xr:uid="{00000000-0005-0000-0000-0000C6000000}"/>
    <cellStyle name="Percent 3 3" xfId="192" xr:uid="{00000000-0005-0000-0000-0000C7000000}"/>
    <cellStyle name="Percent 3 4" xfId="297" xr:uid="{00000000-0005-0000-0000-000062000000}"/>
    <cellStyle name="Percent 4" xfId="193" xr:uid="{00000000-0005-0000-0000-0000C8000000}"/>
    <cellStyle name="Percent 4 2" xfId="305" xr:uid="{00000000-0005-0000-0000-000063000000}"/>
    <cellStyle name="Percent 5" xfId="194" xr:uid="{00000000-0005-0000-0000-0000C9000000}"/>
    <cellStyle name="Percent 5 2" xfId="314" xr:uid="{00000000-0005-0000-0000-000064000000}"/>
    <cellStyle name="Percent 6" xfId="195" xr:uid="{00000000-0005-0000-0000-0000CA000000}"/>
    <cellStyle name="Percent 6 2" xfId="332" xr:uid="{5E1FB198-BEC2-472A-897A-E5649B4DE2D3}"/>
    <cellStyle name="Percent 7" xfId="196" xr:uid="{00000000-0005-0000-0000-0000CB000000}"/>
    <cellStyle name="Percent 8" xfId="197" xr:uid="{00000000-0005-0000-0000-0000CC000000}"/>
    <cellStyle name="Percent 9" xfId="198" xr:uid="{00000000-0005-0000-0000-0000CD000000}"/>
    <cellStyle name="Publication_style" xfId="199" xr:uid="{00000000-0005-0000-0000-0000CE000000}"/>
    <cellStyle name="Range" xfId="200" xr:uid="{00000000-0005-0000-0000-0000CF000000}"/>
    <cellStyle name="Refdb standard" xfId="201" xr:uid="{00000000-0005-0000-0000-0000D0000000}"/>
    <cellStyle name="Refdb standard 10" xfId="202" xr:uid="{00000000-0005-0000-0000-0000D1000000}"/>
    <cellStyle name="Refdb standard 11" xfId="298" xr:uid="{00000000-0005-0000-0000-000066000000}"/>
    <cellStyle name="Refdb standard 2" xfId="203" xr:uid="{00000000-0005-0000-0000-0000D2000000}"/>
    <cellStyle name="Refdb standard 2 2" xfId="204" xr:uid="{00000000-0005-0000-0000-0000D3000000}"/>
    <cellStyle name="Refdb standard 2 3" xfId="315" xr:uid="{00000000-0005-0000-0000-000067000000}"/>
    <cellStyle name="Refdb standard 3" xfId="205" xr:uid="{00000000-0005-0000-0000-0000D4000000}"/>
    <cellStyle name="Refdb standard 4" xfId="206" xr:uid="{00000000-0005-0000-0000-0000D5000000}"/>
    <cellStyle name="Refdb standard 5" xfId="207" xr:uid="{00000000-0005-0000-0000-0000D6000000}"/>
    <cellStyle name="Refdb standard 6" xfId="208" xr:uid="{00000000-0005-0000-0000-0000D7000000}"/>
    <cellStyle name="Refdb standard 7" xfId="209" xr:uid="{00000000-0005-0000-0000-0000D8000000}"/>
    <cellStyle name="Refdb standard 8" xfId="210" xr:uid="{00000000-0005-0000-0000-0000D9000000}"/>
    <cellStyle name="Refdb standard 9" xfId="211" xr:uid="{00000000-0005-0000-0000-0000DA000000}"/>
    <cellStyle name="Refdb standard_Chart 3.2" xfId="212" xr:uid="{00000000-0005-0000-0000-0000DB000000}"/>
    <cellStyle name="Shade" xfId="213" xr:uid="{00000000-0005-0000-0000-0000DC000000}"/>
    <cellStyle name="Source" xfId="214" xr:uid="{00000000-0005-0000-0000-0000DD000000}"/>
    <cellStyle name="Source 2" xfId="316" xr:uid="{00000000-0005-0000-0000-000068000000}"/>
    <cellStyle name="Text01" xfId="215" xr:uid="{00000000-0005-0000-0000-0000DE000000}"/>
    <cellStyle name="þð'&amp;Oý—&amp;Hý—h" xfId="216" xr:uid="{00000000-0005-0000-0000-0000DF000000}"/>
    <cellStyle name="þð'&amp;Oý—&amp;Hý—h 2" xfId="217" xr:uid="{00000000-0005-0000-0000-0000E0000000}"/>
    <cellStyle name="þð'&amp;Oý—&amp;Hý—h 3" xfId="218" xr:uid="{00000000-0005-0000-0000-0000E1000000}"/>
    <cellStyle name="þð'&amp;Oý—&amp;Hý—h 4" xfId="219" xr:uid="{00000000-0005-0000-0000-0000E2000000}"/>
    <cellStyle name="þð'&amp;Oý—&amp;Hý—h 5" xfId="220" xr:uid="{00000000-0005-0000-0000-0000E3000000}"/>
    <cellStyle name="þð'&amp;Oý—&amp;Hý—h 6" xfId="221" xr:uid="{00000000-0005-0000-0000-0000E4000000}"/>
    <cellStyle name="þð'&amp;Oý—&amp;Hý—h 7" xfId="222" xr:uid="{00000000-0005-0000-0000-0000E5000000}"/>
    <cellStyle name="þð'&amp;Oý—&amp;Hý—h 8" xfId="223" xr:uid="{00000000-0005-0000-0000-0000E6000000}"/>
    <cellStyle name="þð'&amp;Oý—&amp;Hý—h 9" xfId="224" xr:uid="{00000000-0005-0000-0000-0000E7000000}"/>
    <cellStyle name="Title 2" xfId="225" xr:uid="{00000000-0005-0000-0000-0000E8000000}"/>
    <cellStyle name="Title 2 2" xfId="299" xr:uid="{00000000-0005-0000-0000-000069000000}"/>
    <cellStyle name="Total 2" xfId="226" xr:uid="{00000000-0005-0000-0000-0000E9000000}"/>
    <cellStyle name="Total 2 2" xfId="300" xr:uid="{00000000-0005-0000-0000-00006A000000}"/>
    <cellStyle name="Warning Text 2" xfId="227" xr:uid="{00000000-0005-0000-0000-0000EA000000}"/>
    <cellStyle name="Warning Text 2 2" xfId="301" xr:uid="{00000000-0005-0000-0000-00006B000000}"/>
    <cellStyle name="Обычный_2++_CRFReport-template" xfId="228" xr:uid="{00000000-0005-0000-0000-0000EB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268881002550732E-2"/>
          <c:y val="4.879333088545279E-2"/>
          <c:w val="0.7696907384816335"/>
          <c:h val="0.66033753712630805"/>
        </c:manualLayout>
      </c:layout>
      <c:barChart>
        <c:barDir val="col"/>
        <c:grouping val="stacked"/>
        <c:varyColors val="0"/>
        <c:ser>
          <c:idx val="0"/>
          <c:order val="0"/>
          <c:tx>
            <c:strRef>
              <c:f>'EC JRC (2015) Fig 1.2'!$B$2</c:f>
              <c:strCache>
                <c:ptCount val="1"/>
                <c:pt idx="0">
                  <c:v>Agriculture</c:v>
                </c:pt>
              </c:strCache>
            </c:strRef>
          </c:tx>
          <c:invertIfNegative val="0"/>
          <c:cat>
            <c:strRef>
              <c:f>'EC JRC (2015) Fig 1.2'!$A$3:$A$19</c:f>
              <c:strCache>
                <c:ptCount val="17"/>
                <c:pt idx="0">
                  <c:v>mineral water</c:v>
                </c:pt>
                <c:pt idx="1">
                  <c:v>beer</c:v>
                </c:pt>
                <c:pt idx="2">
                  <c:v>roasted coffee</c:v>
                </c:pt>
                <c:pt idx="3">
                  <c:v>apple</c:v>
                </c:pt>
                <c:pt idx="4">
                  <c:v>orange</c:v>
                </c:pt>
                <c:pt idx="5">
                  <c:v>potato</c:v>
                </c:pt>
                <c:pt idx="6">
                  <c:v>bread</c:v>
                </c:pt>
                <c:pt idx="7">
                  <c:v>olive oil</c:v>
                </c:pt>
                <c:pt idx="8">
                  <c:v>sunflower oil</c:v>
                </c:pt>
                <c:pt idx="9">
                  <c:v>sugar</c:v>
                </c:pt>
                <c:pt idx="10">
                  <c:v>milk</c:v>
                </c:pt>
                <c:pt idx="11">
                  <c:v>cheese</c:v>
                </c:pt>
                <c:pt idx="12">
                  <c:v>butter</c:v>
                </c:pt>
                <c:pt idx="13">
                  <c:v>beef</c:v>
                </c:pt>
                <c:pt idx="14">
                  <c:v>pork</c:v>
                </c:pt>
                <c:pt idx="15">
                  <c:v>poultry</c:v>
                </c:pt>
                <c:pt idx="16">
                  <c:v>pre-prepared meal</c:v>
                </c:pt>
              </c:strCache>
            </c:strRef>
          </c:cat>
          <c:val>
            <c:numRef>
              <c:f>'EC JRC (2015) Fig 1.2'!$B$3:$B$19</c:f>
              <c:numCache>
                <c:formatCode>General</c:formatCode>
                <c:ptCount val="17"/>
                <c:pt idx="0">
                  <c:v>0</c:v>
                </c:pt>
                <c:pt idx="1">
                  <c:v>0.65858132663024083</c:v>
                </c:pt>
                <c:pt idx="2">
                  <c:v>15.385880995877722</c:v>
                </c:pt>
                <c:pt idx="3">
                  <c:v>0.90537810848849454</c:v>
                </c:pt>
                <c:pt idx="4">
                  <c:v>2.8970912030533107</c:v>
                </c:pt>
                <c:pt idx="5">
                  <c:v>1.0222557108572086</c:v>
                </c:pt>
                <c:pt idx="6">
                  <c:v>1.5627016456860403</c:v>
                </c:pt>
                <c:pt idx="7">
                  <c:v>16.079800628151752</c:v>
                </c:pt>
                <c:pt idx="8">
                  <c:v>35.489183860407941</c:v>
                </c:pt>
                <c:pt idx="9">
                  <c:v>2.0966985224562382</c:v>
                </c:pt>
                <c:pt idx="10">
                  <c:v>3.1296367922687041</c:v>
                </c:pt>
                <c:pt idx="11">
                  <c:v>29.222990873944191</c:v>
                </c:pt>
                <c:pt idx="12">
                  <c:v>70.416827833540395</c:v>
                </c:pt>
                <c:pt idx="13">
                  <c:v>52.664005826762434</c:v>
                </c:pt>
                <c:pt idx="14">
                  <c:v>22.019488063952142</c:v>
                </c:pt>
                <c:pt idx="15">
                  <c:v>19.729274262360526</c:v>
                </c:pt>
                <c:pt idx="16">
                  <c:v>25.438237308831091</c:v>
                </c:pt>
              </c:numCache>
            </c:numRef>
          </c:val>
          <c:extLst>
            <c:ext xmlns:c16="http://schemas.microsoft.com/office/drawing/2014/chart" uri="{C3380CC4-5D6E-409C-BE32-E72D297353CC}">
              <c16:uniqueId val="{00000000-6751-4A84-BFED-E1755A481B21}"/>
            </c:ext>
          </c:extLst>
        </c:ser>
        <c:ser>
          <c:idx val="1"/>
          <c:order val="1"/>
          <c:tx>
            <c:strRef>
              <c:f>'EC JRC (2015) Fig 1.2'!$C$2</c:f>
              <c:strCache>
                <c:ptCount val="1"/>
                <c:pt idx="0">
                  <c:v>Processing</c:v>
                </c:pt>
              </c:strCache>
            </c:strRef>
          </c:tx>
          <c:invertIfNegative val="0"/>
          <c:cat>
            <c:strRef>
              <c:f>'EC JRC (2015) Fig 1.2'!$A$3:$A$19</c:f>
              <c:strCache>
                <c:ptCount val="17"/>
                <c:pt idx="0">
                  <c:v>mineral water</c:v>
                </c:pt>
                <c:pt idx="1">
                  <c:v>beer</c:v>
                </c:pt>
                <c:pt idx="2">
                  <c:v>roasted coffee</c:v>
                </c:pt>
                <c:pt idx="3">
                  <c:v>apple</c:v>
                </c:pt>
                <c:pt idx="4">
                  <c:v>orange</c:v>
                </c:pt>
                <c:pt idx="5">
                  <c:v>potato</c:v>
                </c:pt>
                <c:pt idx="6">
                  <c:v>bread</c:v>
                </c:pt>
                <c:pt idx="7">
                  <c:v>olive oil</c:v>
                </c:pt>
                <c:pt idx="8">
                  <c:v>sunflower oil</c:v>
                </c:pt>
                <c:pt idx="9">
                  <c:v>sugar</c:v>
                </c:pt>
                <c:pt idx="10">
                  <c:v>milk</c:v>
                </c:pt>
                <c:pt idx="11">
                  <c:v>cheese</c:v>
                </c:pt>
                <c:pt idx="12">
                  <c:v>butter</c:v>
                </c:pt>
                <c:pt idx="13">
                  <c:v>beef</c:v>
                </c:pt>
                <c:pt idx="14">
                  <c:v>pork</c:v>
                </c:pt>
                <c:pt idx="15">
                  <c:v>poultry</c:v>
                </c:pt>
                <c:pt idx="16">
                  <c:v>pre-prepared meal</c:v>
                </c:pt>
              </c:strCache>
            </c:strRef>
          </c:cat>
          <c:val>
            <c:numRef>
              <c:f>'EC JRC (2015) Fig 1.2'!$C$3:$C$19</c:f>
              <c:numCache>
                <c:formatCode>General</c:formatCode>
                <c:ptCount val="17"/>
                <c:pt idx="0">
                  <c:v>1.084380001619424</c:v>
                </c:pt>
                <c:pt idx="1">
                  <c:v>5.0729069952516088</c:v>
                </c:pt>
                <c:pt idx="2">
                  <c:v>55.6577986505865</c:v>
                </c:pt>
                <c:pt idx="3">
                  <c:v>3.1384543831387539</c:v>
                </c:pt>
                <c:pt idx="4">
                  <c:v>1.5530967419307531</c:v>
                </c:pt>
                <c:pt idx="5">
                  <c:v>1.3536424854062128</c:v>
                </c:pt>
                <c:pt idx="6">
                  <c:v>10.941715144623661</c:v>
                </c:pt>
                <c:pt idx="7">
                  <c:v>2.3629167972874741</c:v>
                </c:pt>
                <c:pt idx="8">
                  <c:v>7.3251389339975628</c:v>
                </c:pt>
                <c:pt idx="9">
                  <c:v>4.7536696375421501</c:v>
                </c:pt>
                <c:pt idx="10">
                  <c:v>0.88786834864094899</c:v>
                </c:pt>
                <c:pt idx="11">
                  <c:v>42.26826991746919</c:v>
                </c:pt>
                <c:pt idx="12">
                  <c:v>9.0239719415706112</c:v>
                </c:pt>
                <c:pt idx="13">
                  <c:v>4.0248180872384385</c:v>
                </c:pt>
                <c:pt idx="14">
                  <c:v>3.1562504700671981</c:v>
                </c:pt>
                <c:pt idx="15">
                  <c:v>2.6117843804924727</c:v>
                </c:pt>
                <c:pt idx="16">
                  <c:v>20.459537838445911</c:v>
                </c:pt>
              </c:numCache>
            </c:numRef>
          </c:val>
          <c:extLst>
            <c:ext xmlns:c16="http://schemas.microsoft.com/office/drawing/2014/chart" uri="{C3380CC4-5D6E-409C-BE32-E72D297353CC}">
              <c16:uniqueId val="{00000001-6751-4A84-BFED-E1755A481B21}"/>
            </c:ext>
          </c:extLst>
        </c:ser>
        <c:ser>
          <c:idx val="2"/>
          <c:order val="2"/>
          <c:tx>
            <c:strRef>
              <c:f>'EC JRC (2015) Fig 1.2'!$D$2</c:f>
              <c:strCache>
                <c:ptCount val="1"/>
                <c:pt idx="0">
                  <c:v>Logistics</c:v>
                </c:pt>
              </c:strCache>
            </c:strRef>
          </c:tx>
          <c:invertIfNegative val="0"/>
          <c:cat>
            <c:strRef>
              <c:f>'EC JRC (2015) Fig 1.2'!$A$3:$A$19</c:f>
              <c:strCache>
                <c:ptCount val="17"/>
                <c:pt idx="0">
                  <c:v>mineral water</c:v>
                </c:pt>
                <c:pt idx="1">
                  <c:v>beer</c:v>
                </c:pt>
                <c:pt idx="2">
                  <c:v>roasted coffee</c:v>
                </c:pt>
                <c:pt idx="3">
                  <c:v>apple</c:v>
                </c:pt>
                <c:pt idx="4">
                  <c:v>orange</c:v>
                </c:pt>
                <c:pt idx="5">
                  <c:v>potato</c:v>
                </c:pt>
                <c:pt idx="6">
                  <c:v>bread</c:v>
                </c:pt>
                <c:pt idx="7">
                  <c:v>olive oil</c:v>
                </c:pt>
                <c:pt idx="8">
                  <c:v>sunflower oil</c:v>
                </c:pt>
                <c:pt idx="9">
                  <c:v>sugar</c:v>
                </c:pt>
                <c:pt idx="10">
                  <c:v>milk</c:v>
                </c:pt>
                <c:pt idx="11">
                  <c:v>cheese</c:v>
                </c:pt>
                <c:pt idx="12">
                  <c:v>butter</c:v>
                </c:pt>
                <c:pt idx="13">
                  <c:v>beef</c:v>
                </c:pt>
                <c:pt idx="14">
                  <c:v>pork</c:v>
                </c:pt>
                <c:pt idx="15">
                  <c:v>poultry</c:v>
                </c:pt>
                <c:pt idx="16">
                  <c:v>pre-prepared meal</c:v>
                </c:pt>
              </c:strCache>
            </c:strRef>
          </c:cat>
          <c:val>
            <c:numRef>
              <c:f>'EC JRC (2015) Fig 1.2'!$D$3:$D$19</c:f>
              <c:numCache>
                <c:formatCode>General</c:formatCode>
                <c:ptCount val="17"/>
                <c:pt idx="0">
                  <c:v>1.5527862950687901</c:v>
                </c:pt>
                <c:pt idx="1">
                  <c:v>2.536537508547378</c:v>
                </c:pt>
                <c:pt idx="2">
                  <c:v>7.05265124532876</c:v>
                </c:pt>
                <c:pt idx="3">
                  <c:v>1.8484962794203352</c:v>
                </c:pt>
                <c:pt idx="4">
                  <c:v>1.9752114989823593</c:v>
                </c:pt>
                <c:pt idx="5">
                  <c:v>1.473787819167774</c:v>
                </c:pt>
                <c:pt idx="6">
                  <c:v>1.5161136220268767</c:v>
                </c:pt>
                <c:pt idx="7">
                  <c:v>2.9160176258857962</c:v>
                </c:pt>
                <c:pt idx="8">
                  <c:v>1.5702175447351558</c:v>
                </c:pt>
                <c:pt idx="9">
                  <c:v>1.5354738221497015</c:v>
                </c:pt>
                <c:pt idx="10">
                  <c:v>1.7576768577661406</c:v>
                </c:pt>
                <c:pt idx="11">
                  <c:v>2.1471762739567684</c:v>
                </c:pt>
                <c:pt idx="12">
                  <c:v>2.050332945003706</c:v>
                </c:pt>
                <c:pt idx="13">
                  <c:v>2.4563125513035149</c:v>
                </c:pt>
                <c:pt idx="14">
                  <c:v>2.2257519557840655</c:v>
                </c:pt>
                <c:pt idx="15">
                  <c:v>2.5150879566727884</c:v>
                </c:pt>
                <c:pt idx="16">
                  <c:v>7.2180958802844586</c:v>
                </c:pt>
              </c:numCache>
            </c:numRef>
          </c:val>
          <c:extLst>
            <c:ext xmlns:c16="http://schemas.microsoft.com/office/drawing/2014/chart" uri="{C3380CC4-5D6E-409C-BE32-E72D297353CC}">
              <c16:uniqueId val="{00000002-6751-4A84-BFED-E1755A481B21}"/>
            </c:ext>
          </c:extLst>
        </c:ser>
        <c:ser>
          <c:idx val="3"/>
          <c:order val="3"/>
          <c:tx>
            <c:strRef>
              <c:f>'EC JRC (2015) Fig 1.2'!$E$2</c:f>
              <c:strCache>
                <c:ptCount val="1"/>
                <c:pt idx="0">
                  <c:v>Packaging</c:v>
                </c:pt>
              </c:strCache>
            </c:strRef>
          </c:tx>
          <c:invertIfNegative val="0"/>
          <c:cat>
            <c:strRef>
              <c:f>'EC JRC (2015) Fig 1.2'!$A$3:$A$19</c:f>
              <c:strCache>
                <c:ptCount val="17"/>
                <c:pt idx="0">
                  <c:v>mineral water</c:v>
                </c:pt>
                <c:pt idx="1">
                  <c:v>beer</c:v>
                </c:pt>
                <c:pt idx="2">
                  <c:v>roasted coffee</c:v>
                </c:pt>
                <c:pt idx="3">
                  <c:v>apple</c:v>
                </c:pt>
                <c:pt idx="4">
                  <c:v>orange</c:v>
                </c:pt>
                <c:pt idx="5">
                  <c:v>potato</c:v>
                </c:pt>
                <c:pt idx="6">
                  <c:v>bread</c:v>
                </c:pt>
                <c:pt idx="7">
                  <c:v>olive oil</c:v>
                </c:pt>
                <c:pt idx="8">
                  <c:v>sunflower oil</c:v>
                </c:pt>
                <c:pt idx="9">
                  <c:v>sugar</c:v>
                </c:pt>
                <c:pt idx="10">
                  <c:v>milk</c:v>
                </c:pt>
                <c:pt idx="11">
                  <c:v>cheese</c:v>
                </c:pt>
                <c:pt idx="12">
                  <c:v>butter</c:v>
                </c:pt>
                <c:pt idx="13">
                  <c:v>beef</c:v>
                </c:pt>
                <c:pt idx="14">
                  <c:v>pork</c:v>
                </c:pt>
                <c:pt idx="15">
                  <c:v>poultry</c:v>
                </c:pt>
                <c:pt idx="16">
                  <c:v>pre-prepared meal</c:v>
                </c:pt>
              </c:strCache>
            </c:strRef>
          </c:cat>
          <c:val>
            <c:numRef>
              <c:f>'EC JRC (2015) Fig 1.2'!$E$3:$E$19</c:f>
              <c:numCache>
                <c:formatCode>General</c:formatCode>
                <c:ptCount val="17"/>
                <c:pt idx="0">
                  <c:v>1.9157976463557567</c:v>
                </c:pt>
                <c:pt idx="1">
                  <c:v>8.8802728914297262</c:v>
                </c:pt>
                <c:pt idx="2">
                  <c:v>4.4295028197201116</c:v>
                </c:pt>
                <c:pt idx="3">
                  <c:v>0.17782321468347193</c:v>
                </c:pt>
                <c:pt idx="4">
                  <c:v>1.032944041964273</c:v>
                </c:pt>
                <c:pt idx="5">
                  <c:v>0.24557138902658096</c:v>
                </c:pt>
                <c:pt idx="6">
                  <c:v>0.58729597400333411</c:v>
                </c:pt>
                <c:pt idx="7">
                  <c:v>14.501700531555443</c:v>
                </c:pt>
                <c:pt idx="8">
                  <c:v>3.5582731872429219</c:v>
                </c:pt>
                <c:pt idx="9">
                  <c:v>0.34581198203908631</c:v>
                </c:pt>
                <c:pt idx="10">
                  <c:v>2.2781897421817483</c:v>
                </c:pt>
                <c:pt idx="11">
                  <c:v>2.589416466986556</c:v>
                </c:pt>
                <c:pt idx="12">
                  <c:v>0.39825003749225307</c:v>
                </c:pt>
                <c:pt idx="13">
                  <c:v>1.7648813086956883</c:v>
                </c:pt>
                <c:pt idx="14">
                  <c:v>1.6545762269022177</c:v>
                </c:pt>
                <c:pt idx="15">
                  <c:v>1.8751863904891786</c:v>
                </c:pt>
                <c:pt idx="16">
                  <c:v>6.3584916155599798</c:v>
                </c:pt>
              </c:numCache>
            </c:numRef>
          </c:val>
          <c:extLst>
            <c:ext xmlns:c16="http://schemas.microsoft.com/office/drawing/2014/chart" uri="{C3380CC4-5D6E-409C-BE32-E72D297353CC}">
              <c16:uniqueId val="{00000003-6751-4A84-BFED-E1755A481B21}"/>
            </c:ext>
          </c:extLst>
        </c:ser>
        <c:ser>
          <c:idx val="4"/>
          <c:order val="4"/>
          <c:tx>
            <c:strRef>
              <c:f>'EC JRC (2015) Fig 1.2'!$F$2</c:f>
              <c:strCache>
                <c:ptCount val="1"/>
                <c:pt idx="0">
                  <c:v>Use</c:v>
                </c:pt>
              </c:strCache>
            </c:strRef>
          </c:tx>
          <c:invertIfNegative val="0"/>
          <c:cat>
            <c:strRef>
              <c:f>'EC JRC (2015) Fig 1.2'!$A$3:$A$19</c:f>
              <c:strCache>
                <c:ptCount val="17"/>
                <c:pt idx="0">
                  <c:v>mineral water</c:v>
                </c:pt>
                <c:pt idx="1">
                  <c:v>beer</c:v>
                </c:pt>
                <c:pt idx="2">
                  <c:v>roasted coffee</c:v>
                </c:pt>
                <c:pt idx="3">
                  <c:v>apple</c:v>
                </c:pt>
                <c:pt idx="4">
                  <c:v>orange</c:v>
                </c:pt>
                <c:pt idx="5">
                  <c:v>potato</c:v>
                </c:pt>
                <c:pt idx="6">
                  <c:v>bread</c:v>
                </c:pt>
                <c:pt idx="7">
                  <c:v>olive oil</c:v>
                </c:pt>
                <c:pt idx="8">
                  <c:v>sunflower oil</c:v>
                </c:pt>
                <c:pt idx="9">
                  <c:v>sugar</c:v>
                </c:pt>
                <c:pt idx="10">
                  <c:v>milk</c:v>
                </c:pt>
                <c:pt idx="11">
                  <c:v>cheese</c:v>
                </c:pt>
                <c:pt idx="12">
                  <c:v>butter</c:v>
                </c:pt>
                <c:pt idx="13">
                  <c:v>beef</c:v>
                </c:pt>
                <c:pt idx="14">
                  <c:v>pork</c:v>
                </c:pt>
                <c:pt idx="15">
                  <c:v>poultry</c:v>
                </c:pt>
                <c:pt idx="16">
                  <c:v>pre-prepared meal</c:v>
                </c:pt>
              </c:strCache>
            </c:strRef>
          </c:cat>
          <c:val>
            <c:numRef>
              <c:f>'EC JRC (2015) Fig 1.2'!$F$3:$F$19</c:f>
              <c:numCache>
                <c:formatCode>General</c:formatCode>
                <c:ptCount val="17"/>
                <c:pt idx="0">
                  <c:v>0.27464304463399969</c:v>
                </c:pt>
                <c:pt idx="1">
                  <c:v>0.69725161033215832</c:v>
                </c:pt>
                <c:pt idx="2">
                  <c:v>74.701913903989947</c:v>
                </c:pt>
                <c:pt idx="3">
                  <c:v>0.31515289371751504</c:v>
                </c:pt>
                <c:pt idx="4">
                  <c:v>0.29661448820472003</c:v>
                </c:pt>
                <c:pt idx="5">
                  <c:v>4.1067110884824851</c:v>
                </c:pt>
                <c:pt idx="6">
                  <c:v>0.38353901183138095</c:v>
                </c:pt>
                <c:pt idx="7">
                  <c:v>0.94296724849537694</c:v>
                </c:pt>
                <c:pt idx="8">
                  <c:v>3.6405496525602628</c:v>
                </c:pt>
                <c:pt idx="9">
                  <c:v>0.41196456695100003</c:v>
                </c:pt>
                <c:pt idx="10">
                  <c:v>0.55219692921207775</c:v>
                </c:pt>
                <c:pt idx="11">
                  <c:v>0.89909916832839853</c:v>
                </c:pt>
                <c:pt idx="12">
                  <c:v>1.7085337308519235</c:v>
                </c:pt>
                <c:pt idx="13">
                  <c:v>7.4385711784269342</c:v>
                </c:pt>
                <c:pt idx="14">
                  <c:v>6.9736604797752486</c:v>
                </c:pt>
                <c:pt idx="15">
                  <c:v>7.9034818770786197</c:v>
                </c:pt>
                <c:pt idx="16">
                  <c:v>14.602939779774564</c:v>
                </c:pt>
              </c:numCache>
            </c:numRef>
          </c:val>
          <c:extLst>
            <c:ext xmlns:c16="http://schemas.microsoft.com/office/drawing/2014/chart" uri="{C3380CC4-5D6E-409C-BE32-E72D297353CC}">
              <c16:uniqueId val="{00000004-6751-4A84-BFED-E1755A481B21}"/>
            </c:ext>
          </c:extLst>
        </c:ser>
        <c:ser>
          <c:idx val="5"/>
          <c:order val="5"/>
          <c:tx>
            <c:strRef>
              <c:f>'EC JRC (2015) Fig 1.2'!$G$2</c:f>
              <c:strCache>
                <c:ptCount val="1"/>
                <c:pt idx="0">
                  <c:v>End of life</c:v>
                </c:pt>
              </c:strCache>
            </c:strRef>
          </c:tx>
          <c:invertIfNegative val="0"/>
          <c:cat>
            <c:strRef>
              <c:f>'EC JRC (2015) Fig 1.2'!$A$3:$A$19</c:f>
              <c:strCache>
                <c:ptCount val="17"/>
                <c:pt idx="0">
                  <c:v>mineral water</c:v>
                </c:pt>
                <c:pt idx="1">
                  <c:v>beer</c:v>
                </c:pt>
                <c:pt idx="2">
                  <c:v>roasted coffee</c:v>
                </c:pt>
                <c:pt idx="3">
                  <c:v>apple</c:v>
                </c:pt>
                <c:pt idx="4">
                  <c:v>orange</c:v>
                </c:pt>
                <c:pt idx="5">
                  <c:v>potato</c:v>
                </c:pt>
                <c:pt idx="6">
                  <c:v>bread</c:v>
                </c:pt>
                <c:pt idx="7">
                  <c:v>olive oil</c:v>
                </c:pt>
                <c:pt idx="8">
                  <c:v>sunflower oil</c:v>
                </c:pt>
                <c:pt idx="9">
                  <c:v>sugar</c:v>
                </c:pt>
                <c:pt idx="10">
                  <c:v>milk</c:v>
                </c:pt>
                <c:pt idx="11">
                  <c:v>cheese</c:v>
                </c:pt>
                <c:pt idx="12">
                  <c:v>butter</c:v>
                </c:pt>
                <c:pt idx="13">
                  <c:v>beef</c:v>
                </c:pt>
                <c:pt idx="14">
                  <c:v>pork</c:v>
                </c:pt>
                <c:pt idx="15">
                  <c:v>poultry</c:v>
                </c:pt>
                <c:pt idx="16">
                  <c:v>pre-prepared meal</c:v>
                </c:pt>
              </c:strCache>
            </c:strRef>
          </c:cat>
          <c:val>
            <c:numRef>
              <c:f>'EC JRC (2015) Fig 1.2'!$G$3:$G$19</c:f>
              <c:numCache>
                <c:formatCode>General</c:formatCode>
                <c:ptCount val="17"/>
                <c:pt idx="0">
                  <c:v>1.0335376091497785</c:v>
                </c:pt>
                <c:pt idx="1">
                  <c:v>1.0227433943952968</c:v>
                </c:pt>
                <c:pt idx="2">
                  <c:v>12.418322405005098</c:v>
                </c:pt>
                <c:pt idx="3">
                  <c:v>0.91496314063882578</c:v>
                </c:pt>
                <c:pt idx="4">
                  <c:v>0.95481058204202951</c:v>
                </c:pt>
                <c:pt idx="5">
                  <c:v>1.0334460755718919</c:v>
                </c:pt>
                <c:pt idx="6">
                  <c:v>1.135977901737931</c:v>
                </c:pt>
                <c:pt idx="7">
                  <c:v>1.3253927427980781</c:v>
                </c:pt>
                <c:pt idx="8">
                  <c:v>1.4844939456343458</c:v>
                </c:pt>
                <c:pt idx="9">
                  <c:v>0.90320361136650662</c:v>
                </c:pt>
                <c:pt idx="10">
                  <c:v>1.1021412338217309</c:v>
                </c:pt>
                <c:pt idx="11">
                  <c:v>1.2117512766529104</c:v>
                </c:pt>
                <c:pt idx="12">
                  <c:v>1.1940905374074109</c:v>
                </c:pt>
                <c:pt idx="13">
                  <c:v>0.97666053241673501</c:v>
                </c:pt>
                <c:pt idx="14">
                  <c:v>0.93468269520417757</c:v>
                </c:pt>
                <c:pt idx="15">
                  <c:v>1.0229538837523857</c:v>
                </c:pt>
                <c:pt idx="16">
                  <c:v>1.2672352146536783</c:v>
                </c:pt>
              </c:numCache>
            </c:numRef>
          </c:val>
          <c:extLst>
            <c:ext xmlns:c16="http://schemas.microsoft.com/office/drawing/2014/chart" uri="{C3380CC4-5D6E-409C-BE32-E72D297353CC}">
              <c16:uniqueId val="{00000005-6751-4A84-BFED-E1755A481B21}"/>
            </c:ext>
          </c:extLst>
        </c:ser>
        <c:dLbls>
          <c:showLegendKey val="0"/>
          <c:showVal val="0"/>
          <c:showCatName val="0"/>
          <c:showSerName val="0"/>
          <c:showPercent val="0"/>
          <c:showBubbleSize val="0"/>
        </c:dLbls>
        <c:gapWidth val="150"/>
        <c:overlap val="100"/>
        <c:axId val="128719872"/>
        <c:axId val="128733952"/>
      </c:barChart>
      <c:catAx>
        <c:axId val="128719872"/>
        <c:scaling>
          <c:orientation val="minMax"/>
        </c:scaling>
        <c:delete val="0"/>
        <c:axPos val="b"/>
        <c:numFmt formatCode="General" sourceLinked="0"/>
        <c:majorTickMark val="out"/>
        <c:minorTickMark val="none"/>
        <c:tickLblPos val="nextTo"/>
        <c:crossAx val="128733952"/>
        <c:crosses val="autoZero"/>
        <c:auto val="1"/>
        <c:lblAlgn val="ctr"/>
        <c:lblOffset val="100"/>
        <c:noMultiLvlLbl val="0"/>
      </c:catAx>
      <c:valAx>
        <c:axId val="128733952"/>
        <c:scaling>
          <c:orientation val="minMax"/>
        </c:scaling>
        <c:delete val="0"/>
        <c:axPos val="l"/>
        <c:majorGridlines/>
        <c:title>
          <c:tx>
            <c:rich>
              <a:bodyPr rot="-5400000" vert="horz"/>
              <a:lstStyle/>
              <a:p>
                <a:pPr>
                  <a:defRPr sz="1050" b="0"/>
                </a:pPr>
                <a:r>
                  <a:rPr lang="en-US" sz="1050" b="0"/>
                  <a:t>MJ </a:t>
                </a:r>
              </a:p>
            </c:rich>
          </c:tx>
          <c:overlay val="0"/>
        </c:title>
        <c:numFmt formatCode="#\ ##0" sourceLinked="0"/>
        <c:majorTickMark val="out"/>
        <c:minorTickMark val="none"/>
        <c:tickLblPos val="nextTo"/>
        <c:crossAx val="128719872"/>
        <c:crosses val="autoZero"/>
        <c:crossBetween val="between"/>
      </c:valAx>
    </c:plotArea>
    <c:legend>
      <c:legendPos val="r"/>
      <c:layout>
        <c:manualLayout>
          <c:xMode val="edge"/>
          <c:yMode val="edge"/>
          <c:x val="0.87656525328700108"/>
          <c:y val="0.39896808235758097"/>
          <c:w val="0.12147856517935259"/>
          <c:h val="0.30914500972352549"/>
        </c:manualLayout>
      </c:layout>
      <c:overlay val="0"/>
      <c:spPr>
        <a:solidFill>
          <a:schemeClr val="bg1"/>
        </a:solidFill>
        <a:ln>
          <a:noFill/>
        </a:ln>
      </c:spPr>
    </c:legend>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cat>
            <c:strRef>
              <c:f>'EC JRC (2015) Fig 1.2'!$A$3:$A$19</c:f>
              <c:strCache>
                <c:ptCount val="17"/>
                <c:pt idx="0">
                  <c:v>mineral water</c:v>
                </c:pt>
                <c:pt idx="1">
                  <c:v>beer</c:v>
                </c:pt>
                <c:pt idx="2">
                  <c:v>roasted coffee</c:v>
                </c:pt>
                <c:pt idx="3">
                  <c:v>apple</c:v>
                </c:pt>
                <c:pt idx="4">
                  <c:v>orange</c:v>
                </c:pt>
                <c:pt idx="5">
                  <c:v>potato</c:v>
                </c:pt>
                <c:pt idx="6">
                  <c:v>bread</c:v>
                </c:pt>
                <c:pt idx="7">
                  <c:v>olive oil</c:v>
                </c:pt>
                <c:pt idx="8">
                  <c:v>sunflower oil</c:v>
                </c:pt>
                <c:pt idx="9">
                  <c:v>sugar</c:v>
                </c:pt>
                <c:pt idx="10">
                  <c:v>milk</c:v>
                </c:pt>
                <c:pt idx="11">
                  <c:v>cheese</c:v>
                </c:pt>
                <c:pt idx="12">
                  <c:v>butter</c:v>
                </c:pt>
                <c:pt idx="13">
                  <c:v>beef</c:v>
                </c:pt>
                <c:pt idx="14">
                  <c:v>pork</c:v>
                </c:pt>
                <c:pt idx="15">
                  <c:v>poultry</c:v>
                </c:pt>
                <c:pt idx="16">
                  <c:v>pre-prepared meal</c:v>
                </c:pt>
              </c:strCache>
            </c:strRef>
          </c:cat>
          <c:val>
            <c:numRef>
              <c:f>'EC JRC (2015) Fig 1.2'!$C$3:$C$19</c:f>
              <c:numCache>
                <c:formatCode>General</c:formatCode>
                <c:ptCount val="17"/>
                <c:pt idx="0">
                  <c:v>1.084380001619424</c:v>
                </c:pt>
                <c:pt idx="1">
                  <c:v>5.0729069952516088</c:v>
                </c:pt>
                <c:pt idx="2">
                  <c:v>55.6577986505865</c:v>
                </c:pt>
                <c:pt idx="3">
                  <c:v>3.1384543831387539</c:v>
                </c:pt>
                <c:pt idx="4">
                  <c:v>1.5530967419307531</c:v>
                </c:pt>
                <c:pt idx="5">
                  <c:v>1.3536424854062128</c:v>
                </c:pt>
                <c:pt idx="6">
                  <c:v>10.941715144623661</c:v>
                </c:pt>
                <c:pt idx="7">
                  <c:v>2.3629167972874741</c:v>
                </c:pt>
                <c:pt idx="8">
                  <c:v>7.3251389339975628</c:v>
                </c:pt>
                <c:pt idx="9">
                  <c:v>4.7536696375421501</c:v>
                </c:pt>
                <c:pt idx="10">
                  <c:v>0.88786834864094899</c:v>
                </c:pt>
                <c:pt idx="11">
                  <c:v>42.26826991746919</c:v>
                </c:pt>
                <c:pt idx="12">
                  <c:v>9.0239719415706112</c:v>
                </c:pt>
                <c:pt idx="13">
                  <c:v>4.0248180872384385</c:v>
                </c:pt>
                <c:pt idx="14">
                  <c:v>3.1562504700671981</c:v>
                </c:pt>
                <c:pt idx="15">
                  <c:v>2.6117843804924727</c:v>
                </c:pt>
                <c:pt idx="16">
                  <c:v>20.459537838445911</c:v>
                </c:pt>
              </c:numCache>
            </c:numRef>
          </c:val>
          <c:extLst>
            <c:ext xmlns:c16="http://schemas.microsoft.com/office/drawing/2014/chart" uri="{C3380CC4-5D6E-409C-BE32-E72D297353CC}">
              <c16:uniqueId val="{00000000-2299-42F3-9DD9-C0671CC22482}"/>
            </c:ext>
          </c:extLst>
        </c:ser>
        <c:dLbls>
          <c:showLegendKey val="0"/>
          <c:showVal val="0"/>
          <c:showCatName val="0"/>
          <c:showSerName val="0"/>
          <c:showPercent val="0"/>
          <c:showBubbleSize val="0"/>
        </c:dLbls>
        <c:gapWidth val="150"/>
        <c:axId val="128754048"/>
        <c:axId val="128755584"/>
      </c:barChart>
      <c:catAx>
        <c:axId val="128754048"/>
        <c:scaling>
          <c:orientation val="minMax"/>
        </c:scaling>
        <c:delete val="0"/>
        <c:axPos val="b"/>
        <c:numFmt formatCode="General" sourceLinked="0"/>
        <c:majorTickMark val="out"/>
        <c:minorTickMark val="none"/>
        <c:tickLblPos val="nextTo"/>
        <c:crossAx val="128755584"/>
        <c:crosses val="autoZero"/>
        <c:auto val="1"/>
        <c:lblAlgn val="ctr"/>
        <c:lblOffset val="100"/>
        <c:noMultiLvlLbl val="0"/>
      </c:catAx>
      <c:valAx>
        <c:axId val="128755584"/>
        <c:scaling>
          <c:orientation val="minMax"/>
        </c:scaling>
        <c:delete val="0"/>
        <c:axPos val="l"/>
        <c:majorGridlines/>
        <c:numFmt formatCode="General" sourceLinked="1"/>
        <c:majorTickMark val="out"/>
        <c:minorTickMark val="none"/>
        <c:tickLblPos val="nextTo"/>
        <c:crossAx val="1287540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cat>
            <c:strRef>
              <c:f>'Map-PRODCOM 14 - Prev Wast Cats'!$O$366:$P$366</c:f>
              <c:strCache>
                <c:ptCount val="2"/>
                <c:pt idx="0">
                  <c:v>% Industry Energy</c:v>
                </c:pt>
                <c:pt idx="1">
                  <c:v>% 20% Target</c:v>
                </c:pt>
              </c:strCache>
            </c:strRef>
          </c:cat>
          <c:val>
            <c:numRef>
              <c:f>'Map-PRODCOM 14 - Prev Wast Cats'!$O$367:$P$367</c:f>
              <c:numCache>
                <c:formatCode>0.00%</c:formatCode>
                <c:ptCount val="2"/>
                <c:pt idx="0">
                  <c:v>3.5808775309763355E-3</c:v>
                </c:pt>
                <c:pt idx="1">
                  <c:v>1.7904387654881674E-2</c:v>
                </c:pt>
              </c:numCache>
            </c:numRef>
          </c:val>
          <c:extLst>
            <c:ext xmlns:c16="http://schemas.microsoft.com/office/drawing/2014/chart" uri="{C3380CC4-5D6E-409C-BE32-E72D297353CC}">
              <c16:uniqueId val="{00000000-A3C6-4D11-BBA0-575AA8BCCCA9}"/>
            </c:ext>
          </c:extLst>
        </c:ser>
        <c:dLbls>
          <c:showLegendKey val="0"/>
          <c:showVal val="0"/>
          <c:showCatName val="0"/>
          <c:showSerName val="0"/>
          <c:showPercent val="0"/>
          <c:showBubbleSize val="0"/>
        </c:dLbls>
        <c:gapWidth val="150"/>
        <c:axId val="140771328"/>
        <c:axId val="140772864"/>
      </c:barChart>
      <c:catAx>
        <c:axId val="140771328"/>
        <c:scaling>
          <c:orientation val="minMax"/>
        </c:scaling>
        <c:delete val="0"/>
        <c:axPos val="b"/>
        <c:numFmt formatCode="General" sourceLinked="0"/>
        <c:majorTickMark val="out"/>
        <c:minorTickMark val="none"/>
        <c:tickLblPos val="nextTo"/>
        <c:crossAx val="140772864"/>
        <c:crosses val="autoZero"/>
        <c:auto val="1"/>
        <c:lblAlgn val="ctr"/>
        <c:lblOffset val="100"/>
        <c:noMultiLvlLbl val="0"/>
      </c:catAx>
      <c:valAx>
        <c:axId val="140772864"/>
        <c:scaling>
          <c:orientation val="minMax"/>
        </c:scaling>
        <c:delete val="0"/>
        <c:axPos val="l"/>
        <c:majorGridlines/>
        <c:numFmt formatCode="0.00%" sourceLinked="1"/>
        <c:majorTickMark val="out"/>
        <c:minorTickMark val="none"/>
        <c:tickLblPos val="nextTo"/>
        <c:crossAx val="14077132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barChart>
        <c:barDir val="col"/>
        <c:grouping val="clustered"/>
        <c:varyColors val="0"/>
        <c:ser>
          <c:idx val="0"/>
          <c:order val="0"/>
          <c:tx>
            <c:strRef>
              <c:f>'Map-PRODCOM 14 - Prev Wast Cats'!$Q$366</c:f>
              <c:strCache>
                <c:ptCount val="1"/>
                <c:pt idx="0">
                  <c:v>% EM Contribution</c:v>
                </c:pt>
              </c:strCache>
            </c:strRef>
          </c:tx>
          <c:invertIfNegative val="0"/>
          <c:val>
            <c:numRef>
              <c:f>'Map-PRODCOM 14 - Prev Wast Cats'!$Q$367</c:f>
              <c:numCache>
                <c:formatCode>0%</c:formatCode>
                <c:ptCount val="1"/>
                <c:pt idx="0">
                  <c:v>0.50792589091862905</c:v>
                </c:pt>
              </c:numCache>
            </c:numRef>
          </c:val>
          <c:extLst>
            <c:ext xmlns:c16="http://schemas.microsoft.com/office/drawing/2014/chart" uri="{C3380CC4-5D6E-409C-BE32-E72D297353CC}">
              <c16:uniqueId val="{00000000-BC47-4645-BC9F-5662FFC55130}"/>
            </c:ext>
          </c:extLst>
        </c:ser>
        <c:dLbls>
          <c:showLegendKey val="0"/>
          <c:showVal val="0"/>
          <c:showCatName val="0"/>
          <c:showSerName val="0"/>
          <c:showPercent val="0"/>
          <c:showBubbleSize val="0"/>
        </c:dLbls>
        <c:gapWidth val="150"/>
        <c:axId val="140788864"/>
        <c:axId val="140790400"/>
      </c:barChart>
      <c:catAx>
        <c:axId val="140788864"/>
        <c:scaling>
          <c:orientation val="minMax"/>
        </c:scaling>
        <c:delete val="0"/>
        <c:axPos val="b"/>
        <c:majorTickMark val="out"/>
        <c:minorTickMark val="none"/>
        <c:tickLblPos val="nextTo"/>
        <c:crossAx val="140790400"/>
        <c:crosses val="autoZero"/>
        <c:auto val="1"/>
        <c:lblAlgn val="ctr"/>
        <c:lblOffset val="100"/>
        <c:noMultiLvlLbl val="0"/>
      </c:catAx>
      <c:valAx>
        <c:axId val="140790400"/>
        <c:scaling>
          <c:orientation val="minMax"/>
        </c:scaling>
        <c:delete val="0"/>
        <c:axPos val="l"/>
        <c:majorGridlines/>
        <c:numFmt formatCode="0%" sourceLinked="1"/>
        <c:majorTickMark val="out"/>
        <c:minorTickMark val="none"/>
        <c:tickLblPos val="nextTo"/>
        <c:crossAx val="14078886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30"/>
      <c:rotY val="0"/>
      <c:rAngAx val="0"/>
    </c:view3D>
    <c:floor>
      <c:thickness val="0"/>
    </c:floor>
    <c:sideWall>
      <c:thickness val="0"/>
    </c:sideWall>
    <c:backWall>
      <c:thickness val="0"/>
    </c:backWall>
    <c:plotArea>
      <c:layout/>
      <c:pie3DChart>
        <c:varyColors val="1"/>
        <c:ser>
          <c:idx val="0"/>
          <c:order val="0"/>
          <c:tx>
            <c:strRef>
              <c:f>'Prev Waste Cats - Summary'!$H$3</c:f>
              <c:strCache>
                <c:ptCount val="1"/>
                <c:pt idx="0">
                  <c:v>Total Embodied Energy (MWh)</c:v>
                </c:pt>
              </c:strCache>
            </c:strRef>
          </c:tx>
          <c:dLbls>
            <c:dLbl>
              <c:idx val="1"/>
              <c:layout>
                <c:manualLayout>
                  <c:x val="0"/>
                  <c:y val="0.11474088994689617"/>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0-D2B5-4AE9-A5BE-89D2F349E23E}"/>
                </c:ext>
              </c:extLst>
            </c:dLbl>
            <c:dLbl>
              <c:idx val="3"/>
              <c:layout>
                <c:manualLayout>
                  <c:x val="0"/>
                  <c:y val="6.4014788849068291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2B5-4AE9-A5BE-89D2F349E23E}"/>
                </c:ext>
              </c:extLst>
            </c:dLbl>
            <c:dLbl>
              <c:idx val="5"/>
              <c:layout>
                <c:manualLayout>
                  <c:x val="-8.3333333333333592E-3"/>
                  <c:y val="0"/>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2-D2B5-4AE9-A5BE-89D2F349E23E}"/>
                </c:ext>
              </c:extLst>
            </c:dLbl>
            <c:spPr>
              <a:noFill/>
              <a:ln>
                <a:noFill/>
              </a:ln>
              <a:effectLst/>
            </c:spPr>
            <c:dLblPos val="outEnd"/>
            <c:showLegendKey val="0"/>
            <c:showVal val="0"/>
            <c:showCatName val="1"/>
            <c:showSerName val="0"/>
            <c:showPercent val="1"/>
            <c:showBubbleSize val="0"/>
            <c:showLeaderLines val="0"/>
            <c:extLst>
              <c:ext xmlns:c15="http://schemas.microsoft.com/office/drawing/2012/chart" uri="{CE6537A1-D6FC-4f65-9D91-7224C49458BB}"/>
            </c:extLst>
          </c:dLbls>
          <c:cat>
            <c:strRef>
              <c:f>'Prev Waste Cats - Summary'!$F$4:$F$9</c:f>
              <c:strCache>
                <c:ptCount val="6"/>
                <c:pt idx="0">
                  <c:v>Ambient Products</c:v>
                </c:pt>
                <c:pt idx="1">
                  <c:v>Meat, poultry and fish</c:v>
                </c:pt>
                <c:pt idx="2">
                  <c:v>Dairy products</c:v>
                </c:pt>
                <c:pt idx="3">
                  <c:v>Pre-prepared meals</c:v>
                </c:pt>
                <c:pt idx="4">
                  <c:v>Confectionery</c:v>
                </c:pt>
                <c:pt idx="5">
                  <c:v>Bakery, cake and cereals</c:v>
                </c:pt>
              </c:strCache>
            </c:strRef>
          </c:cat>
          <c:val>
            <c:numRef>
              <c:f>'Prev Waste Cats - Summary'!$H$4:$H$9</c:f>
              <c:numCache>
                <c:formatCode>_-* #,##0_-;\-* #,##0_-;_-* "-"??_-;_-@_-</c:formatCode>
                <c:ptCount val="6"/>
                <c:pt idx="0">
                  <c:v>24284.526860445494</c:v>
                </c:pt>
                <c:pt idx="1">
                  <c:v>21879.242048334698</c:v>
                </c:pt>
                <c:pt idx="2">
                  <c:v>17508.078862456037</c:v>
                </c:pt>
                <c:pt idx="3">
                  <c:v>15900</c:v>
                </c:pt>
                <c:pt idx="4">
                  <c:v>14414.380019020649</c:v>
                </c:pt>
                <c:pt idx="5">
                  <c:v>14291.685781173408</c:v>
                </c:pt>
              </c:numCache>
            </c:numRef>
          </c:val>
          <c:extLst>
            <c:ext xmlns:c16="http://schemas.microsoft.com/office/drawing/2014/chart" uri="{C3380CC4-5D6E-409C-BE32-E72D297353CC}">
              <c16:uniqueId val="{00000003-D2B5-4AE9-A5BE-89D2F349E23E}"/>
            </c:ext>
          </c:extLst>
        </c:ser>
        <c:dLbls>
          <c:showLegendKey val="0"/>
          <c:showVal val="1"/>
          <c:showCatName val="0"/>
          <c:showSerName val="0"/>
          <c:showPercent val="0"/>
          <c:showBubbleSize val="0"/>
          <c:showLeaderLines val="0"/>
        </c:dLbls>
      </c:pie3DChart>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cat>
            <c:strRef>
              <c:f>Calcs!$B$133:$B$142</c:f>
              <c:strCache>
                <c:ptCount val="10"/>
                <c:pt idx="0">
                  <c:v>Ambient products</c:v>
                </c:pt>
                <c:pt idx="1">
                  <c:v>Meat, poultry and fish</c:v>
                </c:pt>
                <c:pt idx="2">
                  <c:v>Dairy products</c:v>
                </c:pt>
                <c:pt idx="3">
                  <c:v>Pre-prepared meals</c:v>
                </c:pt>
                <c:pt idx="4">
                  <c:v>Confectionery</c:v>
                </c:pt>
                <c:pt idx="5">
                  <c:v>Bakery, cake and cereals</c:v>
                </c:pt>
                <c:pt idx="6">
                  <c:v>Alcoholic drinks</c:v>
                </c:pt>
                <c:pt idx="7">
                  <c:v>Fresh fruit and vegetable processing</c:v>
                </c:pt>
                <c:pt idx="8">
                  <c:v>Soft drinks and fruit juices</c:v>
                </c:pt>
                <c:pt idx="9">
                  <c:v>Milling</c:v>
                </c:pt>
              </c:strCache>
            </c:strRef>
          </c:cat>
          <c:val>
            <c:numRef>
              <c:f>Calcs!$D$133:$D$142</c:f>
              <c:numCache>
                <c:formatCode>0.0%</c:formatCode>
                <c:ptCount val="10"/>
                <c:pt idx="0">
                  <c:v>0.17488657164774729</c:v>
                </c:pt>
                <c:pt idx="1">
                  <c:v>0.15756475940722928</c:v>
                </c:pt>
                <c:pt idx="2">
                  <c:v>0.12608554846421896</c:v>
                </c:pt>
                <c:pt idx="3">
                  <c:v>0.11450486580112727</c:v>
                </c:pt>
                <c:pt idx="4">
                  <c:v>0.10380607859650375</c:v>
                </c:pt>
                <c:pt idx="5">
                  <c:v>0.10292248820409684</c:v>
                </c:pt>
                <c:pt idx="6">
                  <c:v>6.3434950006301449E-2</c:v>
                </c:pt>
                <c:pt idx="7">
                  <c:v>1.8899872000272211E-2</c:v>
                </c:pt>
                <c:pt idx="8">
                  <c:v>1.0344862523326052E-2</c:v>
                </c:pt>
                <c:pt idx="9">
                  <c:v>1.1713386864475152E-3</c:v>
                </c:pt>
              </c:numCache>
            </c:numRef>
          </c:val>
          <c:extLst>
            <c:ext xmlns:c16="http://schemas.microsoft.com/office/drawing/2014/chart" uri="{C3380CC4-5D6E-409C-BE32-E72D297353CC}">
              <c16:uniqueId val="{00000000-D1C3-4B20-A7AE-F87990F4DC37}"/>
            </c:ext>
          </c:extLst>
        </c:ser>
        <c:dLbls>
          <c:showLegendKey val="0"/>
          <c:showVal val="0"/>
          <c:showCatName val="0"/>
          <c:showSerName val="0"/>
          <c:showPercent val="0"/>
          <c:showBubbleSize val="0"/>
        </c:dLbls>
        <c:gapWidth val="150"/>
        <c:axId val="140477184"/>
        <c:axId val="140478720"/>
      </c:barChart>
      <c:catAx>
        <c:axId val="140477184"/>
        <c:scaling>
          <c:orientation val="minMax"/>
        </c:scaling>
        <c:delete val="0"/>
        <c:axPos val="b"/>
        <c:numFmt formatCode="General" sourceLinked="0"/>
        <c:majorTickMark val="out"/>
        <c:minorTickMark val="none"/>
        <c:tickLblPos val="nextTo"/>
        <c:crossAx val="140478720"/>
        <c:crosses val="autoZero"/>
        <c:auto val="1"/>
        <c:lblAlgn val="ctr"/>
        <c:lblOffset val="100"/>
        <c:noMultiLvlLbl val="0"/>
      </c:catAx>
      <c:valAx>
        <c:axId val="140478720"/>
        <c:scaling>
          <c:orientation val="minMax"/>
        </c:scaling>
        <c:delete val="0"/>
        <c:axPos val="l"/>
        <c:majorGridlines/>
        <c:title>
          <c:tx>
            <c:rich>
              <a:bodyPr rot="-5400000" vert="horz"/>
              <a:lstStyle/>
              <a:p>
                <a:pPr>
                  <a:defRPr/>
                </a:pPr>
                <a:r>
                  <a:rPr lang="en-US"/>
                  <a:t>% of</a:t>
                </a:r>
                <a:r>
                  <a:rPr lang="en-US" baseline="0"/>
                  <a:t> total EE</a:t>
                </a:r>
                <a:endParaRPr lang="en-US"/>
              </a:p>
            </c:rich>
          </c:tx>
          <c:overlay val="0"/>
        </c:title>
        <c:numFmt formatCode="0.0%" sourceLinked="1"/>
        <c:majorTickMark val="out"/>
        <c:minorTickMark val="none"/>
        <c:tickLblPos val="nextTo"/>
        <c:crossAx val="140477184"/>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cat>
            <c:strRef>
              <c:f>Calcs!$E$133:$E$142</c:f>
              <c:strCache>
                <c:ptCount val="10"/>
                <c:pt idx="0">
                  <c:v>Dairy products</c:v>
                </c:pt>
                <c:pt idx="1">
                  <c:v>Ambient products</c:v>
                </c:pt>
                <c:pt idx="2">
                  <c:v>Meat, poultry and fish</c:v>
                </c:pt>
                <c:pt idx="3">
                  <c:v>Fresh fruit and vegetable processing</c:v>
                </c:pt>
                <c:pt idx="4">
                  <c:v>Pre-prepared meals</c:v>
                </c:pt>
                <c:pt idx="5">
                  <c:v>Bakery, cake and cereals</c:v>
                </c:pt>
                <c:pt idx="6">
                  <c:v>Alcoholic drinks</c:v>
                </c:pt>
                <c:pt idx="7">
                  <c:v>Soft drinks and fruit juices</c:v>
                </c:pt>
                <c:pt idx="8">
                  <c:v>Confectionery</c:v>
                </c:pt>
                <c:pt idx="9">
                  <c:v>Milling</c:v>
                </c:pt>
              </c:strCache>
            </c:strRef>
          </c:cat>
          <c:val>
            <c:numRef>
              <c:f>Calcs!$G$133:$G$142</c:f>
              <c:numCache>
                <c:formatCode>0.0%</c:formatCode>
                <c:ptCount val="10"/>
                <c:pt idx="0">
                  <c:v>0.26648900732844771</c:v>
                </c:pt>
                <c:pt idx="1">
                  <c:v>0.19986675549633579</c:v>
                </c:pt>
                <c:pt idx="2">
                  <c:v>0.13324450366422386</c:v>
                </c:pt>
                <c:pt idx="3">
                  <c:v>0.11325782811459027</c:v>
                </c:pt>
                <c:pt idx="4">
                  <c:v>9.9933377748167893E-2</c:v>
                </c:pt>
                <c:pt idx="5">
                  <c:v>6.6622251832111928E-2</c:v>
                </c:pt>
                <c:pt idx="6">
                  <c:v>5.3297801465689541E-2</c:v>
                </c:pt>
                <c:pt idx="7">
                  <c:v>3.3311125916055964E-2</c:v>
                </c:pt>
                <c:pt idx="8">
                  <c:v>2.9980013324450366E-2</c:v>
                </c:pt>
                <c:pt idx="9">
                  <c:v>3.3311125916055963E-3</c:v>
                </c:pt>
              </c:numCache>
            </c:numRef>
          </c:val>
          <c:extLst>
            <c:ext xmlns:c16="http://schemas.microsoft.com/office/drawing/2014/chart" uri="{C3380CC4-5D6E-409C-BE32-E72D297353CC}">
              <c16:uniqueId val="{00000000-74D6-4ECB-B6EA-F3A79488B072}"/>
            </c:ext>
          </c:extLst>
        </c:ser>
        <c:dLbls>
          <c:showLegendKey val="0"/>
          <c:showVal val="0"/>
          <c:showCatName val="0"/>
          <c:showSerName val="0"/>
          <c:showPercent val="0"/>
          <c:showBubbleSize val="0"/>
        </c:dLbls>
        <c:gapWidth val="150"/>
        <c:axId val="140490240"/>
        <c:axId val="140491776"/>
      </c:barChart>
      <c:catAx>
        <c:axId val="140490240"/>
        <c:scaling>
          <c:orientation val="minMax"/>
        </c:scaling>
        <c:delete val="0"/>
        <c:axPos val="b"/>
        <c:numFmt formatCode="General" sourceLinked="0"/>
        <c:majorTickMark val="out"/>
        <c:minorTickMark val="none"/>
        <c:tickLblPos val="nextTo"/>
        <c:crossAx val="140491776"/>
        <c:crosses val="autoZero"/>
        <c:auto val="1"/>
        <c:lblAlgn val="ctr"/>
        <c:lblOffset val="100"/>
        <c:noMultiLvlLbl val="0"/>
      </c:catAx>
      <c:valAx>
        <c:axId val="140491776"/>
        <c:scaling>
          <c:orientation val="minMax"/>
        </c:scaling>
        <c:delete val="0"/>
        <c:axPos val="l"/>
        <c:majorGridlines/>
        <c:title>
          <c:tx>
            <c:rich>
              <a:bodyPr rot="-5400000" vert="horz"/>
              <a:lstStyle/>
              <a:p>
                <a:pPr>
                  <a:defRPr/>
                </a:pPr>
                <a:r>
                  <a:rPr lang="en-US"/>
                  <a:t>% of PMW</a:t>
                </a:r>
              </a:p>
            </c:rich>
          </c:tx>
          <c:overlay val="0"/>
        </c:title>
        <c:numFmt formatCode="0.0%" sourceLinked="1"/>
        <c:majorTickMark val="out"/>
        <c:minorTickMark val="none"/>
        <c:tickLblPos val="nextTo"/>
        <c:crossAx val="140490240"/>
        <c:crosses val="autoZero"/>
        <c:crossBetween val="between"/>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cat>
            <c:strRef>
              <c:f>Calcs!$B$146:$B$155</c:f>
              <c:strCache>
                <c:ptCount val="10"/>
                <c:pt idx="0">
                  <c:v>Ambient products</c:v>
                </c:pt>
                <c:pt idx="1">
                  <c:v>Meat, poultry and fish</c:v>
                </c:pt>
                <c:pt idx="2">
                  <c:v>Dairy products</c:v>
                </c:pt>
                <c:pt idx="3">
                  <c:v>Pre-prepared meals</c:v>
                </c:pt>
                <c:pt idx="4">
                  <c:v>Confectionery</c:v>
                </c:pt>
                <c:pt idx="5">
                  <c:v>Bakery, cake and cereals</c:v>
                </c:pt>
                <c:pt idx="6">
                  <c:v>Alcoholic drinks</c:v>
                </c:pt>
                <c:pt idx="7">
                  <c:v>Fresh fruit and vegetable processing</c:v>
                </c:pt>
                <c:pt idx="8">
                  <c:v>Soft drinks and fruit juices</c:v>
                </c:pt>
                <c:pt idx="9">
                  <c:v>Milling</c:v>
                </c:pt>
              </c:strCache>
            </c:strRef>
          </c:cat>
          <c:val>
            <c:numRef>
              <c:f>Calcs!$D$146:$D$155</c:f>
              <c:numCache>
                <c:formatCode>0.0%</c:formatCode>
                <c:ptCount val="10"/>
                <c:pt idx="0">
                  <c:v>0.19986675549633579</c:v>
                </c:pt>
                <c:pt idx="1">
                  <c:v>0.13324450366422386</c:v>
                </c:pt>
                <c:pt idx="2">
                  <c:v>0.26648900732844771</c:v>
                </c:pt>
                <c:pt idx="3">
                  <c:v>9.9933377748167893E-2</c:v>
                </c:pt>
                <c:pt idx="4">
                  <c:v>2.9980013324450366E-2</c:v>
                </c:pt>
                <c:pt idx="5">
                  <c:v>6.6622251832111928E-2</c:v>
                </c:pt>
                <c:pt idx="6">
                  <c:v>5.3297801465689541E-2</c:v>
                </c:pt>
                <c:pt idx="7">
                  <c:v>0.11325782811459027</c:v>
                </c:pt>
                <c:pt idx="8">
                  <c:v>3.3311125916055964E-2</c:v>
                </c:pt>
                <c:pt idx="9">
                  <c:v>3.3311125916055963E-3</c:v>
                </c:pt>
              </c:numCache>
            </c:numRef>
          </c:val>
          <c:extLst>
            <c:ext xmlns:c16="http://schemas.microsoft.com/office/drawing/2014/chart" uri="{C3380CC4-5D6E-409C-BE32-E72D297353CC}">
              <c16:uniqueId val="{00000000-4668-4E75-BE9E-8AC75AB4D890}"/>
            </c:ext>
          </c:extLst>
        </c:ser>
        <c:dLbls>
          <c:showLegendKey val="0"/>
          <c:showVal val="0"/>
          <c:showCatName val="0"/>
          <c:showSerName val="0"/>
          <c:showPercent val="0"/>
          <c:showBubbleSize val="0"/>
        </c:dLbls>
        <c:gapWidth val="150"/>
        <c:axId val="140565120"/>
        <c:axId val="140566912"/>
      </c:barChart>
      <c:catAx>
        <c:axId val="140565120"/>
        <c:scaling>
          <c:orientation val="minMax"/>
        </c:scaling>
        <c:delete val="0"/>
        <c:axPos val="b"/>
        <c:numFmt formatCode="General" sourceLinked="0"/>
        <c:majorTickMark val="out"/>
        <c:minorTickMark val="none"/>
        <c:tickLblPos val="nextTo"/>
        <c:crossAx val="140566912"/>
        <c:crosses val="autoZero"/>
        <c:auto val="1"/>
        <c:lblAlgn val="ctr"/>
        <c:lblOffset val="100"/>
        <c:noMultiLvlLbl val="0"/>
      </c:catAx>
      <c:valAx>
        <c:axId val="140566912"/>
        <c:scaling>
          <c:orientation val="minMax"/>
        </c:scaling>
        <c:delete val="0"/>
        <c:axPos val="l"/>
        <c:majorGridlines/>
        <c:title>
          <c:tx>
            <c:rich>
              <a:bodyPr rot="-5400000" vert="horz"/>
              <a:lstStyle/>
              <a:p>
                <a:pPr>
                  <a:defRPr/>
                </a:pPr>
                <a:r>
                  <a:rPr lang="en-GB"/>
                  <a:t>%</a:t>
                </a:r>
                <a:r>
                  <a:rPr lang="en-GB" baseline="0"/>
                  <a:t> of PMW</a:t>
                </a:r>
                <a:endParaRPr lang="en-GB"/>
              </a:p>
            </c:rich>
          </c:tx>
          <c:overlay val="0"/>
        </c:title>
        <c:numFmt formatCode="0.0%" sourceLinked="1"/>
        <c:majorTickMark val="out"/>
        <c:minorTickMark val="none"/>
        <c:tickLblPos val="nextTo"/>
        <c:crossAx val="140565120"/>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cat>
            <c:strRef>
              <c:f>'Annex 1'!$O$366:$P$366</c:f>
              <c:strCache>
                <c:ptCount val="2"/>
                <c:pt idx="0">
                  <c:v>% Industry Energy</c:v>
                </c:pt>
                <c:pt idx="1">
                  <c:v>% 20% Target</c:v>
                </c:pt>
              </c:strCache>
            </c:strRef>
          </c:cat>
          <c:val>
            <c:numRef>
              <c:f>'Annex 1'!$O$367:$P$367</c:f>
              <c:numCache>
                <c:formatCode>0.00%</c:formatCode>
                <c:ptCount val="2"/>
                <c:pt idx="0">
                  <c:v>3.5808775309763355E-3</c:v>
                </c:pt>
                <c:pt idx="1">
                  <c:v>1.7904387654881674E-2</c:v>
                </c:pt>
              </c:numCache>
            </c:numRef>
          </c:val>
          <c:extLst>
            <c:ext xmlns:c16="http://schemas.microsoft.com/office/drawing/2014/chart" uri="{C3380CC4-5D6E-409C-BE32-E72D297353CC}">
              <c16:uniqueId val="{00000000-2675-4C8B-92ED-8B952EE7ABFC}"/>
            </c:ext>
          </c:extLst>
        </c:ser>
        <c:dLbls>
          <c:showLegendKey val="0"/>
          <c:showVal val="0"/>
          <c:showCatName val="0"/>
          <c:showSerName val="0"/>
          <c:showPercent val="0"/>
          <c:showBubbleSize val="0"/>
        </c:dLbls>
        <c:gapWidth val="150"/>
        <c:axId val="142326016"/>
        <c:axId val="142327808"/>
      </c:barChart>
      <c:catAx>
        <c:axId val="142326016"/>
        <c:scaling>
          <c:orientation val="minMax"/>
        </c:scaling>
        <c:delete val="0"/>
        <c:axPos val="b"/>
        <c:numFmt formatCode="General" sourceLinked="0"/>
        <c:majorTickMark val="out"/>
        <c:minorTickMark val="none"/>
        <c:tickLblPos val="nextTo"/>
        <c:crossAx val="142327808"/>
        <c:crosses val="autoZero"/>
        <c:auto val="1"/>
        <c:lblAlgn val="ctr"/>
        <c:lblOffset val="100"/>
        <c:noMultiLvlLbl val="0"/>
      </c:catAx>
      <c:valAx>
        <c:axId val="142327808"/>
        <c:scaling>
          <c:orientation val="minMax"/>
        </c:scaling>
        <c:delete val="0"/>
        <c:axPos val="l"/>
        <c:majorGridlines/>
        <c:numFmt formatCode="0.00%" sourceLinked="1"/>
        <c:majorTickMark val="out"/>
        <c:minorTickMark val="none"/>
        <c:tickLblPos val="nextTo"/>
        <c:crossAx val="1423260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barChart>
        <c:barDir val="col"/>
        <c:grouping val="clustered"/>
        <c:varyColors val="0"/>
        <c:ser>
          <c:idx val="0"/>
          <c:order val="0"/>
          <c:tx>
            <c:strRef>
              <c:f>'Annex 1'!$Q$366</c:f>
              <c:strCache>
                <c:ptCount val="1"/>
                <c:pt idx="0">
                  <c:v>% EM Contribution</c:v>
                </c:pt>
              </c:strCache>
            </c:strRef>
          </c:tx>
          <c:invertIfNegative val="0"/>
          <c:val>
            <c:numRef>
              <c:f>'Annex 1'!$Q$367</c:f>
              <c:numCache>
                <c:formatCode>0%</c:formatCode>
                <c:ptCount val="1"/>
                <c:pt idx="0">
                  <c:v>0.50792589091862905</c:v>
                </c:pt>
              </c:numCache>
            </c:numRef>
          </c:val>
          <c:extLst>
            <c:ext xmlns:c16="http://schemas.microsoft.com/office/drawing/2014/chart" uri="{C3380CC4-5D6E-409C-BE32-E72D297353CC}">
              <c16:uniqueId val="{00000000-3D9A-4385-82D3-63D7A8769698}"/>
            </c:ext>
          </c:extLst>
        </c:ser>
        <c:dLbls>
          <c:showLegendKey val="0"/>
          <c:showVal val="0"/>
          <c:showCatName val="0"/>
          <c:showSerName val="0"/>
          <c:showPercent val="0"/>
          <c:showBubbleSize val="0"/>
        </c:dLbls>
        <c:gapWidth val="150"/>
        <c:axId val="142335360"/>
        <c:axId val="140387456"/>
      </c:barChart>
      <c:catAx>
        <c:axId val="142335360"/>
        <c:scaling>
          <c:orientation val="minMax"/>
        </c:scaling>
        <c:delete val="0"/>
        <c:axPos val="b"/>
        <c:majorTickMark val="out"/>
        <c:minorTickMark val="none"/>
        <c:tickLblPos val="nextTo"/>
        <c:crossAx val="140387456"/>
        <c:crosses val="autoZero"/>
        <c:auto val="1"/>
        <c:lblAlgn val="ctr"/>
        <c:lblOffset val="100"/>
        <c:noMultiLvlLbl val="0"/>
      </c:catAx>
      <c:valAx>
        <c:axId val="140387456"/>
        <c:scaling>
          <c:orientation val="minMax"/>
        </c:scaling>
        <c:delete val="0"/>
        <c:axPos val="l"/>
        <c:majorGridlines/>
        <c:numFmt formatCode="0%" sourceLinked="1"/>
        <c:majorTickMark val="out"/>
        <c:minorTickMark val="none"/>
        <c:tickLblPos val="nextTo"/>
        <c:crossAx val="1423353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6</xdr:col>
      <xdr:colOff>438150</xdr:colOff>
      <xdr:row>38</xdr:row>
      <xdr:rowOff>9525</xdr:rowOff>
    </xdr:from>
    <xdr:to>
      <xdr:col>8</xdr:col>
      <xdr:colOff>1219200</xdr:colOff>
      <xdr:row>40</xdr:row>
      <xdr:rowOff>104775</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6743700" y="6562725"/>
          <a:ext cx="2286000" cy="476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800"/>
            <a:t>Using average of all known (i.e. all the above rather than all FBT products)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85725</xdr:colOff>
      <xdr:row>1</xdr:row>
      <xdr:rowOff>38100</xdr:rowOff>
    </xdr:from>
    <xdr:to>
      <xdr:col>22</xdr:col>
      <xdr:colOff>114300</xdr:colOff>
      <xdr:row>34</xdr:row>
      <xdr:rowOff>133350</xdr:rowOff>
    </xdr:to>
    <xdr:sp macro="" textlink="">
      <xdr:nvSpPr>
        <xdr:cNvPr id="2" name="TextBox 1">
          <a:extLst>
            <a:ext uri="{FF2B5EF4-FFF2-40B4-BE49-F238E27FC236}">
              <a16:creationId xmlns:a16="http://schemas.microsoft.com/office/drawing/2014/main" id="{AEB25106-9412-4A58-A51D-19094827D848}"/>
            </a:ext>
          </a:extLst>
        </xdr:cNvPr>
        <xdr:cNvSpPr txBox="1"/>
      </xdr:nvSpPr>
      <xdr:spPr>
        <a:xfrm>
          <a:off x="1304925" y="200025"/>
          <a:ext cx="12220575" cy="5438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From:</a:t>
          </a:r>
          <a:r>
            <a:rPr lang="en-US" sz="1100">
              <a:solidFill>
                <a:schemeClr val="dk1"/>
              </a:solidFill>
              <a:effectLst/>
              <a:latin typeface="+mn-lt"/>
              <a:ea typeface="+mn-ea"/>
              <a:cs typeface="+mn-cs"/>
            </a:rPr>
            <a:t> Ashcroft Stephen (Analysis) [</a:t>
          </a:r>
          <a:r>
            <a:rPr lang="en-US" sz="1100" u="sng">
              <a:solidFill>
                <a:schemeClr val="dk1"/>
              </a:solidFill>
              <a:effectLst/>
              <a:latin typeface="+mn-lt"/>
              <a:ea typeface="+mn-ea"/>
              <a:cs typeface="+mn-cs"/>
              <a:hlinkClick xmlns:r="http://schemas.openxmlformats.org/officeDocument/2006/relationships" r:id=""/>
            </a:rPr>
            <a:t>mailto:Stephen.Ashcroft@beis.gov.uk</a:t>
          </a:r>
          <a:r>
            <a:rPr lang="en-US" sz="1100">
              <a:solidFill>
                <a:schemeClr val="dk1"/>
              </a:solidFill>
              <a:effectLst/>
              <a:latin typeface="+mn-lt"/>
              <a:ea typeface="+mn-ea"/>
              <a:cs typeface="+mn-cs"/>
            </a:rPr>
            <a:t>] </a:t>
          </a:r>
          <a:br>
            <a:rPr lang="en-US" sz="1100">
              <a:solidFill>
                <a:schemeClr val="dk1"/>
              </a:solidFill>
              <a:effectLst/>
              <a:latin typeface="+mn-lt"/>
              <a:ea typeface="+mn-ea"/>
              <a:cs typeface="+mn-cs"/>
            </a:rPr>
          </a:br>
          <a:r>
            <a:rPr lang="en-US" sz="1100" b="1">
              <a:solidFill>
                <a:schemeClr val="dk1"/>
              </a:solidFill>
              <a:effectLst/>
              <a:latin typeface="+mn-lt"/>
              <a:ea typeface="+mn-ea"/>
              <a:cs typeface="+mn-cs"/>
            </a:rPr>
            <a:t>Sent:</a:t>
          </a:r>
          <a:r>
            <a:rPr lang="en-US" sz="1100">
              <a:solidFill>
                <a:schemeClr val="dk1"/>
              </a:solidFill>
              <a:effectLst/>
              <a:latin typeface="+mn-lt"/>
              <a:ea typeface="+mn-ea"/>
              <a:cs typeface="+mn-cs"/>
            </a:rPr>
            <a:t> 07 March 2017 13:36</a:t>
          </a:r>
          <a:br>
            <a:rPr lang="en-US" sz="1100">
              <a:solidFill>
                <a:schemeClr val="dk1"/>
              </a:solidFill>
              <a:effectLst/>
              <a:latin typeface="+mn-lt"/>
              <a:ea typeface="+mn-ea"/>
              <a:cs typeface="+mn-cs"/>
            </a:rPr>
          </a:br>
          <a:r>
            <a:rPr lang="en-US" sz="1100" b="1">
              <a:solidFill>
                <a:schemeClr val="dk1"/>
              </a:solidFill>
              <a:effectLst/>
              <a:latin typeface="+mn-lt"/>
              <a:ea typeface="+mn-ea"/>
              <a:cs typeface="+mn-cs"/>
            </a:rPr>
            <a:t>To:</a:t>
          </a:r>
          <a:r>
            <a:rPr lang="en-US" sz="1100">
              <a:solidFill>
                <a:schemeClr val="dk1"/>
              </a:solidFill>
              <a:effectLst/>
              <a:latin typeface="+mn-lt"/>
              <a:ea typeface="+mn-ea"/>
              <a:cs typeface="+mn-cs"/>
            </a:rPr>
            <a:t> Phil Sheppard</a:t>
          </a:r>
          <a:br>
            <a:rPr lang="en-US" sz="1100">
              <a:solidFill>
                <a:schemeClr val="dk1"/>
              </a:solidFill>
              <a:effectLst/>
              <a:latin typeface="+mn-lt"/>
              <a:ea typeface="+mn-ea"/>
              <a:cs typeface="+mn-cs"/>
            </a:rPr>
          </a:br>
          <a:r>
            <a:rPr lang="en-US" sz="1100" b="1">
              <a:solidFill>
                <a:schemeClr val="dk1"/>
              </a:solidFill>
              <a:effectLst/>
              <a:latin typeface="+mn-lt"/>
              <a:ea typeface="+mn-ea"/>
              <a:cs typeface="+mn-cs"/>
            </a:rPr>
            <a:t>Subject:</a:t>
          </a:r>
          <a:r>
            <a:rPr lang="en-US" sz="1100">
              <a:solidFill>
                <a:schemeClr val="dk1"/>
              </a:solidFill>
              <a:effectLst/>
              <a:latin typeface="+mn-lt"/>
              <a:ea typeface="+mn-ea"/>
              <a:cs typeface="+mn-cs"/>
            </a:rPr>
            <a:t> RE: Industrial Energy Consumption - Data Gathering Methodology Enquiry</a:t>
          </a:r>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 </a:t>
          </a:r>
        </a:p>
        <a:p>
          <a:r>
            <a:rPr lang="en-GB" sz="1100">
              <a:solidFill>
                <a:schemeClr val="dk1"/>
              </a:solidFill>
              <a:effectLst/>
              <a:latin typeface="+mn-lt"/>
              <a:ea typeface="+mn-ea"/>
              <a:cs typeface="+mn-cs"/>
            </a:rPr>
            <a:t>Hi Phil,</a:t>
          </a:r>
        </a:p>
        <a:p>
          <a:r>
            <a:rPr lang="en-GB" sz="1100">
              <a:solidFill>
                <a:schemeClr val="dk1"/>
              </a:solidFill>
              <a:effectLst/>
              <a:latin typeface="+mn-lt"/>
              <a:ea typeface="+mn-ea"/>
              <a:cs typeface="+mn-cs"/>
            </a:rPr>
            <a:t> </a:t>
          </a:r>
        </a:p>
        <a:p>
          <a:r>
            <a:rPr lang="en-GB" sz="1100">
              <a:solidFill>
                <a:schemeClr val="dk1"/>
              </a:solidFill>
              <a:effectLst/>
              <a:latin typeface="+mn-lt"/>
              <a:ea typeface="+mn-ea"/>
              <a:cs typeface="+mn-cs"/>
            </a:rPr>
            <a:t>This breakdown is something we don’t collect due to a general lack of user demand. However, the ONS used to collect a more detailed breakdown which we published in our </a:t>
          </a:r>
          <a:r>
            <a:rPr lang="en-GB" sz="1100" u="sng">
              <a:solidFill>
                <a:schemeClr val="dk1"/>
              </a:solidFill>
              <a:effectLst/>
              <a:latin typeface="+mn-lt"/>
              <a:ea typeface="+mn-ea"/>
              <a:cs typeface="+mn-cs"/>
              <a:hlinkClick xmlns:r="http://schemas.openxmlformats.org/officeDocument/2006/relationships" r:id=""/>
            </a:rPr>
            <a:t>Energy Consumption in the UK (ECUK) publication</a:t>
          </a:r>
          <a:r>
            <a:rPr lang="en-GB" sz="1100">
              <a:solidFill>
                <a:schemeClr val="dk1"/>
              </a:solidFill>
              <a:effectLst/>
              <a:latin typeface="+mn-lt"/>
              <a:ea typeface="+mn-ea"/>
              <a:cs typeface="+mn-cs"/>
            </a:rPr>
            <a:t>. The last time ONS collected this was for 2007 data, which you can see in ECUK table 4.05. Here you can see total energy, including electricity, use for food and tobacco industries in rows 14-47. This shows that in 2007 tobacco made up only 1.2% of this food, beverages and tobacco total and we would expect a similarly small share in our current data. If the ONS carry out this survey again in the future we will likely reflect this by updating table 4.05 in ECUK.</a:t>
          </a:r>
        </a:p>
        <a:p>
          <a:r>
            <a:rPr lang="en-GB" sz="1100">
              <a:solidFill>
                <a:schemeClr val="dk1"/>
              </a:solidFill>
              <a:effectLst/>
              <a:latin typeface="+mn-lt"/>
              <a:ea typeface="+mn-ea"/>
              <a:cs typeface="+mn-cs"/>
            </a:rPr>
            <a:t> </a:t>
          </a:r>
        </a:p>
        <a:p>
          <a:r>
            <a:rPr lang="en-GB" sz="1100">
              <a:solidFill>
                <a:schemeClr val="dk1"/>
              </a:solidFill>
              <a:effectLst/>
              <a:latin typeface="+mn-lt"/>
              <a:ea typeface="+mn-ea"/>
              <a:cs typeface="+mn-cs"/>
            </a:rPr>
            <a:t>I hope this helps to give the data a little more context but if you have any further questions please let me know.</a:t>
          </a:r>
        </a:p>
        <a:p>
          <a:r>
            <a:rPr lang="en-GB" sz="1100">
              <a:solidFill>
                <a:schemeClr val="dk1"/>
              </a:solidFill>
              <a:effectLst/>
              <a:latin typeface="+mn-lt"/>
              <a:ea typeface="+mn-ea"/>
              <a:cs typeface="+mn-cs"/>
            </a:rPr>
            <a:t> </a:t>
          </a:r>
        </a:p>
        <a:p>
          <a:r>
            <a:rPr lang="en-GB" sz="1100">
              <a:solidFill>
                <a:schemeClr val="dk1"/>
              </a:solidFill>
              <a:effectLst/>
              <a:latin typeface="+mn-lt"/>
              <a:ea typeface="+mn-ea"/>
              <a:cs typeface="+mn-cs"/>
            </a:rPr>
            <a:t>Thanks,</a:t>
          </a:r>
        </a:p>
        <a:p>
          <a:r>
            <a:rPr lang="en-GB" sz="1100">
              <a:solidFill>
                <a:schemeClr val="dk1"/>
              </a:solidFill>
              <a:effectLst/>
              <a:latin typeface="+mn-lt"/>
              <a:ea typeface="+mn-ea"/>
              <a:cs typeface="+mn-cs"/>
            </a:rPr>
            <a:t> </a:t>
          </a:r>
        </a:p>
        <a:p>
          <a:r>
            <a:rPr lang="en-GB" sz="1100">
              <a:solidFill>
                <a:schemeClr val="dk1"/>
              </a:solidFill>
              <a:effectLst/>
              <a:latin typeface="+mn-lt"/>
              <a:ea typeface="+mn-ea"/>
              <a:cs typeface="+mn-cs"/>
            </a:rPr>
            <a:t>Steve</a:t>
          </a:r>
        </a:p>
        <a:p>
          <a:r>
            <a:rPr lang="en-GB" sz="1100">
              <a:solidFill>
                <a:schemeClr val="dk1"/>
              </a:solidFill>
              <a:effectLst/>
              <a:latin typeface="+mn-lt"/>
              <a:ea typeface="+mn-ea"/>
              <a:cs typeface="+mn-cs"/>
            </a:rPr>
            <a:t> </a:t>
          </a:r>
        </a:p>
        <a:p>
          <a:r>
            <a:rPr lang="en-GB" sz="1100">
              <a:solidFill>
                <a:schemeClr val="dk1"/>
              </a:solidFill>
              <a:effectLst/>
              <a:latin typeface="+mn-lt"/>
              <a:ea typeface="+mn-ea"/>
              <a:cs typeface="+mn-cs"/>
            </a:rPr>
            <a:t> </a:t>
          </a:r>
        </a:p>
        <a:p>
          <a:r>
            <a:rPr lang="en-GB" sz="1100">
              <a:solidFill>
                <a:schemeClr val="dk1"/>
              </a:solidFill>
              <a:effectLst/>
              <a:latin typeface="+mn-lt"/>
              <a:ea typeface="+mn-ea"/>
              <a:cs typeface="+mn-cs"/>
            </a:rPr>
            <a:t>Stephen Ashcroft</a:t>
          </a:r>
          <a:br>
            <a:rPr lang="en-GB" sz="1100">
              <a:solidFill>
                <a:schemeClr val="dk1"/>
              </a:solidFill>
              <a:effectLst/>
              <a:latin typeface="+mn-lt"/>
              <a:ea typeface="+mn-ea"/>
              <a:cs typeface="+mn-cs"/>
            </a:rPr>
          </a:br>
          <a:r>
            <a:rPr lang="en-GB" sz="1100">
              <a:solidFill>
                <a:schemeClr val="dk1"/>
              </a:solidFill>
              <a:effectLst/>
              <a:latin typeface="+mn-lt"/>
              <a:ea typeface="+mn-ea"/>
              <a:cs typeface="+mn-cs"/>
            </a:rPr>
            <a:t>Higher Statistical Officer, Electricity Statistics</a:t>
          </a:r>
          <a:br>
            <a:rPr lang="en-GB" sz="1100">
              <a:solidFill>
                <a:schemeClr val="dk1"/>
              </a:solidFill>
              <a:effectLst/>
              <a:latin typeface="+mn-lt"/>
              <a:ea typeface="+mn-ea"/>
              <a:cs typeface="+mn-cs"/>
            </a:rPr>
          </a:br>
          <a:r>
            <a:rPr lang="en-GB" sz="1100">
              <a:solidFill>
                <a:schemeClr val="dk1"/>
              </a:solidFill>
              <a:effectLst/>
              <a:latin typeface="+mn-lt"/>
              <a:ea typeface="+mn-ea"/>
              <a:cs typeface="+mn-cs"/>
            </a:rPr>
            <a:t>Tel: 0300 068 2928</a:t>
          </a:r>
          <a:br>
            <a:rPr lang="en-GB" sz="1100">
              <a:solidFill>
                <a:schemeClr val="dk1"/>
              </a:solidFill>
              <a:effectLst/>
              <a:latin typeface="+mn-lt"/>
              <a:ea typeface="+mn-ea"/>
              <a:cs typeface="+mn-cs"/>
            </a:rPr>
          </a:br>
          <a:r>
            <a:rPr lang="en-GB" sz="1100" u="sng">
              <a:solidFill>
                <a:schemeClr val="dk1"/>
              </a:solidFill>
              <a:effectLst/>
              <a:latin typeface="+mn-lt"/>
              <a:ea typeface="+mn-ea"/>
              <a:cs typeface="+mn-cs"/>
              <a:hlinkClick xmlns:r="http://schemas.openxmlformats.org/officeDocument/2006/relationships" r:id=""/>
            </a:rPr>
            <a:t>stephen.ashcroft@beis.gov.uk</a:t>
          </a:r>
          <a:br>
            <a:rPr lang="en-GB" sz="1100">
              <a:solidFill>
                <a:schemeClr val="dk1"/>
              </a:solidFill>
              <a:effectLst/>
              <a:latin typeface="+mn-lt"/>
              <a:ea typeface="+mn-ea"/>
              <a:cs typeface="+mn-cs"/>
            </a:rPr>
          </a:br>
          <a:r>
            <a:rPr lang="en-GB" sz="1100">
              <a:solidFill>
                <a:schemeClr val="dk1"/>
              </a:solidFill>
              <a:effectLst/>
              <a:latin typeface="+mn-lt"/>
              <a:ea typeface="+mn-ea"/>
              <a:cs typeface="+mn-cs"/>
            </a:rPr>
            <a:t>Area B, 6</a:t>
          </a:r>
          <a:r>
            <a:rPr lang="en-GB" sz="1100" baseline="30000">
              <a:solidFill>
                <a:schemeClr val="dk1"/>
              </a:solidFill>
              <a:effectLst/>
              <a:latin typeface="+mn-lt"/>
              <a:ea typeface="+mn-ea"/>
              <a:cs typeface="+mn-cs"/>
            </a:rPr>
            <a:t>th</a:t>
          </a:r>
          <a:r>
            <a:rPr lang="en-GB" sz="1100">
              <a:solidFill>
                <a:schemeClr val="dk1"/>
              </a:solidFill>
              <a:effectLst/>
              <a:latin typeface="+mn-lt"/>
              <a:ea typeface="+mn-ea"/>
              <a:cs typeface="+mn-cs"/>
            </a:rPr>
            <a:t> Floor, 3 Whitehall Place, London, SW1A 2AW</a:t>
          </a:r>
          <a:br>
            <a:rPr lang="en-GB" sz="1100">
              <a:solidFill>
                <a:schemeClr val="dk1"/>
              </a:solidFill>
              <a:effectLst/>
              <a:latin typeface="+mn-lt"/>
              <a:ea typeface="+mn-ea"/>
              <a:cs typeface="+mn-cs"/>
            </a:rPr>
          </a:br>
          <a:r>
            <a:rPr lang="en-GB" sz="1100" u="sng">
              <a:solidFill>
                <a:schemeClr val="dk1"/>
              </a:solidFill>
              <a:effectLst/>
              <a:latin typeface="+mn-lt"/>
              <a:ea typeface="+mn-ea"/>
              <a:cs typeface="+mn-cs"/>
              <a:hlinkClick xmlns:r="http://schemas.openxmlformats.org/officeDocument/2006/relationships" r:id=""/>
            </a:rPr>
            <a:t>www.gov.uk/beis</a:t>
          </a:r>
          <a:r>
            <a:rPr lang="en-GB" sz="1100">
              <a:solidFill>
                <a:schemeClr val="dk1"/>
              </a:solidFill>
              <a:effectLst/>
              <a:latin typeface="+mn-lt"/>
              <a:ea typeface="+mn-ea"/>
              <a:cs typeface="+mn-cs"/>
            </a:rPr>
            <a:t> | </a:t>
          </a:r>
          <a:r>
            <a:rPr lang="en-GB" sz="1100" u="sng">
              <a:solidFill>
                <a:schemeClr val="dk1"/>
              </a:solidFill>
              <a:effectLst/>
              <a:latin typeface="+mn-lt"/>
              <a:ea typeface="+mn-ea"/>
              <a:cs typeface="+mn-cs"/>
              <a:hlinkClick xmlns:r="http://schemas.openxmlformats.org/officeDocument/2006/relationships" r:id=""/>
            </a:rPr>
            <a:t>twitter.com/beisgovuk</a:t>
          </a:r>
          <a:endParaRPr lang="en-GB" sz="1100">
            <a:solidFill>
              <a:schemeClr val="dk1"/>
            </a:solidFill>
            <a:effectLst/>
            <a:latin typeface="+mn-lt"/>
            <a:ea typeface="+mn-ea"/>
            <a:cs typeface="+mn-cs"/>
          </a:endParaRPr>
        </a:p>
        <a:p>
          <a:endParaRPr lang="en-GB" sz="1100"/>
        </a:p>
      </xdr:txBody>
    </xdr:sp>
    <xdr:clientData/>
  </xdr:twoCellAnchor>
  <xdr:twoCellAnchor>
    <xdr:from>
      <xdr:col>2</xdr:col>
      <xdr:colOff>152400</xdr:colOff>
      <xdr:row>28</xdr:row>
      <xdr:rowOff>66675</xdr:rowOff>
    </xdr:from>
    <xdr:to>
      <xdr:col>4</xdr:col>
      <xdr:colOff>542925</xdr:colOff>
      <xdr:row>33</xdr:row>
      <xdr:rowOff>114300</xdr:rowOff>
    </xdr:to>
    <xdr:pic>
      <xdr:nvPicPr>
        <xdr:cNvPr id="3" name="Picture 2" descr="email-350w-Dept for Business, Energy and Industrial Strat_294_AW">
          <a:extLst>
            <a:ext uri="{FF2B5EF4-FFF2-40B4-BE49-F238E27FC236}">
              <a16:creationId xmlns:a16="http://schemas.microsoft.com/office/drawing/2014/main" id="{8EE2EAE1-5027-41D2-BCFA-6EEEF4EB480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71600" y="4600575"/>
          <a:ext cx="1609725"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95250</xdr:colOff>
      <xdr:row>23</xdr:row>
      <xdr:rowOff>19050</xdr:rowOff>
    </xdr:from>
    <xdr:to>
      <xdr:col>12</xdr:col>
      <xdr:colOff>491490</xdr:colOff>
      <xdr:row>42</xdr:row>
      <xdr:rowOff>76200</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180975</xdr:colOff>
      <xdr:row>7</xdr:row>
      <xdr:rowOff>142875</xdr:rowOff>
    </xdr:from>
    <xdr:to>
      <xdr:col>22</xdr:col>
      <xdr:colOff>485775</xdr:colOff>
      <xdr:row>22</xdr:row>
      <xdr:rowOff>28575</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581025</xdr:colOff>
      <xdr:row>97</xdr:row>
      <xdr:rowOff>38100</xdr:rowOff>
    </xdr:from>
    <xdr:to>
      <xdr:col>17</xdr:col>
      <xdr:colOff>133350</xdr:colOff>
      <xdr:row>110</xdr:row>
      <xdr:rowOff>28575</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1800225" y="17202150"/>
          <a:ext cx="15649575" cy="2095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(From section 4.4 of WRAP 2013</a:t>
          </a:r>
          <a:r>
            <a:rPr lang="en-GB" sz="1100" baseline="0"/>
            <a:t> (paraphrased):  </a:t>
          </a:r>
        </a:p>
        <a:p>
          <a:endParaRPr lang="en-GB" sz="1100" baseline="0"/>
        </a:p>
        <a:p>
          <a:r>
            <a:rPr lang="en-GB" sz="1100"/>
            <a:t>All energy values presented within this section are on a ‘delivered’ basis – meaning that losses of energy associated with energy conversion and transmission are excluded from the analysis (e.g. losses when converting natural gas into electricity and delivering this to point of use). Only the energy consumed at point of use is quantified. This is a pragmatic approach that allows multiple users to engage with the results, but it is important to remember that products whose production relies mainly on electricity will have a higher ‘primary’ (feedstock) energy use than reported in this study.</a:t>
          </a:r>
          <a:r>
            <a:rPr lang="en-GB" sz="1100" baseline="0"/>
            <a:t>  </a:t>
          </a:r>
          <a:r>
            <a:rPr lang="en-GB" sz="1100" i="1"/>
            <a:t>Phil Sheppard Comment:</a:t>
          </a:r>
          <a:r>
            <a:rPr lang="en-GB" sz="1100" i="1" baseline="0"/>
            <a:t>  </a:t>
          </a:r>
          <a:r>
            <a:rPr lang="en-GB" sz="1100"/>
            <a:t>Against this, the WRAP 2013 and its main source Defra 2013 (Lillywhite) do</a:t>
          </a:r>
          <a:r>
            <a:rPr lang="en-GB" sz="1100" baseline="0"/>
            <a:t> not remove buildings energy use from their data (</a:t>
          </a:r>
          <a:r>
            <a:rPr lang="en-GB" sz="1100" i="1" baseline="0"/>
            <a:t>confirmed as checked</a:t>
          </a:r>
          <a:r>
            <a:rPr lang="en-GB" sz="1100" baseline="0"/>
            <a:t>), so that needs to be subtracted.</a:t>
          </a:r>
          <a:endParaRPr lang="en-GB" sz="1100"/>
        </a:p>
        <a:p>
          <a:endParaRPr lang="en-GB" sz="1100"/>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In terms of mitigation and energy saving strategies, the top ten products account for 38% of total energy use and the top twenty products for 59%, so it is these products which should be the focus of research and development.</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The type and range of data to support this analysis was very variable. Some products, e.g. milk are well represented with 60 data points but many others rely on just one or two data points. The range of data values is also very variable and not always directly related to the range of items within a single product category. This variability needs to be treated with respect since it has considerable influence on overall interpretation of the results. However, the results are a useful and reasonable approach to highlight the dominant products within the UK market. A more detailed assessment would need to be undertaken at the product category level if this approach is to be used for mitigation strategy development.</a:t>
          </a:r>
          <a:endParaRPr lang="en-GB" sz="1100">
            <a:solidFill>
              <a:schemeClr val="dk1"/>
            </a:solidFill>
            <a:effectLst/>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243417</xdr:colOff>
      <xdr:row>157</xdr:row>
      <xdr:rowOff>137583</xdr:rowOff>
    </xdr:from>
    <xdr:to>
      <xdr:col>15</xdr:col>
      <xdr:colOff>624416</xdr:colOff>
      <xdr:row>161</xdr:row>
      <xdr:rowOff>31750</xdr:rowOff>
    </xdr:to>
    <xdr:sp macro="" textlink="">
      <xdr:nvSpPr>
        <xdr:cNvPr id="2" name="TextBox 1">
          <a:extLst>
            <a:ext uri="{FF2B5EF4-FFF2-40B4-BE49-F238E27FC236}">
              <a16:creationId xmlns:a16="http://schemas.microsoft.com/office/drawing/2014/main" id="{00000000-0008-0000-0D00-000002000000}"/>
            </a:ext>
          </a:extLst>
        </xdr:cNvPr>
        <xdr:cNvSpPr txBox="1"/>
      </xdr:nvSpPr>
      <xdr:spPr>
        <a:xfrm>
          <a:off x="444500" y="58695166"/>
          <a:ext cx="16711083" cy="698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t>The M, P &amp; F sector savings potential can be</a:t>
          </a:r>
          <a:r>
            <a:rPr lang="en-GB" sz="1200" baseline="0"/>
            <a:t> interpreted in two ways.  On the one hand, the potential is genuine because the beneficiary of the saving would be the manufacturer. On the other hand, virtually none of the preventable waste remains as waste and landfilled.  The destinations are "incineration/energy recovery"(nowadays mostly the latter), land spreading, AD/composting, and other recycling/biological treatment. Other energy production is therefore displaced by these other destinations, so that only a minority fraction of the energy used to produce the preventable waste should be counted.  4/3 - This applies to all sectors.</a:t>
          </a:r>
          <a:endParaRPr lang="en-GB" sz="1200"/>
        </a:p>
      </xdr:txBody>
    </xdr:sp>
    <xdr:clientData/>
  </xdr:twoCellAnchor>
  <xdr:twoCellAnchor>
    <xdr:from>
      <xdr:col>1</xdr:col>
      <xdr:colOff>264583</xdr:colOff>
      <xdr:row>161</xdr:row>
      <xdr:rowOff>137584</xdr:rowOff>
    </xdr:from>
    <xdr:to>
      <xdr:col>15</xdr:col>
      <xdr:colOff>645582</xdr:colOff>
      <xdr:row>163</xdr:row>
      <xdr:rowOff>21168</xdr:rowOff>
    </xdr:to>
    <xdr:sp macro="" textlink="">
      <xdr:nvSpPr>
        <xdr:cNvPr id="3" name="TextBox 2">
          <a:extLst>
            <a:ext uri="{FF2B5EF4-FFF2-40B4-BE49-F238E27FC236}">
              <a16:creationId xmlns:a16="http://schemas.microsoft.com/office/drawing/2014/main" id="{00000000-0008-0000-0D00-000003000000}"/>
            </a:ext>
          </a:extLst>
        </xdr:cNvPr>
        <xdr:cNvSpPr txBox="1"/>
      </xdr:nvSpPr>
      <xdr:spPr>
        <a:xfrm>
          <a:off x="465666" y="59499501"/>
          <a:ext cx="16711083"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t>Also</a:t>
          </a:r>
          <a:r>
            <a:rPr lang="en-GB" sz="1200" baseline="0"/>
            <a:t>, the sector totals and grant total energy in PW will be understated because we don't have mass data for every item.  Need to ensure that my PW waste figures in each sector are below those of Anthesis, or that I scale down my sub-totals appropriately.</a:t>
          </a:r>
          <a:endParaRPr lang="en-GB" sz="1200"/>
        </a:p>
      </xdr:txBody>
    </xdr:sp>
    <xdr:clientData/>
  </xdr:twoCellAnchor>
  <xdr:twoCellAnchor>
    <xdr:from>
      <xdr:col>9</xdr:col>
      <xdr:colOff>619125</xdr:colOff>
      <xdr:row>375</xdr:row>
      <xdr:rowOff>21431</xdr:rowOff>
    </xdr:from>
    <xdr:to>
      <xdr:col>17</xdr:col>
      <xdr:colOff>23813</xdr:colOff>
      <xdr:row>391</xdr:row>
      <xdr:rowOff>97631</xdr:rowOff>
    </xdr:to>
    <xdr:graphicFrame macro="">
      <xdr:nvGraphicFramePr>
        <xdr:cNvPr id="9" name="Chart 8">
          <a:extLst>
            <a:ext uri="{FF2B5EF4-FFF2-40B4-BE49-F238E27FC236}">
              <a16:creationId xmlns:a16="http://schemas.microsoft.com/office/drawing/2014/main" id="{00000000-0008-0000-0D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238126</xdr:colOff>
      <xdr:row>374</xdr:row>
      <xdr:rowOff>164307</xdr:rowOff>
    </xdr:from>
    <xdr:to>
      <xdr:col>23</xdr:col>
      <xdr:colOff>750095</xdr:colOff>
      <xdr:row>391</xdr:row>
      <xdr:rowOff>73819</xdr:rowOff>
    </xdr:to>
    <xdr:graphicFrame macro="">
      <xdr:nvGraphicFramePr>
        <xdr:cNvPr id="10" name="Chart 9">
          <a:extLst>
            <a:ext uri="{FF2B5EF4-FFF2-40B4-BE49-F238E27FC236}">
              <a16:creationId xmlns:a16="http://schemas.microsoft.com/office/drawing/2014/main" id="{00000000-0008-0000-0D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9</xdr:col>
      <xdr:colOff>209550</xdr:colOff>
      <xdr:row>2</xdr:row>
      <xdr:rowOff>390524</xdr:rowOff>
    </xdr:from>
    <xdr:to>
      <xdr:col>17</xdr:col>
      <xdr:colOff>0</xdr:colOff>
      <xdr:row>15</xdr:row>
      <xdr:rowOff>133349</xdr:rowOff>
    </xdr:to>
    <xdr:graphicFrame macro="">
      <xdr:nvGraphicFramePr>
        <xdr:cNvPr id="3" name="Chart 2">
          <a:extLst>
            <a:ext uri="{FF2B5EF4-FFF2-40B4-BE49-F238E27FC236}">
              <a16:creationId xmlns:a16="http://schemas.microsoft.com/office/drawing/2014/main" id="{00000000-0008-0000-0E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28575</xdr:colOff>
      <xdr:row>38</xdr:row>
      <xdr:rowOff>0</xdr:rowOff>
    </xdr:from>
    <xdr:to>
      <xdr:col>17</xdr:col>
      <xdr:colOff>161925</xdr:colOff>
      <xdr:row>41</xdr:row>
      <xdr:rowOff>104775</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638175" y="6315075"/>
          <a:ext cx="14801850" cy="590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The total output figure is virtually the same between WRAP 2016 and us.  The main issue is whether I've</a:t>
          </a:r>
          <a:r>
            <a:rPr lang="en-GB" sz="1100" baseline="0"/>
            <a:t> attributed waste arising to PRODCOM items for which Anthesis (WRAP 2016 main author) did not attribute waste arising., thus skewing the weighting of PW and therefore of SE.  I don't know unless they can send me their PRODCOM items grouped into the categories.  I would say that any overestimate of quantities would not be that great, and that an underestimate is also a possibility.</a:t>
          </a:r>
          <a:endParaRPr lang="en-GB" sz="1100"/>
        </a:p>
      </xdr:txBody>
    </xdr:sp>
    <xdr:clientData/>
  </xdr:twoCellAnchor>
  <xdr:twoCellAnchor>
    <xdr:from>
      <xdr:col>9</xdr:col>
      <xdr:colOff>600075</xdr:colOff>
      <xdr:row>123</xdr:row>
      <xdr:rowOff>90487</xdr:rowOff>
    </xdr:from>
    <xdr:to>
      <xdr:col>17</xdr:col>
      <xdr:colOff>295275</xdr:colOff>
      <xdr:row>140</xdr:row>
      <xdr:rowOff>80962</xdr:rowOff>
    </xdr:to>
    <xdr:graphicFrame macro="">
      <xdr:nvGraphicFramePr>
        <xdr:cNvPr id="4" name="Chart 3">
          <a:extLst>
            <a:ext uri="{FF2B5EF4-FFF2-40B4-BE49-F238E27FC236}">
              <a16:creationId xmlns:a16="http://schemas.microsoft.com/office/drawing/2014/main" id="{00000000-0008-0000-0F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523875</xdr:colOff>
      <xdr:row>160</xdr:row>
      <xdr:rowOff>71437</xdr:rowOff>
    </xdr:from>
    <xdr:to>
      <xdr:col>17</xdr:col>
      <xdr:colOff>219075</xdr:colOff>
      <xdr:row>177</xdr:row>
      <xdr:rowOff>61912</xdr:rowOff>
    </xdr:to>
    <xdr:graphicFrame macro="">
      <xdr:nvGraphicFramePr>
        <xdr:cNvPr id="5" name="Chart 4">
          <a:extLst>
            <a:ext uri="{FF2B5EF4-FFF2-40B4-BE49-F238E27FC236}">
              <a16:creationId xmlns:a16="http://schemas.microsoft.com/office/drawing/2014/main" id="{00000000-0008-0000-0F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28575</xdr:colOff>
      <xdr:row>141</xdr:row>
      <xdr:rowOff>100012</xdr:rowOff>
    </xdr:from>
    <xdr:to>
      <xdr:col>17</xdr:col>
      <xdr:colOff>333375</xdr:colOff>
      <xdr:row>158</xdr:row>
      <xdr:rowOff>90487</xdr:rowOff>
    </xdr:to>
    <xdr:graphicFrame macro="">
      <xdr:nvGraphicFramePr>
        <xdr:cNvPr id="7" name="Chart 6">
          <a:extLst>
            <a:ext uri="{FF2B5EF4-FFF2-40B4-BE49-F238E27FC236}">
              <a16:creationId xmlns:a16="http://schemas.microsoft.com/office/drawing/2014/main" id="{00000000-0008-0000-0F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377</xdr:row>
      <xdr:rowOff>0</xdr:rowOff>
    </xdr:from>
    <xdr:to>
      <xdr:col>24</xdr:col>
      <xdr:colOff>380999</xdr:colOff>
      <xdr:row>381</xdr:row>
      <xdr:rowOff>37042</xdr:rowOff>
    </xdr:to>
    <xdr:sp macro="" textlink="">
      <xdr:nvSpPr>
        <xdr:cNvPr id="4" name="TextBox 3">
          <a:extLst>
            <a:ext uri="{FF2B5EF4-FFF2-40B4-BE49-F238E27FC236}">
              <a16:creationId xmlns:a16="http://schemas.microsoft.com/office/drawing/2014/main" id="{00000000-0008-0000-1300-000004000000}"/>
            </a:ext>
          </a:extLst>
        </xdr:cNvPr>
        <xdr:cNvSpPr txBox="1"/>
      </xdr:nvSpPr>
      <xdr:spPr>
        <a:xfrm>
          <a:off x="202406" y="107358656"/>
          <a:ext cx="17942718" cy="7037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t>The M, P &amp; F sector savings potential can be</a:t>
          </a:r>
          <a:r>
            <a:rPr lang="en-GB" sz="1200" baseline="0"/>
            <a:t> interpreted in two ways.  On the one hand, the potential is genuine because the beneficiary of the saving would be the manufacturer. On the other hand, virtually none of the preventable waste remains as waste and landfilled.  The destinations are "incineration/energy recovery"(nowadays mostly the latter), land spreading, AD/composting, and other recycling/biological treatment. Other energy production is therefore displaced by these other destinations, so that only a minority fraction of the energy used to produce the preventable waste should be counted.  4/3 - This applies to all sectors.</a:t>
          </a:r>
          <a:endParaRPr lang="en-GB" sz="1200"/>
        </a:p>
      </xdr:txBody>
    </xdr:sp>
    <xdr:clientData/>
  </xdr:twoCellAnchor>
  <xdr:twoCellAnchor>
    <xdr:from>
      <xdr:col>1</xdr:col>
      <xdr:colOff>21166</xdr:colOff>
      <xdr:row>381</xdr:row>
      <xdr:rowOff>142876</xdr:rowOff>
    </xdr:from>
    <xdr:to>
      <xdr:col>24</xdr:col>
      <xdr:colOff>402165</xdr:colOff>
      <xdr:row>383</xdr:row>
      <xdr:rowOff>97898</xdr:rowOff>
    </xdr:to>
    <xdr:sp macro="" textlink="">
      <xdr:nvSpPr>
        <xdr:cNvPr id="5" name="TextBox 4">
          <a:extLst>
            <a:ext uri="{FF2B5EF4-FFF2-40B4-BE49-F238E27FC236}">
              <a16:creationId xmlns:a16="http://schemas.microsoft.com/office/drawing/2014/main" id="{00000000-0008-0000-1300-000005000000}"/>
            </a:ext>
          </a:extLst>
        </xdr:cNvPr>
        <xdr:cNvSpPr txBox="1"/>
      </xdr:nvSpPr>
      <xdr:spPr>
        <a:xfrm>
          <a:off x="223572" y="108168282"/>
          <a:ext cx="17942718" cy="28839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t>Also</a:t>
          </a:r>
          <a:r>
            <a:rPr lang="en-GB" sz="1200" baseline="0"/>
            <a:t>, the sector totals and grant total energy in PW will be understated because we don't have mass data for every item.  Need to ensure that my PW waste figures in each sector are below those of Anthesis, or that I scale down my sub-totals appropriately.</a:t>
          </a:r>
          <a:endParaRPr lang="en-GB" sz="12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243417</xdr:colOff>
      <xdr:row>156</xdr:row>
      <xdr:rowOff>137583</xdr:rowOff>
    </xdr:from>
    <xdr:to>
      <xdr:col>15</xdr:col>
      <xdr:colOff>624416</xdr:colOff>
      <xdr:row>160</xdr:row>
      <xdr:rowOff>31750</xdr:rowOff>
    </xdr:to>
    <xdr:sp macro="" textlink="">
      <xdr:nvSpPr>
        <xdr:cNvPr id="2" name="TextBox 1">
          <a:extLst>
            <a:ext uri="{FF2B5EF4-FFF2-40B4-BE49-F238E27FC236}">
              <a16:creationId xmlns:a16="http://schemas.microsoft.com/office/drawing/2014/main" id="{00000000-0008-0000-1600-000002000000}"/>
            </a:ext>
          </a:extLst>
        </xdr:cNvPr>
        <xdr:cNvSpPr txBox="1"/>
      </xdr:nvSpPr>
      <xdr:spPr>
        <a:xfrm>
          <a:off x="443442" y="55506408"/>
          <a:ext cx="17602199" cy="6942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t>The M, P &amp; F sector savings potential can be</a:t>
          </a:r>
          <a:r>
            <a:rPr lang="en-GB" sz="1200" baseline="0"/>
            <a:t> interpreted in two ways.  On the one hand, the potential is genuine because the beneficiary of the saving would be the manufacturer. On the other hand, virtually none of the preventable waste remains as waste and landfilled.  The destinations are "incineration/energy recovery"(nowadays mostly the latter), land spreading, AD/composting, and other recycling/biological treatment. Other energy production is therefore displaced by these other destinations, so that only a minority fraction of the energy used to produce the preventable waste should be counted.  4/3 - This applies to all sectors.</a:t>
          </a:r>
          <a:endParaRPr lang="en-GB" sz="1200"/>
        </a:p>
      </xdr:txBody>
    </xdr:sp>
    <xdr:clientData/>
  </xdr:twoCellAnchor>
  <xdr:twoCellAnchor>
    <xdr:from>
      <xdr:col>1</xdr:col>
      <xdr:colOff>264583</xdr:colOff>
      <xdr:row>160</xdr:row>
      <xdr:rowOff>137584</xdr:rowOff>
    </xdr:from>
    <xdr:to>
      <xdr:col>15</xdr:col>
      <xdr:colOff>645582</xdr:colOff>
      <xdr:row>162</xdr:row>
      <xdr:rowOff>21168</xdr:rowOff>
    </xdr:to>
    <xdr:sp macro="" textlink="">
      <xdr:nvSpPr>
        <xdr:cNvPr id="3" name="TextBox 2">
          <a:extLst>
            <a:ext uri="{FF2B5EF4-FFF2-40B4-BE49-F238E27FC236}">
              <a16:creationId xmlns:a16="http://schemas.microsoft.com/office/drawing/2014/main" id="{00000000-0008-0000-1600-000003000000}"/>
            </a:ext>
          </a:extLst>
        </xdr:cNvPr>
        <xdr:cNvSpPr txBox="1"/>
      </xdr:nvSpPr>
      <xdr:spPr>
        <a:xfrm>
          <a:off x="464608" y="56306509"/>
          <a:ext cx="17602199" cy="28363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200"/>
            <a:t>Also</a:t>
          </a:r>
          <a:r>
            <a:rPr lang="en-GB" sz="1200" baseline="0"/>
            <a:t>, the sector totals and grant total energy in PW will be understated because we don't have mass data for every item.  Need to ensure that my PW waste figures in each sector are below those of Anthesis, or that I scale down my sub-totals appropriately.</a:t>
          </a:r>
          <a:endParaRPr lang="en-GB" sz="1200"/>
        </a:p>
      </xdr:txBody>
    </xdr:sp>
    <xdr:clientData/>
  </xdr:twoCellAnchor>
  <xdr:twoCellAnchor>
    <xdr:from>
      <xdr:col>9</xdr:col>
      <xdr:colOff>619125</xdr:colOff>
      <xdr:row>375</xdr:row>
      <xdr:rowOff>21431</xdr:rowOff>
    </xdr:from>
    <xdr:to>
      <xdr:col>17</xdr:col>
      <xdr:colOff>23813</xdr:colOff>
      <xdr:row>391</xdr:row>
      <xdr:rowOff>97631</xdr:rowOff>
    </xdr:to>
    <xdr:graphicFrame macro="">
      <xdr:nvGraphicFramePr>
        <xdr:cNvPr id="4" name="Chart 3">
          <a:extLst>
            <a:ext uri="{FF2B5EF4-FFF2-40B4-BE49-F238E27FC236}">
              <a16:creationId xmlns:a16="http://schemas.microsoft.com/office/drawing/2014/main" id="{00000000-0008-0000-1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238126</xdr:colOff>
      <xdr:row>374</xdr:row>
      <xdr:rowOff>164307</xdr:rowOff>
    </xdr:from>
    <xdr:to>
      <xdr:col>23</xdr:col>
      <xdr:colOff>750095</xdr:colOff>
      <xdr:row>391</xdr:row>
      <xdr:rowOff>73819</xdr:rowOff>
    </xdr:to>
    <xdr:graphicFrame macro="">
      <xdr:nvGraphicFramePr>
        <xdr:cNvPr id="5" name="Chart 4">
          <a:extLst>
            <a:ext uri="{FF2B5EF4-FFF2-40B4-BE49-F238E27FC236}">
              <a16:creationId xmlns:a16="http://schemas.microsoft.com/office/drawing/2014/main" id="{00000000-0008-0000-1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EE%20in%20Food%20Manufacturing\Phase%201%20-%20Knowledge%20Base\Process\Phase%201%20Review\Waste\Calculation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fh360fs\esgscf4\esd\Food\Food%20Chain\FOOD%20SECURITY\food%20security%20indicators\Indicators%20datase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HEO\Milk\Milk_UK%20Disp&amp;Prod.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esg\SCF\BranchE\NFS\Kevin\EFS%20codebank\Consumption\conan%20by%20AGEGHRP.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ESD\Food\EFS\Time%20Series\NFS%20revised%20scaled\scaled%20efs%20consumptio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ESD\Food\EFS\Time%20Series\NFS%20revised%20scaled\Nutrient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yfh360fs\esgscf4\ESD\Food\EFS\Annual%20Report%20200405\Section%201\Table%201_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AMI List &amp; Costs"/>
      <sheetName val="Food Manufacturing Equipment"/>
      <sheetName val="DUKES - Top Level Calcs"/>
      <sheetName val="Waste &amp; Embodied Energy"/>
      <sheetName val="JRC Fig 1.2"/>
      <sheetName val="Table_2_1"/>
      <sheetName val="Sankey"/>
      <sheetName val="WRAP 2013"/>
      <sheetName val="Utilisation - UK"/>
      <sheetName val="PRODCOM PROV 2014 Division 11"/>
      <sheetName val="PRODCOM 2015 Division 10"/>
      <sheetName val="PRODCOM PROV 2014 Division 10"/>
      <sheetName val="Map-PRODCOM 14 - Prev Wast Cats"/>
      <sheetName val="Prev Waste Cats - Summary"/>
      <sheetName val="Calcs"/>
      <sheetName val="Reasonableness"/>
      <sheetName val="table"/>
      <sheetName val="Stage PW Arising"/>
      <sheetName val="Prev Waste Cats - by SEE"/>
      <sheetName val="WRAP 2013 Ref Years"/>
      <sheetName val="Sources Check"/>
      <sheetName val="Annex 1"/>
      <sheetName val="Sheet2"/>
      <sheetName val="CO2e Sectors"/>
      <sheetName val="Sheet3"/>
    </sheetNames>
    <sheetDataSet>
      <sheetData sheetId="0" refreshError="1"/>
      <sheetData sheetId="1" refreshError="1"/>
      <sheetData sheetId="2" refreshError="1"/>
      <sheetData sheetId="3" refreshError="1"/>
      <sheetData sheetId="4">
        <row r="23">
          <cell r="N23">
            <v>3.6</v>
          </cell>
        </row>
        <row r="41">
          <cell r="C41">
            <v>33005.94</v>
          </cell>
        </row>
        <row r="42">
          <cell r="C42">
            <v>29595.806391626262</v>
          </cell>
        </row>
      </sheetData>
      <sheetData sheetId="5" refreshError="1"/>
      <sheetData sheetId="6" refreshError="1"/>
      <sheetData sheetId="7" refreshError="1"/>
      <sheetData sheetId="8">
        <row r="4">
          <cell r="M4">
            <v>3.5999999999999998E-6</v>
          </cell>
        </row>
        <row r="8">
          <cell r="P8">
            <v>6009025.085</v>
          </cell>
        </row>
        <row r="9">
          <cell r="P9">
            <v>9460582.4949703459</v>
          </cell>
        </row>
        <row r="10">
          <cell r="P10">
            <v>8763159.9050910044</v>
          </cell>
        </row>
      </sheetData>
      <sheetData sheetId="9" refreshError="1"/>
      <sheetData sheetId="10" refreshError="1"/>
      <sheetData sheetId="11" refreshError="1"/>
      <sheetData sheetId="12" refreshError="1"/>
      <sheetData sheetId="13">
        <row r="2">
          <cell r="O2">
            <v>3600</v>
          </cell>
          <cell r="Q2">
            <v>0.2</v>
          </cell>
          <cell r="S2">
            <v>3.3000000000000002E-2</v>
          </cell>
        </row>
        <row r="6">
          <cell r="E6">
            <v>40000</v>
          </cell>
        </row>
        <row r="35">
          <cell r="C35">
            <v>9870976.9050000012</v>
          </cell>
        </row>
        <row r="46">
          <cell r="E46">
            <v>30000</v>
          </cell>
        </row>
        <row r="77">
          <cell r="C77">
            <v>2309019.2549999999</v>
          </cell>
        </row>
        <row r="89">
          <cell r="E89">
            <v>20000</v>
          </cell>
        </row>
        <row r="157">
          <cell r="C157">
            <v>4861051.3949999986</v>
          </cell>
        </row>
        <row r="188">
          <cell r="E188">
            <v>17000</v>
          </cell>
        </row>
        <row r="192">
          <cell r="C192">
            <v>9144000</v>
          </cell>
        </row>
        <row r="215">
          <cell r="E215">
            <v>10000</v>
          </cell>
        </row>
        <row r="232">
          <cell r="C232">
            <v>6711706.3119999999</v>
          </cell>
        </row>
        <row r="311">
          <cell r="C311">
            <v>752777.83599999989</v>
          </cell>
        </row>
        <row r="367">
          <cell r="L367">
            <v>105.97895811890029</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_Sheet"/>
      <sheetName val="Summary_assessments"/>
      <sheetName val="1__GLOBAL_AVAILABILITY"/>
      <sheetName val="1_1_real_prices_US__GDP_defl_"/>
      <sheetName val="Real_price_€_and_$"/>
      <sheetName val="1_2_Stock-consumption_ratios"/>
      <sheetName val="1_3_Shares_traded"/>
      <sheetName val="1_4_fert_per_unit"/>
      <sheetName val="Fertiliser_consumption"/>
      <sheetName val="2__TRADE_AND_DIVERSITY"/>
      <sheetName val="Sensitivity_of_threshold"/>
      <sheetName val="2_1_UK_trade_with_EU"/>
      <sheetName val="Origins_of_food_consumed_in_UK"/>
      <sheetName val="2_2_EU_potential"/>
      <sheetName val="3__FOOD_CHAIN_RESILIENCE"/>
      <sheetName val="3_1_Energy_capacity"/>
      <sheetName val="3__2_Gas_imports"/>
      <sheetName val="Oil_imports"/>
      <sheetName val="Retailer_stocks"/>
      <sheetName val="UK_cereal_balance_and_stocks"/>
      <sheetName val="Sheet2"/>
      <sheetName val="Sheet3"/>
      <sheetName val="Front_Sheet1"/>
      <sheetName val="Summary_assessments1"/>
      <sheetName val="1__GLOBAL_AVAILABILITY1"/>
      <sheetName val="1_1_real_prices_US__GDP_defl_1"/>
      <sheetName val="Real_price_€_and_$1"/>
      <sheetName val="1_2_Stock-consumption_ratios1"/>
      <sheetName val="1_3_Shares_traded1"/>
      <sheetName val="1_4_fert_per_unit1"/>
      <sheetName val="Fertiliser_consumption1"/>
      <sheetName val="2__TRADE_AND_DIVERSITY1"/>
      <sheetName val="Sensitivity_of_threshold1"/>
      <sheetName val="2_1_UK_trade_with_EU1"/>
      <sheetName val="Origins_of_food_consumed_in_UK1"/>
      <sheetName val="2_2_EU_potential1"/>
      <sheetName val="3__FOOD_CHAIN_RESILIENCE1"/>
      <sheetName val="3_1_Energy_capacity1"/>
      <sheetName val="3__2_Gas_imports1"/>
      <sheetName val="Oil_imports1"/>
      <sheetName val="Retailer_stocks1"/>
      <sheetName val="UK_cereal_balance_and_stocks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
          <cell r="A4" t="str">
            <v>Subject</v>
          </cell>
          <cell r="B4" t="str">
            <v>1990/91</v>
          </cell>
          <cell r="C4" t="str">
            <v>1991/92</v>
          </cell>
          <cell r="D4" t="str">
            <v>1992/93</v>
          </cell>
          <cell r="E4" t="str">
            <v>1993/94</v>
          </cell>
          <cell r="F4" t="str">
            <v>1994/95</v>
          </cell>
          <cell r="G4" t="str">
            <v>1995/96</v>
          </cell>
          <cell r="H4" t="str">
            <v>1996/97</v>
          </cell>
          <cell r="I4" t="str">
            <v>1997/98</v>
          </cell>
          <cell r="J4" t="str">
            <v>1998/99</v>
          </cell>
          <cell r="K4" t="str">
            <v>1999/00</v>
          </cell>
          <cell r="L4" t="str">
            <v>2000/01</v>
          </cell>
          <cell r="M4" t="str">
            <v>2001/02</v>
          </cell>
          <cell r="N4" t="str">
            <v>2002/03</v>
          </cell>
        </row>
        <row r="5">
          <cell r="A5" t="str">
            <v>Wheat</v>
          </cell>
        </row>
        <row r="6">
          <cell r="A6" t="str">
            <v>Opening Stocks</v>
          </cell>
          <cell r="B6">
            <v>1575</v>
          </cell>
          <cell r="C6">
            <v>1568</v>
          </cell>
          <cell r="D6">
            <v>1394</v>
          </cell>
          <cell r="E6">
            <v>1573</v>
          </cell>
          <cell r="F6">
            <v>1709</v>
          </cell>
          <cell r="G6">
            <v>1643</v>
          </cell>
          <cell r="H6">
            <v>2068</v>
          </cell>
          <cell r="I6">
            <v>1947</v>
          </cell>
          <cell r="J6">
            <v>1407</v>
          </cell>
          <cell r="K6">
            <v>1570</v>
          </cell>
          <cell r="L6">
            <v>1555</v>
          </cell>
          <cell r="M6">
            <v>2382</v>
          </cell>
          <cell r="N6">
            <v>1978</v>
          </cell>
        </row>
        <row r="7">
          <cell r="A7" t="str">
            <v>Production</v>
          </cell>
          <cell r="B7">
            <v>14035</v>
          </cell>
          <cell r="C7">
            <v>14362</v>
          </cell>
          <cell r="D7">
            <v>14095</v>
          </cell>
          <cell r="E7">
            <v>12892</v>
          </cell>
          <cell r="F7">
            <v>13316</v>
          </cell>
          <cell r="G7">
            <v>14312</v>
          </cell>
          <cell r="H7">
            <v>16103</v>
          </cell>
          <cell r="I7">
            <v>15018</v>
          </cell>
          <cell r="J7">
            <v>15465</v>
          </cell>
          <cell r="K7">
            <v>14866</v>
          </cell>
          <cell r="L7">
            <v>16700</v>
          </cell>
          <cell r="M7">
            <v>11580</v>
          </cell>
          <cell r="N7">
            <v>15973</v>
          </cell>
        </row>
        <row r="8">
          <cell r="A8" t="str">
            <v>Imports</v>
          </cell>
          <cell r="B8">
            <v>742</v>
          </cell>
          <cell r="C8">
            <v>863</v>
          </cell>
          <cell r="D8">
            <v>1353</v>
          </cell>
          <cell r="E8">
            <v>1601</v>
          </cell>
          <cell r="F8">
            <v>875</v>
          </cell>
          <cell r="G8">
            <v>921</v>
          </cell>
          <cell r="H8">
            <v>794</v>
          </cell>
          <cell r="I8">
            <v>1286</v>
          </cell>
          <cell r="J8">
            <v>1129</v>
          </cell>
          <cell r="K8">
            <v>1245</v>
          </cell>
          <cell r="L8">
            <v>1192</v>
          </cell>
          <cell r="M8">
            <v>1493</v>
          </cell>
          <cell r="N8">
            <v>1123</v>
          </cell>
        </row>
        <row r="9">
          <cell r="A9" t="str">
            <v>Total Availability</v>
          </cell>
          <cell r="B9">
            <v>16352</v>
          </cell>
          <cell r="C9">
            <v>16793</v>
          </cell>
          <cell r="D9">
            <v>16842</v>
          </cell>
          <cell r="E9">
            <v>16066</v>
          </cell>
          <cell r="F9">
            <v>15900</v>
          </cell>
          <cell r="G9">
            <v>16876</v>
          </cell>
          <cell r="H9">
            <v>18965</v>
          </cell>
          <cell r="I9">
            <v>18251</v>
          </cell>
          <cell r="J9">
            <v>18001</v>
          </cell>
          <cell r="K9">
            <v>17681</v>
          </cell>
          <cell r="L9">
            <v>19447</v>
          </cell>
          <cell r="M9">
            <v>15455</v>
          </cell>
          <cell r="N9">
            <v>19074</v>
          </cell>
        </row>
        <row r="11">
          <cell r="A11" t="str">
            <v>Human &amp; Industrial Usage</v>
          </cell>
          <cell r="B11">
            <v>5548</v>
          </cell>
          <cell r="C11">
            <v>5707</v>
          </cell>
          <cell r="D11">
            <v>5850</v>
          </cell>
          <cell r="E11">
            <v>5981</v>
          </cell>
          <cell r="F11">
            <v>5984</v>
          </cell>
          <cell r="G11">
            <v>6123</v>
          </cell>
          <cell r="H11">
            <v>6271</v>
          </cell>
          <cell r="I11">
            <v>6417</v>
          </cell>
          <cell r="J11">
            <v>6363</v>
          </cell>
          <cell r="K11">
            <v>6295</v>
          </cell>
          <cell r="L11">
            <v>6438</v>
          </cell>
          <cell r="M11">
            <v>6384</v>
          </cell>
          <cell r="N11">
            <v>6381</v>
          </cell>
        </row>
        <row r="12">
          <cell r="A12" t="str">
            <v>(H&amp;I of which home grown)</v>
          </cell>
          <cell r="B12">
            <v>4954</v>
          </cell>
          <cell r="C12">
            <v>5023</v>
          </cell>
          <cell r="D12">
            <v>4737</v>
          </cell>
          <cell r="E12">
            <v>4412</v>
          </cell>
          <cell r="F12">
            <v>5107</v>
          </cell>
          <cell r="G12">
            <v>5361</v>
          </cell>
          <cell r="H12">
            <v>5516</v>
          </cell>
          <cell r="I12">
            <v>5350</v>
          </cell>
          <cell r="J12">
            <v>5325</v>
          </cell>
          <cell r="K12">
            <v>5301</v>
          </cell>
          <cell r="L12">
            <v>5501</v>
          </cell>
          <cell r="M12">
            <v>5348</v>
          </cell>
          <cell r="N12">
            <v>5496</v>
          </cell>
        </row>
        <row r="13">
          <cell r="A13" t="str">
            <v>Animal Feed</v>
          </cell>
          <cell r="B13">
            <v>4761</v>
          </cell>
          <cell r="C13">
            <v>4601</v>
          </cell>
          <cell r="D13">
            <v>4556</v>
          </cell>
          <cell r="E13">
            <v>5073</v>
          </cell>
          <cell r="F13">
            <v>5318</v>
          </cell>
          <cell r="G13">
            <v>5110</v>
          </cell>
          <cell r="H13">
            <v>5706</v>
          </cell>
          <cell r="I13">
            <v>6023</v>
          </cell>
          <cell r="J13">
            <v>6335</v>
          </cell>
          <cell r="K13">
            <v>6247</v>
          </cell>
          <cell r="L13">
            <v>6888</v>
          </cell>
          <cell r="M13">
            <v>6159</v>
          </cell>
          <cell r="N13">
            <v>6891</v>
          </cell>
        </row>
        <row r="14">
          <cell r="A14" t="str">
            <v>(Animal Feed of which home-grown)</v>
          </cell>
          <cell r="B14">
            <v>4588</v>
          </cell>
          <cell r="C14">
            <v>4420</v>
          </cell>
          <cell r="D14">
            <v>4439</v>
          </cell>
          <cell r="E14">
            <v>5018</v>
          </cell>
          <cell r="F14">
            <v>5278</v>
          </cell>
          <cell r="G14">
            <v>4947</v>
          </cell>
          <cell r="H14">
            <v>5644</v>
          </cell>
          <cell r="I14">
            <v>5923</v>
          </cell>
          <cell r="J14">
            <v>6185</v>
          </cell>
          <cell r="K14">
            <v>6044</v>
          </cell>
          <cell r="L14">
            <v>6623</v>
          </cell>
          <cell r="M14">
            <v>5690</v>
          </cell>
          <cell r="N14">
            <v>6677</v>
          </cell>
        </row>
        <row r="15">
          <cell r="A15" t="str">
            <v>Seed</v>
          </cell>
          <cell r="B15">
            <v>344</v>
          </cell>
          <cell r="C15">
            <v>372</v>
          </cell>
          <cell r="D15">
            <v>317</v>
          </cell>
          <cell r="E15">
            <v>326</v>
          </cell>
          <cell r="F15">
            <v>335</v>
          </cell>
          <cell r="G15">
            <v>356</v>
          </cell>
          <cell r="H15">
            <v>366</v>
          </cell>
          <cell r="I15">
            <v>368</v>
          </cell>
          <cell r="J15">
            <v>332</v>
          </cell>
          <cell r="K15">
            <v>375</v>
          </cell>
          <cell r="L15">
            <v>265</v>
          </cell>
          <cell r="M15">
            <v>298</v>
          </cell>
          <cell r="N15">
            <v>281</v>
          </cell>
        </row>
        <row r="16">
          <cell r="A16" t="str">
            <v>Other</v>
          </cell>
          <cell r="B16">
            <v>70</v>
          </cell>
          <cell r="C16">
            <v>72</v>
          </cell>
          <cell r="D16">
            <v>70</v>
          </cell>
          <cell r="E16">
            <v>64</v>
          </cell>
          <cell r="F16">
            <v>67</v>
          </cell>
          <cell r="G16">
            <v>72</v>
          </cell>
          <cell r="H16">
            <v>81</v>
          </cell>
          <cell r="I16">
            <v>75</v>
          </cell>
          <cell r="J16">
            <v>77</v>
          </cell>
          <cell r="K16">
            <v>74</v>
          </cell>
          <cell r="L16">
            <v>84</v>
          </cell>
          <cell r="M16">
            <v>58</v>
          </cell>
          <cell r="N16">
            <v>80</v>
          </cell>
        </row>
        <row r="17">
          <cell r="A17" t="str">
            <v>Total Domestic Usage</v>
          </cell>
          <cell r="B17">
            <v>10723</v>
          </cell>
          <cell r="C17">
            <v>10752</v>
          </cell>
          <cell r="D17">
            <v>10793</v>
          </cell>
          <cell r="E17">
            <v>11444</v>
          </cell>
          <cell r="F17">
            <v>11704</v>
          </cell>
          <cell r="G17">
            <v>11661</v>
          </cell>
          <cell r="H17">
            <v>12424</v>
          </cell>
          <cell r="I17">
            <v>12883</v>
          </cell>
          <cell r="J17">
            <v>13107</v>
          </cell>
          <cell r="K17">
            <v>12991</v>
          </cell>
          <cell r="L17">
            <v>13675</v>
          </cell>
          <cell r="M17">
            <v>12899</v>
          </cell>
          <cell r="N17">
            <v>13633</v>
          </cell>
        </row>
        <row r="19">
          <cell r="A19" t="str">
            <v>Exports</v>
          </cell>
          <cell r="B19">
            <v>4061</v>
          </cell>
          <cell r="C19">
            <v>4647</v>
          </cell>
          <cell r="D19">
            <v>4476</v>
          </cell>
          <cell r="E19">
            <v>2913</v>
          </cell>
          <cell r="F19">
            <v>2553</v>
          </cell>
          <cell r="G19">
            <v>3147</v>
          </cell>
          <cell r="H19">
            <v>4594</v>
          </cell>
          <cell r="I19">
            <v>3961</v>
          </cell>
          <cell r="J19">
            <v>3324</v>
          </cell>
          <cell r="K19">
            <v>3135</v>
          </cell>
          <cell r="L19">
            <v>3390</v>
          </cell>
          <cell r="M19">
            <v>578</v>
          </cell>
          <cell r="N19">
            <v>3405</v>
          </cell>
        </row>
        <row r="20">
          <cell r="A20" t="str">
            <v>Intervention Stocks</v>
          </cell>
          <cell r="B20">
            <v>33</v>
          </cell>
          <cell r="C20">
            <v>12</v>
          </cell>
          <cell r="D20">
            <v>238</v>
          </cell>
          <cell r="E20">
            <v>176</v>
          </cell>
          <cell r="F20">
            <v>0</v>
          </cell>
          <cell r="G20">
            <v>0</v>
          </cell>
          <cell r="H20">
            <v>0</v>
          </cell>
          <cell r="I20">
            <v>2</v>
          </cell>
          <cell r="J20">
            <v>43</v>
          </cell>
          <cell r="K20">
            <v>0</v>
          </cell>
          <cell r="L20">
            <v>0</v>
          </cell>
          <cell r="M20">
            <v>1</v>
          </cell>
          <cell r="N20">
            <v>2</v>
          </cell>
        </row>
        <row r="21">
          <cell r="A21" t="str">
            <v>Exports &amp; Intervention Stocks</v>
          </cell>
          <cell r="B21">
            <v>4094</v>
          </cell>
          <cell r="C21">
            <v>4659</v>
          </cell>
          <cell r="D21">
            <v>4714</v>
          </cell>
          <cell r="E21">
            <v>3089</v>
          </cell>
          <cell r="F21">
            <v>2553</v>
          </cell>
          <cell r="G21">
            <v>3147</v>
          </cell>
          <cell r="H21">
            <v>4594</v>
          </cell>
          <cell r="I21">
            <v>3963</v>
          </cell>
          <cell r="J21">
            <v>3367</v>
          </cell>
          <cell r="K21">
            <v>3135</v>
          </cell>
          <cell r="L21">
            <v>3390</v>
          </cell>
          <cell r="M21">
            <v>579</v>
          </cell>
          <cell r="N21">
            <v>3407</v>
          </cell>
        </row>
        <row r="22">
          <cell r="A22" t="str">
            <v>Commercial Closing Stocks</v>
          </cell>
          <cell r="B22">
            <v>1535</v>
          </cell>
          <cell r="C22">
            <v>1382</v>
          </cell>
          <cell r="D22">
            <v>1335</v>
          </cell>
          <cell r="E22">
            <v>1533</v>
          </cell>
          <cell r="F22">
            <v>1643</v>
          </cell>
          <cell r="G22">
            <v>2068</v>
          </cell>
          <cell r="H22">
            <v>1947</v>
          </cell>
          <cell r="I22">
            <v>1405</v>
          </cell>
          <cell r="J22">
            <v>1527</v>
          </cell>
          <cell r="K22">
            <v>1555</v>
          </cell>
          <cell r="L22">
            <v>2382</v>
          </cell>
          <cell r="M22">
            <v>1977</v>
          </cell>
          <cell r="N22">
            <v>2034</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_disp_&amp;_prod_Nov5"/>
      <sheetName val="UK_disp_&amp;_prod_Dec2"/>
      <sheetName val="UK_disp_&amp;_prod_Jan2"/>
      <sheetName val="UK_disp_&amp;_prod_Feb2"/>
      <sheetName val="UK_disp_&amp;_prod_Mar2"/>
      <sheetName val="UK_disp_&amp;_prod_Apr2"/>
      <sheetName val="UK_disp_&amp;_prod__May2"/>
      <sheetName val="UK_disp_&amp;_prod_Diff2"/>
      <sheetName val="UK_disp_&amp;_prod_Nov"/>
      <sheetName val="UK_disp_&amp;_prod_Nov1"/>
      <sheetName val="UK_disp_&amp;_prod_Dec"/>
      <sheetName val="UK_disp_&amp;_prod_Jan"/>
      <sheetName val="UK_disp_&amp;_prod_Feb"/>
      <sheetName val="UK_disp_&amp;_prod_Mar"/>
      <sheetName val="UK_disp_&amp;_prod_Apr"/>
      <sheetName val="UK_disp_&amp;_prod__May"/>
      <sheetName val="UK_disp_&amp;_prod_Diff"/>
      <sheetName val="UK_disp_&amp;_prod_Nov2"/>
      <sheetName val="UK_disp_&amp;_prod_Nov3"/>
      <sheetName val="UK_disp_&amp;_prod_Nov4"/>
      <sheetName val="UK_disp_&amp;_prod_Dec1"/>
      <sheetName val="UK_disp_&amp;_prod_Jan1"/>
      <sheetName val="UK_disp_&amp;_prod_Feb1"/>
      <sheetName val="UK_disp_&amp;_prod_Mar1"/>
      <sheetName val="UK_disp_&amp;_prod_Apr1"/>
      <sheetName val="UK_disp_&amp;_prod__May1"/>
      <sheetName val="UK_disp_&amp;_prod_Diff1"/>
    </sheetNames>
    <sheetDataSet>
      <sheetData sheetId="0"/>
      <sheetData sheetId="1"/>
      <sheetData sheetId="2"/>
      <sheetData sheetId="3"/>
      <sheetData sheetId="4"/>
      <sheetData sheetId="5"/>
      <sheetData sheetId="6">
        <row r="1">
          <cell r="C1" t="str">
            <v>Milk and Milk Products - Analysis of UK Disposals and Production (Table 1) (1)</v>
          </cell>
          <cell r="I1" t="str">
            <v>Milk and Milk Products - Analysis of UK Disposals and Production (Table 2) (1)</v>
          </cell>
        </row>
        <row r="2">
          <cell r="A2" t="str">
            <v>Table 1</v>
          </cell>
        </row>
        <row r="3">
          <cell r="C3" t="str">
            <v>Million Litres</v>
          </cell>
          <cell r="I3" t="str">
            <v>Table 2</v>
          </cell>
        </row>
        <row r="4">
          <cell r="A4" t="str">
            <v>Year</v>
          </cell>
          <cell r="C4" t="str">
            <v>AVAILABILITY of RAW MILK</v>
          </cell>
          <cell r="E4" t="str">
            <v>DISPOSALS of RAW MILK</v>
          </cell>
          <cell r="I4" t="str">
            <v>Million Litres</v>
          </cell>
          <cell r="J4" t="str">
            <v>Thousand Tonnes</v>
          </cell>
        </row>
        <row r="5">
          <cell r="C5" t="str">
            <v>UK</v>
          </cell>
          <cell r="D5" t="str">
            <v xml:space="preserve">Imports </v>
          </cell>
          <cell r="E5" t="str">
            <v>TOTAL</v>
          </cell>
          <cell r="F5" t="str">
            <v>For</v>
          </cell>
          <cell r="G5" t="str">
            <v>For</v>
          </cell>
          <cell r="H5" t="str">
            <v>Other</v>
          </cell>
          <cell r="I5" t="str">
            <v>Wholesale Liquid Milk</v>
          </cell>
          <cell r="J5" t="str">
            <v>Condensed Milk</v>
          </cell>
          <cell r="L5" t="str">
            <v>Full Cream Powder</v>
          </cell>
          <cell r="N5" t="str">
            <v>Skimmed Milk Powder</v>
          </cell>
          <cell r="P5" t="str">
            <v>Butter</v>
          </cell>
          <cell r="R5" t="str">
            <v>Cheese</v>
          </cell>
        </row>
        <row r="6">
          <cell r="C6" t="str">
            <v>Production (2)</v>
          </cell>
          <cell r="F6" t="str">
            <v>Liquid Milk (6)</v>
          </cell>
          <cell r="G6" t="str">
            <v>Manufacture</v>
          </cell>
          <cell r="H6" t="str">
            <v>Disposals (3)</v>
          </cell>
          <cell r="I6" t="str">
            <v>PRODUCTION (4,5)</v>
          </cell>
          <cell r="J6" t="str">
            <v>PRODUCTION (4)</v>
          </cell>
          <cell r="K6" t="str">
            <v>STOCKS</v>
          </cell>
          <cell r="L6" t="str">
            <v>PRODUCTION (4)</v>
          </cell>
          <cell r="M6" t="str">
            <v>STOCKS</v>
          </cell>
          <cell r="N6" t="str">
            <v>PRODUCTION (4)</v>
          </cell>
          <cell r="O6" t="str">
            <v>STOCKS</v>
          </cell>
          <cell r="P6" t="str">
            <v>PRODUCTION (4,5)</v>
          </cell>
          <cell r="Q6" t="str">
            <v>STOCKS (7)</v>
          </cell>
          <cell r="R6" t="str">
            <v>PRODUCTION (4,5)</v>
          </cell>
          <cell r="S6" t="str">
            <v>STOCKS (7)</v>
          </cell>
        </row>
        <row r="7">
          <cell r="A7">
            <v>1987</v>
          </cell>
          <cell r="C7">
            <v>14718.200000000003</v>
          </cell>
          <cell r="E7">
            <v>14718.200000000003</v>
          </cell>
          <cell r="F7">
            <v>6813.09</v>
          </cell>
          <cell r="G7">
            <v>7857.01</v>
          </cell>
          <cell r="H7">
            <v>48.1</v>
          </cell>
          <cell r="I7">
            <v>6576.2800000000007</v>
          </cell>
          <cell r="J7">
            <v>180.34955752212392</v>
          </cell>
          <cell r="K7">
            <v>9</v>
          </cell>
          <cell r="L7">
            <v>94.391143911439116</v>
          </cell>
          <cell r="M7">
            <v>4</v>
          </cell>
          <cell r="N7">
            <v>193.99999999999997</v>
          </cell>
          <cell r="O7">
            <v>20</v>
          </cell>
          <cell r="P7">
            <v>182.33501636278632</v>
          </cell>
          <cell r="Q7">
            <v>220</v>
          </cell>
          <cell r="R7">
            <v>270.23323013415893</v>
          </cell>
          <cell r="S7">
            <v>16.899999999999999</v>
          </cell>
        </row>
        <row r="8">
          <cell r="A8">
            <v>1988</v>
          </cell>
          <cell r="C8">
            <v>14398.83</v>
          </cell>
          <cell r="E8">
            <v>14398.83</v>
          </cell>
          <cell r="F8">
            <v>6858.2799999999988</v>
          </cell>
          <cell r="G8">
            <v>7480.6299999999992</v>
          </cell>
          <cell r="H8">
            <v>59.919999999999987</v>
          </cell>
          <cell r="I8">
            <v>6605.87</v>
          </cell>
          <cell r="J8">
            <v>182.79111111111112</v>
          </cell>
          <cell r="K8">
            <v>10</v>
          </cell>
          <cell r="L8">
            <v>104.08918406072107</v>
          </cell>
          <cell r="M8">
            <v>7</v>
          </cell>
          <cell r="N8">
            <v>136</v>
          </cell>
          <cell r="O8">
            <v>22</v>
          </cell>
          <cell r="P8">
            <v>146.70277906438164</v>
          </cell>
          <cell r="Q8">
            <v>82</v>
          </cell>
          <cell r="R8">
            <v>299.88393782383423</v>
          </cell>
          <cell r="S8">
            <v>30.7</v>
          </cell>
        </row>
        <row r="9">
          <cell r="A9">
            <v>1989</v>
          </cell>
          <cell r="C9">
            <v>14185.95</v>
          </cell>
          <cell r="E9">
            <v>14185.95</v>
          </cell>
          <cell r="F9">
            <v>6859.3900000000012</v>
          </cell>
          <cell r="G9">
            <v>7257.5400000000009</v>
          </cell>
          <cell r="H9">
            <v>69.02000000000001</v>
          </cell>
          <cell r="I9">
            <v>6622.9900000000016</v>
          </cell>
          <cell r="J9">
            <v>207.32394366197184</v>
          </cell>
          <cell r="K9">
            <v>15</v>
          </cell>
          <cell r="L9">
            <v>94.97697368421052</v>
          </cell>
          <cell r="M9">
            <v>6</v>
          </cell>
          <cell r="N9">
            <v>132.94517184942717</v>
          </cell>
          <cell r="O9">
            <v>21</v>
          </cell>
          <cell r="P9">
            <v>139.52734012974977</v>
          </cell>
          <cell r="Q9">
            <v>55</v>
          </cell>
          <cell r="R9">
            <v>283.06387434554972</v>
          </cell>
          <cell r="S9">
            <v>21.1</v>
          </cell>
        </row>
        <row r="10">
          <cell r="A10">
            <v>1990</v>
          </cell>
          <cell r="C10">
            <v>14465.726000000002</v>
          </cell>
          <cell r="E10">
            <v>14465.726000000002</v>
          </cell>
          <cell r="F10">
            <v>6892.3960000000006</v>
          </cell>
          <cell r="G10">
            <v>7488.91</v>
          </cell>
          <cell r="H10">
            <v>84.42</v>
          </cell>
          <cell r="I10">
            <v>6654.8260000000009</v>
          </cell>
          <cell r="J10">
            <v>203.83644859813086</v>
          </cell>
          <cell r="K10">
            <v>12</v>
          </cell>
          <cell r="L10">
            <v>70.026362038664317</v>
          </cell>
          <cell r="M10">
            <v>3</v>
          </cell>
          <cell r="N10">
            <v>165.95071010860482</v>
          </cell>
          <cell r="O10">
            <v>23</v>
          </cell>
          <cell r="P10">
            <v>151.22728127939791</v>
          </cell>
          <cell r="Q10">
            <v>74</v>
          </cell>
          <cell r="R10">
            <v>315.10683760683764</v>
          </cell>
          <cell r="S10">
            <v>28.2</v>
          </cell>
        </row>
        <row r="11">
          <cell r="A11">
            <v>1991</v>
          </cell>
          <cell r="C11">
            <v>13992.011999999999</v>
          </cell>
          <cell r="E11">
            <v>13992.011999999999</v>
          </cell>
          <cell r="F11">
            <v>6892.7520000000004</v>
          </cell>
          <cell r="G11">
            <v>7021.9</v>
          </cell>
          <cell r="H11">
            <v>77.360000000000014</v>
          </cell>
          <cell r="I11">
            <v>6665.0419999999995</v>
          </cell>
          <cell r="J11">
            <v>197.75565610859729</v>
          </cell>
          <cell r="K11">
            <v>9</v>
          </cell>
          <cell r="L11">
            <v>79.055312954876271</v>
          </cell>
          <cell r="M11">
            <v>4</v>
          </cell>
          <cell r="N11">
            <v>142.99074930619796</v>
          </cell>
          <cell r="O11">
            <v>17</v>
          </cell>
          <cell r="P11">
            <v>132.09133782483156</v>
          </cell>
          <cell r="Q11">
            <v>65</v>
          </cell>
          <cell r="R11">
            <v>301.93851132686081</v>
          </cell>
          <cell r="S11">
            <v>20.5</v>
          </cell>
        </row>
        <row r="12">
          <cell r="A12">
            <v>1992</v>
          </cell>
          <cell r="C12">
            <v>13916.187000000002</v>
          </cell>
          <cell r="E12">
            <v>13916.187000000002</v>
          </cell>
          <cell r="F12">
            <v>6965.9869999999992</v>
          </cell>
          <cell r="G12">
            <v>6876.1</v>
          </cell>
          <cell r="H12">
            <v>74.099999999999994</v>
          </cell>
          <cell r="I12">
            <v>6704.357</v>
          </cell>
          <cell r="J12">
            <v>206.15929203539824</v>
          </cell>
          <cell r="K12">
            <v>10</v>
          </cell>
          <cell r="L12">
            <v>84.026836158192097</v>
          </cell>
          <cell r="M12">
            <v>2</v>
          </cell>
          <cell r="N12">
            <v>105.94165899999999</v>
          </cell>
          <cell r="O12">
            <v>13</v>
          </cell>
          <cell r="P12">
            <v>127.09037999038001</v>
          </cell>
          <cell r="Q12">
            <v>63</v>
          </cell>
          <cell r="R12">
            <v>327.06392199349943</v>
          </cell>
          <cell r="S12">
            <v>24.594000000000001</v>
          </cell>
        </row>
        <row r="13">
          <cell r="A13">
            <v>1993</v>
          </cell>
          <cell r="C13">
            <v>13995.088000000002</v>
          </cell>
          <cell r="E13">
            <v>13995.088000000002</v>
          </cell>
          <cell r="F13">
            <v>7026.3189999999986</v>
          </cell>
          <cell r="G13">
            <v>6880.4619999999995</v>
          </cell>
          <cell r="H13">
            <v>88.307000000000002</v>
          </cell>
          <cell r="I13">
            <v>6763.9290000000001</v>
          </cell>
          <cell r="J13">
            <v>191.25</v>
          </cell>
          <cell r="K13">
            <v>9.8629499999999997</v>
          </cell>
          <cell r="L13">
            <v>70.650000000000006</v>
          </cell>
          <cell r="M13">
            <v>2.8130000000000002</v>
          </cell>
          <cell r="N13">
            <v>132.170626</v>
          </cell>
          <cell r="O13">
            <v>13.375999999999999</v>
          </cell>
          <cell r="P13">
            <v>141.02308816366292</v>
          </cell>
          <cell r="Q13">
            <v>34.186000000000007</v>
          </cell>
          <cell r="R13">
            <v>333.05815279361462</v>
          </cell>
          <cell r="S13">
            <v>27.834</v>
          </cell>
        </row>
        <row r="14">
          <cell r="A14">
            <v>1994</v>
          </cell>
          <cell r="C14">
            <v>14218.558581937501</v>
          </cell>
          <cell r="E14">
            <v>14218.558581937501</v>
          </cell>
          <cell r="F14">
            <v>6933.7092760097157</v>
          </cell>
          <cell r="G14">
            <v>7126.4338328084496</v>
          </cell>
          <cell r="H14">
            <v>158.41547311933377</v>
          </cell>
          <cell r="I14">
            <v>6720.0662520097176</v>
          </cell>
          <cell r="J14">
            <v>196.35</v>
          </cell>
          <cell r="K14">
            <v>11.97</v>
          </cell>
          <cell r="L14">
            <v>83.220000000000013</v>
          </cell>
          <cell r="M14">
            <v>2.0055000000000001</v>
          </cell>
          <cell r="N14">
            <v>142.37</v>
          </cell>
          <cell r="O14">
            <v>18.118594999999999</v>
          </cell>
          <cell r="P14">
            <v>148.14095145723385</v>
          </cell>
          <cell r="Q14">
            <v>19.128</v>
          </cell>
          <cell r="R14">
            <v>333.94678815489755</v>
          </cell>
          <cell r="S14">
            <v>22.235148000000002</v>
          </cell>
        </row>
        <row r="15">
          <cell r="A15">
            <v>1995</v>
          </cell>
          <cell r="C15">
            <v>13958.228044562498</v>
          </cell>
          <cell r="D15">
            <v>180.96503999999999</v>
          </cell>
          <cell r="E15">
            <v>14139.193084562501</v>
          </cell>
          <cell r="F15">
            <v>6950.2017347851652</v>
          </cell>
          <cell r="G15">
            <v>6890.0902345872519</v>
          </cell>
          <cell r="H15">
            <v>298.90111519008184</v>
          </cell>
          <cell r="I15">
            <v>6760.0829535351668</v>
          </cell>
          <cell r="J15">
            <v>181.48</v>
          </cell>
          <cell r="K15">
            <v>10.412000000000001</v>
          </cell>
          <cell r="L15">
            <v>90.289999999999992</v>
          </cell>
          <cell r="M15">
            <v>3.2410000000000001</v>
          </cell>
          <cell r="N15">
            <v>116.78</v>
          </cell>
          <cell r="O15">
            <v>10.935</v>
          </cell>
          <cell r="P15">
            <v>133.01493560975612</v>
          </cell>
          <cell r="Q15">
            <v>11.337000000000002</v>
          </cell>
          <cell r="R15">
            <v>353.34000000000003</v>
          </cell>
          <cell r="S15">
            <v>17.153950000000002</v>
          </cell>
        </row>
        <row r="16">
          <cell r="A16">
            <v>1996</v>
          </cell>
          <cell r="C16">
            <v>13920.637221780824</v>
          </cell>
          <cell r="D16">
            <v>110.88288</v>
          </cell>
          <cell r="E16">
            <v>14031.520101780823</v>
          </cell>
          <cell r="F16">
            <v>6866.3742969575733</v>
          </cell>
          <cell r="G16">
            <v>6906.1635499062477</v>
          </cell>
          <cell r="H16">
            <v>258.98225491700202</v>
          </cell>
          <cell r="I16">
            <v>6698.4892017075726</v>
          </cell>
          <cell r="J16">
            <v>206.26</v>
          </cell>
          <cell r="K16">
            <v>8.8940000000000001</v>
          </cell>
          <cell r="L16">
            <v>82.63</v>
          </cell>
          <cell r="M16">
            <v>2.012</v>
          </cell>
          <cell r="N16">
            <v>107.60000000000001</v>
          </cell>
          <cell r="O16">
            <v>36.49</v>
          </cell>
          <cell r="P16">
            <v>129.77013075798638</v>
          </cell>
          <cell r="Q16">
            <v>14.286000000000001</v>
          </cell>
          <cell r="R16">
            <v>368.27000000000004</v>
          </cell>
          <cell r="S16">
            <v>16.213999999999999</v>
          </cell>
        </row>
        <row r="17">
          <cell r="A17">
            <v>1997</v>
          </cell>
          <cell r="C17">
            <v>14081.17532360266</v>
          </cell>
          <cell r="D17">
            <v>128.15521699999996</v>
          </cell>
          <cell r="E17">
            <v>14209.330540602663</v>
          </cell>
          <cell r="F17">
            <v>6777.6342599566915</v>
          </cell>
          <cell r="G17">
            <v>7039.4603410299133</v>
          </cell>
          <cell r="H17">
            <v>392.23593961605587</v>
          </cell>
          <cell r="I17">
            <v>6638.438287706691</v>
          </cell>
          <cell r="J17">
            <v>213.83999999999997</v>
          </cell>
          <cell r="K17">
            <v>7.3989750000000001</v>
          </cell>
          <cell r="L17">
            <v>96.460000000000022</v>
          </cell>
          <cell r="M17">
            <v>3.2273999999999998</v>
          </cell>
          <cell r="N17">
            <v>108.35999999999999</v>
          </cell>
          <cell r="O17">
            <v>54.854393000000016</v>
          </cell>
          <cell r="P17">
            <v>138.66187268292683</v>
          </cell>
          <cell r="Q17">
            <v>7.349000000000002</v>
          </cell>
          <cell r="R17">
            <v>369.3</v>
          </cell>
          <cell r="S17">
            <v>18.510000000000002</v>
          </cell>
        </row>
        <row r="18">
          <cell r="A18">
            <v>1998</v>
          </cell>
          <cell r="C18">
            <v>13884.221697361378</v>
          </cell>
          <cell r="D18">
            <v>128.73061799999999</v>
          </cell>
          <cell r="E18">
            <v>14012.952315361375</v>
          </cell>
          <cell r="F18">
            <v>6766.7285368019984</v>
          </cell>
          <cell r="G18">
            <v>6806.4775900851455</v>
          </cell>
          <cell r="H18">
            <v>439.7461884742338</v>
          </cell>
          <cell r="I18">
            <v>6626.6535368019986</v>
          </cell>
          <cell r="J18">
            <v>192.06999999999996</v>
          </cell>
          <cell r="K18">
            <v>6.8690920000000002</v>
          </cell>
          <cell r="L18">
            <v>96.83</v>
          </cell>
          <cell r="M18">
            <v>3.6358000000000001</v>
          </cell>
          <cell r="N18">
            <v>107.04999999999998</v>
          </cell>
          <cell r="O18">
            <v>81.926030000000026</v>
          </cell>
          <cell r="P18">
            <v>136.96490933804878</v>
          </cell>
          <cell r="Q18">
            <v>10.97</v>
          </cell>
          <cell r="R18">
            <v>358.36000000000007</v>
          </cell>
          <cell r="S18">
            <v>9.0009999999999994</v>
          </cell>
        </row>
        <row r="19">
          <cell r="A19">
            <v>1999</v>
          </cell>
          <cell r="C19">
            <v>14249.541890005154</v>
          </cell>
          <cell r="D19">
            <v>111.442656</v>
          </cell>
          <cell r="E19">
            <v>14360.984546005157</v>
          </cell>
          <cell r="F19">
            <v>6888.5038279588243</v>
          </cell>
          <cell r="G19">
            <v>6973.1521473527191</v>
          </cell>
          <cell r="H19">
            <v>499.32857069361262</v>
          </cell>
          <cell r="I19">
            <v>6756.3495072088253</v>
          </cell>
          <cell r="J19">
            <v>176.62999999999997</v>
          </cell>
          <cell r="K19">
            <v>7.6162400000000003</v>
          </cell>
          <cell r="L19">
            <v>102.4</v>
          </cell>
          <cell r="M19">
            <v>4.3164999999999996</v>
          </cell>
          <cell r="N19">
            <v>102.31</v>
          </cell>
          <cell r="O19">
            <v>70.853582999999986</v>
          </cell>
          <cell r="P19">
            <v>141.34746165170733</v>
          </cell>
          <cell r="Q19">
            <v>22.091575000000002</v>
          </cell>
          <cell r="R19">
            <v>362.2</v>
          </cell>
          <cell r="S19">
            <v>9.8849999999999998</v>
          </cell>
        </row>
        <row r="20">
          <cell r="A20">
            <v>2000</v>
          </cell>
          <cell r="C20">
            <v>13749.37567327479</v>
          </cell>
          <cell r="D20">
            <v>97.012565526299994</v>
          </cell>
          <cell r="E20">
            <v>13846.38823880109</v>
          </cell>
          <cell r="F20">
            <v>6792.6637863396991</v>
          </cell>
          <cell r="G20">
            <v>6628.320204354728</v>
          </cell>
          <cell r="H20">
            <v>425.40424810666013</v>
          </cell>
          <cell r="I20">
            <v>6653.3436948396993</v>
          </cell>
          <cell r="J20">
            <v>161.74</v>
          </cell>
          <cell r="K20">
            <v>6.7471209999999999</v>
          </cell>
          <cell r="L20">
            <v>105.16</v>
          </cell>
          <cell r="M20">
            <v>3.1065999999999998</v>
          </cell>
          <cell r="N20">
            <v>82.82</v>
          </cell>
          <cell r="O20">
            <v>5.1865449999999793</v>
          </cell>
          <cell r="P20">
            <v>131.75838155756151</v>
          </cell>
          <cell r="Q20">
            <v>17.044374999999999</v>
          </cell>
          <cell r="R20">
            <v>333.61999999999995</v>
          </cell>
          <cell r="S20">
            <v>9.5459999999999994</v>
          </cell>
        </row>
        <row r="21">
          <cell r="A21">
            <v>2001</v>
          </cell>
          <cell r="C21">
            <v>13956.758136750001</v>
          </cell>
          <cell r="D21">
            <v>63.580508999999992</v>
          </cell>
          <cell r="E21">
            <v>14020.33864575</v>
          </cell>
          <cell r="F21">
            <v>6748.4463761226452</v>
          </cell>
          <cell r="G21">
            <v>6902.3194403548414</v>
          </cell>
          <cell r="H21">
            <v>369.57282927251259</v>
          </cell>
          <cell r="I21">
            <v>6616.0570198726464</v>
          </cell>
          <cell r="J21">
            <v>160.58999999999997</v>
          </cell>
          <cell r="K21">
            <v>9.6711010000000002</v>
          </cell>
          <cell r="L21">
            <v>87.110000000000014</v>
          </cell>
          <cell r="M21">
            <v>6.1544999999999996</v>
          </cell>
          <cell r="N21">
            <v>70.53</v>
          </cell>
          <cell r="O21">
            <v>12.414040999999978</v>
          </cell>
          <cell r="P21">
            <v>126.18618985099855</v>
          </cell>
          <cell r="Q21">
            <v>18.353625000000008</v>
          </cell>
          <cell r="R21">
            <v>387.19000000000005</v>
          </cell>
          <cell r="S21">
            <v>15.025</v>
          </cell>
        </row>
        <row r="22">
          <cell r="A22">
            <v>2002</v>
          </cell>
          <cell r="C22">
            <v>14141.070192999998</v>
          </cell>
          <cell r="D22">
            <v>72.250567000000004</v>
          </cell>
          <cell r="E22">
            <v>14213.320759999997</v>
          </cell>
          <cell r="F22">
            <v>6824.9015771173035</v>
          </cell>
          <cell r="G22">
            <v>7055.8525577973742</v>
          </cell>
          <cell r="H22">
            <v>332.56662508532111</v>
          </cell>
          <cell r="I22">
            <v>6698.3701198673034</v>
          </cell>
          <cell r="J22">
            <v>174.48999999999998</v>
          </cell>
          <cell r="K22">
            <v>8.9603999999999999</v>
          </cell>
          <cell r="L22">
            <v>104.80000000000003</v>
          </cell>
          <cell r="M22">
            <v>5.1976000000000004</v>
          </cell>
          <cell r="N22">
            <v>86.97</v>
          </cell>
          <cell r="O22">
            <v>28.354453999999983</v>
          </cell>
          <cell r="P22">
            <v>135.92960376306766</v>
          </cell>
          <cell r="Q22">
            <v>19.382825000000008</v>
          </cell>
          <cell r="R22">
            <v>364.0200000000001</v>
          </cell>
          <cell r="S22">
            <v>12.444000000000001</v>
          </cell>
        </row>
        <row r="23">
          <cell r="A23">
            <v>2003</v>
          </cell>
          <cell r="C23">
            <v>14321.201574999999</v>
          </cell>
          <cell r="D23">
            <v>105.27321714285713</v>
          </cell>
          <cell r="E23">
            <v>14426.474792142853</v>
          </cell>
          <cell r="F23">
            <v>6752.4012008354175</v>
          </cell>
          <cell r="G23">
            <v>7270.8190244479447</v>
          </cell>
          <cell r="H23">
            <v>403.25456685949672</v>
          </cell>
          <cell r="I23">
            <v>6637.3822415854174</v>
          </cell>
          <cell r="J23">
            <v>157.92999999999998</v>
          </cell>
          <cell r="K23">
            <v>7.2382999999999997</v>
          </cell>
          <cell r="L23">
            <v>101.5</v>
          </cell>
          <cell r="M23">
            <v>3.3532999999999999</v>
          </cell>
          <cell r="N23">
            <v>114.84</v>
          </cell>
          <cell r="O23">
            <v>50.821699999999986</v>
          </cell>
          <cell r="P23">
            <v>130.74945544731708</v>
          </cell>
          <cell r="Q23">
            <v>17.475950000000008</v>
          </cell>
          <cell r="R23">
            <v>344.85999999999996</v>
          </cell>
          <cell r="S23">
            <v>7.1070000000000002</v>
          </cell>
        </row>
        <row r="24">
          <cell r="A24">
            <v>2004</v>
          </cell>
          <cell r="C24">
            <v>13894.045218249999</v>
          </cell>
          <cell r="D24">
            <v>64.682763999999992</v>
          </cell>
          <cell r="E24">
            <v>13958.727982250002</v>
          </cell>
          <cell r="F24">
            <v>6693.480457618828</v>
          </cell>
          <cell r="G24">
            <v>6827.4752374223608</v>
          </cell>
          <cell r="H24">
            <v>437.77228720880964</v>
          </cell>
          <cell r="I24">
            <v>6585.3948351188292</v>
          </cell>
          <cell r="J24">
            <v>161.23000000000002</v>
          </cell>
          <cell r="K24">
            <v>7.7140000000000004</v>
          </cell>
          <cell r="L24">
            <v>80.05</v>
          </cell>
          <cell r="M24">
            <v>1.9977</v>
          </cell>
          <cell r="N24">
            <v>87.5</v>
          </cell>
          <cell r="O24">
            <v>20.721779999999988</v>
          </cell>
          <cell r="P24">
            <v>121.66989993031459</v>
          </cell>
          <cell r="Q24">
            <v>9.1896000000000093</v>
          </cell>
          <cell r="R24">
            <v>351.33000000000004</v>
          </cell>
          <cell r="S24">
            <v>11.11</v>
          </cell>
        </row>
        <row r="25">
          <cell r="A25">
            <v>2005</v>
          </cell>
          <cell r="C25">
            <v>13809.201531749999</v>
          </cell>
          <cell r="D25">
            <v>49.373140714285718</v>
          </cell>
          <cell r="E25">
            <v>13858.574672464287</v>
          </cell>
          <cell r="F25">
            <v>6653.6167639209179</v>
          </cell>
          <cell r="G25">
            <v>6569.3366762549504</v>
          </cell>
          <cell r="H25">
            <v>635.6212322884171</v>
          </cell>
          <cell r="I25">
            <v>6552.2783051709193</v>
          </cell>
          <cell r="J25">
            <v>142.66719999999998</v>
          </cell>
          <cell r="K25">
            <v>4.7930999999999999</v>
          </cell>
          <cell r="L25">
            <v>52.391199999999991</v>
          </cell>
          <cell r="M25">
            <v>1.9040999999999999</v>
          </cell>
          <cell r="N25">
            <v>69.11330000000001</v>
          </cell>
          <cell r="O25">
            <v>10.056325000000001</v>
          </cell>
          <cell r="P25">
            <v>129.98103512195124</v>
          </cell>
          <cell r="Q25">
            <v>2.88225</v>
          </cell>
          <cell r="R25">
            <v>384.38</v>
          </cell>
          <cell r="S25">
            <v>3.278</v>
          </cell>
        </row>
        <row r="26">
          <cell r="A26">
            <v>2006</v>
          </cell>
          <cell r="B26" t="str">
            <v>(p)</v>
          </cell>
          <cell r="C26">
            <v>13701.122246749999</v>
          </cell>
          <cell r="D26">
            <v>42.905207142857144</v>
          </cell>
          <cell r="E26">
            <v>13744.027453892857</v>
          </cell>
          <cell r="F26">
            <v>6727.2315813944961</v>
          </cell>
          <cell r="G26">
            <v>6368.4634772616055</v>
          </cell>
          <cell r="H26">
            <v>648.33239523675593</v>
          </cell>
          <cell r="I26">
            <v>6621.5881139964731</v>
          </cell>
          <cell r="J26" t="str">
            <v>c</v>
          </cell>
          <cell r="K26">
            <v>2.4727100000000002</v>
          </cell>
          <cell r="L26" t="str">
            <v>c</v>
          </cell>
          <cell r="M26">
            <v>1.4440293999999998</v>
          </cell>
          <cell r="N26" t="str">
            <v>c</v>
          </cell>
          <cell r="O26">
            <v>2.3046138333299999</v>
          </cell>
          <cell r="P26">
            <v>117.13125325590501</v>
          </cell>
          <cell r="Q26">
            <v>5.8422499999999999</v>
          </cell>
          <cell r="R26">
            <v>393.02999999999992</v>
          </cell>
          <cell r="S26">
            <v>0</v>
          </cell>
        </row>
        <row r="28">
          <cell r="A28">
            <v>31778</v>
          </cell>
          <cell r="C28">
            <v>1308</v>
          </cell>
          <cell r="E28">
            <v>1308</v>
          </cell>
          <cell r="F28">
            <v>537.83000000000004</v>
          </cell>
          <cell r="G28">
            <v>765.97</v>
          </cell>
          <cell r="H28">
            <v>4.2</v>
          </cell>
          <cell r="I28">
            <v>518.14</v>
          </cell>
          <cell r="J28">
            <v>14.668141592920358</v>
          </cell>
          <cell r="L28">
            <v>8.9907749077490777</v>
          </cell>
          <cell r="N28">
            <v>16.528194806074147</v>
          </cell>
          <cell r="P28">
            <v>20.107433380084149</v>
          </cell>
          <cell r="R28">
            <v>23.70485036119711</v>
          </cell>
        </row>
        <row r="29">
          <cell r="A29">
            <v>31809</v>
          </cell>
          <cell r="C29">
            <v>1237.21</v>
          </cell>
          <cell r="E29">
            <v>1237.21</v>
          </cell>
          <cell r="F29">
            <v>529.77</v>
          </cell>
          <cell r="G29">
            <v>703.44</v>
          </cell>
          <cell r="H29">
            <v>4</v>
          </cell>
          <cell r="I29">
            <v>511.4</v>
          </cell>
          <cell r="J29">
            <v>13.898230088495579</v>
          </cell>
          <cell r="L29">
            <v>8.7306273062730622</v>
          </cell>
          <cell r="N29">
            <v>13.883158212225853</v>
          </cell>
          <cell r="P29">
            <v>18.529593267882184</v>
          </cell>
          <cell r="R29">
            <v>21.001031991744071</v>
          </cell>
        </row>
        <row r="30">
          <cell r="A30">
            <v>31837</v>
          </cell>
          <cell r="C30">
            <v>1368.12</v>
          </cell>
          <cell r="E30">
            <v>1368.12</v>
          </cell>
          <cell r="F30">
            <v>594.36</v>
          </cell>
          <cell r="G30">
            <v>769.96</v>
          </cell>
          <cell r="H30">
            <v>3.8</v>
          </cell>
          <cell r="I30">
            <v>574.04</v>
          </cell>
          <cell r="J30">
            <v>15.907079646017701</v>
          </cell>
          <cell r="L30">
            <v>8.4944649446494473</v>
          </cell>
          <cell r="N30">
            <v>18.739755876867395</v>
          </cell>
          <cell r="P30">
            <v>20.258906030855538</v>
          </cell>
          <cell r="R30">
            <v>23.302373581011356</v>
          </cell>
        </row>
        <row r="31">
          <cell r="A31">
            <v>31868</v>
          </cell>
          <cell r="C31">
            <v>1370.89</v>
          </cell>
          <cell r="E31">
            <v>1370.89</v>
          </cell>
          <cell r="F31">
            <v>562.22</v>
          </cell>
          <cell r="G31">
            <v>804.47</v>
          </cell>
          <cell r="H31">
            <v>4.2</v>
          </cell>
          <cell r="I31">
            <v>540.57000000000005</v>
          </cell>
          <cell r="J31">
            <v>15.871681415929206</v>
          </cell>
          <cell r="L31">
            <v>8.1199261992619931</v>
          </cell>
          <cell r="N31">
            <v>20.081977606657681</v>
          </cell>
          <cell r="P31">
            <v>20.817110799438989</v>
          </cell>
          <cell r="R31">
            <v>25.544891640866876</v>
          </cell>
        </row>
        <row r="32">
          <cell r="A32">
            <v>31898</v>
          </cell>
          <cell r="C32">
            <v>1537.24</v>
          </cell>
          <cell r="E32">
            <v>1537.24</v>
          </cell>
          <cell r="F32">
            <v>574.99</v>
          </cell>
          <cell r="G32">
            <v>957.95</v>
          </cell>
          <cell r="H32">
            <v>4.3</v>
          </cell>
          <cell r="I32">
            <v>552.83000000000004</v>
          </cell>
          <cell r="J32">
            <v>17.557522123893808</v>
          </cell>
          <cell r="L32">
            <v>6.2730627306273066</v>
          </cell>
          <cell r="N32">
            <v>31.445484706910666</v>
          </cell>
          <cell r="P32">
            <v>26.822253389434309</v>
          </cell>
          <cell r="R32">
            <v>28.834881320949435</v>
          </cell>
        </row>
        <row r="33">
          <cell r="A33">
            <v>31929</v>
          </cell>
          <cell r="C33">
            <v>1319.06</v>
          </cell>
          <cell r="E33">
            <v>1319.06</v>
          </cell>
          <cell r="F33">
            <v>561.25</v>
          </cell>
          <cell r="G33">
            <v>753.71</v>
          </cell>
          <cell r="H33">
            <v>4.0999999999999996</v>
          </cell>
          <cell r="I33">
            <v>540.63</v>
          </cell>
          <cell r="J33">
            <v>17.256637168141594</v>
          </cell>
          <cell r="L33">
            <v>7.6845018450184499</v>
          </cell>
          <cell r="N33">
            <v>21.137603949304129</v>
          </cell>
          <cell r="P33">
            <v>17.980738662926598</v>
          </cell>
          <cell r="R33">
            <v>25.897832817337463</v>
          </cell>
        </row>
        <row r="34">
          <cell r="A34">
            <v>31959</v>
          </cell>
          <cell r="C34">
            <v>1178.3800000000001</v>
          </cell>
          <cell r="E34">
            <v>1178.3800000000001</v>
          </cell>
          <cell r="F34">
            <v>575.02</v>
          </cell>
          <cell r="G34">
            <v>599.26</v>
          </cell>
          <cell r="H34">
            <v>4.0999999999999996</v>
          </cell>
          <cell r="I34">
            <v>555.17999999999995</v>
          </cell>
          <cell r="J34">
            <v>15.694690265486727</v>
          </cell>
          <cell r="L34">
            <v>7.8247232472324715</v>
          </cell>
          <cell r="N34">
            <v>12.708117124936138</v>
          </cell>
          <cell r="P34">
            <v>11.310331930808788</v>
          </cell>
          <cell r="R34">
            <v>23.994840041279669</v>
          </cell>
        </row>
        <row r="35">
          <cell r="A35">
            <v>31990</v>
          </cell>
          <cell r="C35">
            <v>1053.49</v>
          </cell>
          <cell r="E35">
            <v>1053.49</v>
          </cell>
          <cell r="F35">
            <v>563.70000000000005</v>
          </cell>
          <cell r="G35">
            <v>485.69</v>
          </cell>
          <cell r="H35">
            <v>4.0999999999999996</v>
          </cell>
          <cell r="I35">
            <v>544.89</v>
          </cell>
          <cell r="J35">
            <v>11.960176991150444</v>
          </cell>
          <cell r="L35">
            <v>7.6549815498154983</v>
          </cell>
          <cell r="N35">
            <v>10.114428871284447</v>
          </cell>
          <cell r="P35">
            <v>9.0592800374006526</v>
          </cell>
          <cell r="R35">
            <v>19.393188854489164</v>
          </cell>
        </row>
        <row r="36">
          <cell r="A36">
            <v>32021</v>
          </cell>
          <cell r="C36">
            <v>998.92</v>
          </cell>
          <cell r="E36">
            <v>998.92</v>
          </cell>
          <cell r="F36">
            <v>569.27</v>
          </cell>
          <cell r="G36">
            <v>425.65</v>
          </cell>
          <cell r="H36">
            <v>4</v>
          </cell>
          <cell r="I36">
            <v>551.27</v>
          </cell>
          <cell r="J36">
            <v>12.991150442477878</v>
          </cell>
          <cell r="L36">
            <v>8.2804428044280431</v>
          </cell>
          <cell r="N36">
            <v>7.6389612148295889</v>
          </cell>
          <cell r="P36">
            <v>7.676858345021035</v>
          </cell>
          <cell r="R36">
            <v>15.858617131062953</v>
          </cell>
        </row>
        <row r="37">
          <cell r="A37">
            <v>32051</v>
          </cell>
          <cell r="C37">
            <v>1065.3800000000001</v>
          </cell>
          <cell r="E37">
            <v>1065.3800000000001</v>
          </cell>
          <cell r="F37">
            <v>586.79</v>
          </cell>
          <cell r="G37">
            <v>474.89</v>
          </cell>
          <cell r="H37">
            <v>3.7</v>
          </cell>
          <cell r="I37">
            <v>568.04999999999995</v>
          </cell>
          <cell r="J37">
            <v>13.90265486725664</v>
          </cell>
          <cell r="L37">
            <v>7.4464944649446494</v>
          </cell>
          <cell r="N37">
            <v>8.5715903704934782</v>
          </cell>
          <cell r="P37">
            <v>8.6399251986909746</v>
          </cell>
          <cell r="R37">
            <v>19.633642930856553</v>
          </cell>
        </row>
        <row r="38">
          <cell r="A38">
            <v>32082</v>
          </cell>
          <cell r="C38">
            <v>1078.1600000000001</v>
          </cell>
          <cell r="E38">
            <v>1078.1600000000001</v>
          </cell>
          <cell r="F38">
            <v>575.14</v>
          </cell>
          <cell r="G38">
            <v>499.22</v>
          </cell>
          <cell r="H38">
            <v>3.8</v>
          </cell>
          <cell r="I38">
            <v>556.33000000000004</v>
          </cell>
          <cell r="J38">
            <v>14.654867256637168</v>
          </cell>
          <cell r="L38">
            <v>6.8302583025830268</v>
          </cell>
          <cell r="N38">
            <v>10.977797475055244</v>
          </cell>
          <cell r="P38">
            <v>9.3145395044413242</v>
          </cell>
          <cell r="R38">
            <v>20.276573787409699</v>
          </cell>
        </row>
        <row r="39">
          <cell r="A39">
            <v>32112</v>
          </cell>
          <cell r="C39">
            <v>1203.3499999999999</v>
          </cell>
          <cell r="E39">
            <v>1203.3499999999999</v>
          </cell>
          <cell r="F39">
            <v>582.75</v>
          </cell>
          <cell r="G39">
            <v>616.79999999999995</v>
          </cell>
          <cell r="H39">
            <v>3.8</v>
          </cell>
          <cell r="I39">
            <v>562.95000000000005</v>
          </cell>
          <cell r="J39">
            <v>15.986725663716813</v>
          </cell>
          <cell r="K39">
            <v>9</v>
          </cell>
          <cell r="L39">
            <v>8.0608856088560881</v>
          </cell>
          <cell r="M39">
            <v>4</v>
          </cell>
          <cell r="N39">
            <v>22.172929785361227</v>
          </cell>
          <cell r="O39">
            <v>20</v>
          </cell>
          <cell r="P39">
            <v>11.818045815801774</v>
          </cell>
          <cell r="Q39">
            <v>220</v>
          </cell>
          <cell r="R39">
            <v>22.790505675954595</v>
          </cell>
          <cell r="S39">
            <v>16.899999999999999</v>
          </cell>
        </row>
        <row r="40">
          <cell r="A40">
            <v>32143</v>
          </cell>
          <cell r="C40">
            <v>1274.6099999999999</v>
          </cell>
          <cell r="E40">
            <v>1274.6099999999999</v>
          </cell>
          <cell r="F40">
            <v>562.67999999999995</v>
          </cell>
          <cell r="G40">
            <v>707.02</v>
          </cell>
          <cell r="H40">
            <v>4.91</v>
          </cell>
          <cell r="I40">
            <v>542.44000000000005</v>
          </cell>
          <cell r="J40">
            <v>14.835555555555556</v>
          </cell>
          <cell r="L40">
            <v>10.170777988614802</v>
          </cell>
          <cell r="N40">
            <v>11.58677574034064</v>
          </cell>
          <cell r="P40">
            <v>15.816323143430598</v>
          </cell>
          <cell r="R40">
            <v>26.380310880829018</v>
          </cell>
        </row>
        <row r="41">
          <cell r="A41">
            <v>32174</v>
          </cell>
          <cell r="C41">
            <v>1209.57</v>
          </cell>
          <cell r="E41">
            <v>1209.57</v>
          </cell>
          <cell r="F41">
            <v>550.48</v>
          </cell>
          <cell r="G41">
            <v>654.28</v>
          </cell>
          <cell r="H41">
            <v>4.8099999999999996</v>
          </cell>
          <cell r="I41">
            <v>530.65</v>
          </cell>
          <cell r="J41">
            <v>14.782222222222222</v>
          </cell>
          <cell r="L41">
            <v>10.113851992409867</v>
          </cell>
          <cell r="N41">
            <v>9.732523282797505</v>
          </cell>
          <cell r="P41">
            <v>13.968708507024857</v>
          </cell>
          <cell r="R41">
            <v>24.961658031088081</v>
          </cell>
        </row>
        <row r="42">
          <cell r="A42">
            <v>32203</v>
          </cell>
          <cell r="C42">
            <v>1288.4000000000001</v>
          </cell>
          <cell r="E42">
            <v>1288.4000000000001</v>
          </cell>
          <cell r="F42">
            <v>591.54999999999995</v>
          </cell>
          <cell r="G42">
            <v>691.94</v>
          </cell>
          <cell r="H42">
            <v>4.91</v>
          </cell>
          <cell r="I42">
            <v>571.32000000000005</v>
          </cell>
          <cell r="J42">
            <v>15.617777777777778</v>
          </cell>
          <cell r="L42">
            <v>8.0834914611005697</v>
          </cell>
          <cell r="N42">
            <v>13.137148449762709</v>
          </cell>
          <cell r="P42">
            <v>14.732951211980852</v>
          </cell>
          <cell r="R42">
            <v>27.406217616580314</v>
          </cell>
        </row>
        <row r="43">
          <cell r="A43">
            <v>32234</v>
          </cell>
          <cell r="C43">
            <v>1317.78</v>
          </cell>
          <cell r="E43">
            <v>1317.78</v>
          </cell>
          <cell r="F43">
            <v>566.37</v>
          </cell>
          <cell r="G43">
            <v>746.4</v>
          </cell>
          <cell r="H43">
            <v>5.01</v>
          </cell>
          <cell r="I43">
            <v>542.46</v>
          </cell>
          <cell r="J43">
            <v>16.804444444444446</v>
          </cell>
          <cell r="L43">
            <v>9.1764705882352953</v>
          </cell>
          <cell r="N43">
            <v>14.078087394357961</v>
          </cell>
          <cell r="P43">
            <v>16.00715223097113</v>
          </cell>
          <cell r="R43">
            <v>29.689119170984455</v>
          </cell>
        </row>
        <row r="44">
          <cell r="A44">
            <v>32264</v>
          </cell>
          <cell r="C44">
            <v>1437.8</v>
          </cell>
          <cell r="E44">
            <v>1437.8</v>
          </cell>
          <cell r="F44">
            <v>577.51</v>
          </cell>
          <cell r="G44">
            <v>855.18</v>
          </cell>
          <cell r="H44">
            <v>5.1100000000000003</v>
          </cell>
          <cell r="I44">
            <v>553.54</v>
          </cell>
          <cell r="J44">
            <v>18.05777777777778</v>
          </cell>
          <cell r="L44">
            <v>8.4648956356736242</v>
          </cell>
          <cell r="N44">
            <v>22.044257320308507</v>
          </cell>
          <cell r="P44">
            <v>19.02706885903968</v>
          </cell>
          <cell r="R44">
            <v>33.311917098445591</v>
          </cell>
        </row>
        <row r="45">
          <cell r="A45">
            <v>32295</v>
          </cell>
          <cell r="C45">
            <v>1263.03</v>
          </cell>
          <cell r="E45">
            <v>1263.03</v>
          </cell>
          <cell r="F45">
            <v>559.24</v>
          </cell>
          <cell r="G45">
            <v>698.58</v>
          </cell>
          <cell r="H45">
            <v>5.21</v>
          </cell>
          <cell r="I45">
            <v>536.66</v>
          </cell>
          <cell r="J45">
            <v>14.92</v>
          </cell>
          <cell r="L45">
            <v>9.4554079696394702</v>
          </cell>
          <cell r="N45">
            <v>14.818114108790525</v>
          </cell>
          <cell r="P45">
            <v>13.185475528794193</v>
          </cell>
          <cell r="R45">
            <v>29.429015544041452</v>
          </cell>
        </row>
        <row r="46">
          <cell r="A46">
            <v>32325</v>
          </cell>
          <cell r="C46">
            <v>1142.8</v>
          </cell>
          <cell r="E46">
            <v>1142.8</v>
          </cell>
          <cell r="F46">
            <v>573.91</v>
          </cell>
          <cell r="G46">
            <v>563.78</v>
          </cell>
          <cell r="H46">
            <v>5.1100000000000003</v>
          </cell>
          <cell r="I46">
            <v>553.08000000000004</v>
          </cell>
          <cell r="J46">
            <v>13.88</v>
          </cell>
          <cell r="L46">
            <v>10.377609108159394</v>
          </cell>
          <cell r="N46">
            <v>8.9087831391304881</v>
          </cell>
          <cell r="P46">
            <v>9.7357302763625118</v>
          </cell>
          <cell r="R46">
            <v>23.242487046632125</v>
          </cell>
        </row>
        <row r="47">
          <cell r="A47">
            <v>32356</v>
          </cell>
          <cell r="C47">
            <v>1065.27</v>
          </cell>
          <cell r="E47">
            <v>1065.27</v>
          </cell>
          <cell r="F47">
            <v>564.62</v>
          </cell>
          <cell r="G47">
            <v>495.54</v>
          </cell>
          <cell r="H47">
            <v>5.1100000000000003</v>
          </cell>
          <cell r="I47">
            <v>544.55999999999995</v>
          </cell>
          <cell r="J47">
            <v>13.622222222222222</v>
          </cell>
          <cell r="L47">
            <v>7.5199240986717264</v>
          </cell>
          <cell r="N47">
            <v>7.0905274561581697</v>
          </cell>
          <cell r="P47">
            <v>9.0502277288868296</v>
          </cell>
          <cell r="R47">
            <v>19.784455958549223</v>
          </cell>
        </row>
        <row r="48">
          <cell r="A48">
            <v>32387</v>
          </cell>
          <cell r="C48">
            <v>1027.82</v>
          </cell>
          <cell r="E48">
            <v>1027.82</v>
          </cell>
          <cell r="F48">
            <v>569.84</v>
          </cell>
          <cell r="G48">
            <v>452.97</v>
          </cell>
          <cell r="H48">
            <v>5.01</v>
          </cell>
          <cell r="I48">
            <v>550.45000000000005</v>
          </cell>
          <cell r="J48">
            <v>14.133333333333333</v>
          </cell>
          <cell r="L48">
            <v>6.4041745730550286</v>
          </cell>
          <cell r="N48">
            <v>5.3551480681279591</v>
          </cell>
          <cell r="P48">
            <v>8.0395746487571405</v>
          </cell>
          <cell r="R48">
            <v>18.945077720207252</v>
          </cell>
        </row>
        <row r="49">
          <cell r="A49">
            <v>32417</v>
          </cell>
          <cell r="C49">
            <v>1089.52</v>
          </cell>
          <cell r="E49">
            <v>1089.52</v>
          </cell>
          <cell r="F49">
            <v>587.36</v>
          </cell>
          <cell r="G49">
            <v>497.25</v>
          </cell>
          <cell r="H49">
            <v>4.91</v>
          </cell>
          <cell r="I49">
            <v>567.4</v>
          </cell>
          <cell r="J49">
            <v>14.577777777777776</v>
          </cell>
          <cell r="L49">
            <v>8.2656546489563585</v>
          </cell>
          <cell r="N49">
            <v>6.0089499504490362</v>
          </cell>
          <cell r="P49">
            <v>8.2614366218928499</v>
          </cell>
          <cell r="R49">
            <v>21.42279792746114</v>
          </cell>
        </row>
        <row r="50">
          <cell r="A50">
            <v>32448</v>
          </cell>
          <cell r="C50">
            <v>1094.51</v>
          </cell>
          <cell r="E50">
            <v>1094.51</v>
          </cell>
          <cell r="F50">
            <v>575.15</v>
          </cell>
          <cell r="G50">
            <v>514.45000000000005</v>
          </cell>
          <cell r="H50">
            <v>4.91</v>
          </cell>
          <cell r="I50">
            <v>555.29999999999995</v>
          </cell>
          <cell r="J50">
            <v>16.373333333333335</v>
          </cell>
          <cell r="L50">
            <v>8.647058823529413</v>
          </cell>
          <cell r="N50">
            <v>7.6957755495232645</v>
          </cell>
          <cell r="P50">
            <v>8.0571753898409746</v>
          </cell>
          <cell r="R50">
            <v>21.74818652849741</v>
          </cell>
        </row>
        <row r="51">
          <cell r="A51">
            <v>32478</v>
          </cell>
          <cell r="C51">
            <v>1187.72</v>
          </cell>
          <cell r="E51">
            <v>1187.72</v>
          </cell>
          <cell r="F51">
            <v>579.57000000000005</v>
          </cell>
          <cell r="G51">
            <v>603.24</v>
          </cell>
          <cell r="H51">
            <v>4.91</v>
          </cell>
          <cell r="I51">
            <v>558.01</v>
          </cell>
          <cell r="J51">
            <v>15.186666666666667</v>
          </cell>
          <cell r="K51">
            <v>10</v>
          </cell>
          <cell r="L51">
            <v>7.4098671726755221</v>
          </cell>
          <cell r="M51">
            <v>7</v>
          </cell>
          <cell r="N51">
            <v>15.543909540253232</v>
          </cell>
          <cell r="O51">
            <v>22</v>
          </cell>
          <cell r="P51">
            <v>10.820954917400028</v>
          </cell>
          <cell r="Q51">
            <v>82</v>
          </cell>
          <cell r="R51">
            <v>23.562694300518135</v>
          </cell>
          <cell r="S51">
            <v>30.7</v>
          </cell>
        </row>
        <row r="52">
          <cell r="A52">
            <v>32509</v>
          </cell>
          <cell r="C52">
            <v>1224.8900000000001</v>
          </cell>
          <cell r="E52">
            <v>1224.8900000000001</v>
          </cell>
          <cell r="F52">
            <v>567.45000000000005</v>
          </cell>
          <cell r="G52">
            <v>651.63</v>
          </cell>
          <cell r="H52">
            <v>5.81</v>
          </cell>
          <cell r="I52">
            <v>545.4</v>
          </cell>
          <cell r="J52">
            <v>17.197183098591548</v>
          </cell>
          <cell r="L52">
            <v>8.2796052631578956</v>
          </cell>
          <cell r="N52">
            <v>11.326513911620294</v>
          </cell>
          <cell r="P52">
            <v>11.988144887241273</v>
          </cell>
          <cell r="R52">
            <v>28.284816753926702</v>
          </cell>
        </row>
        <row r="53">
          <cell r="A53">
            <v>32540</v>
          </cell>
          <cell r="C53">
            <v>1112.23</v>
          </cell>
          <cell r="E53">
            <v>1112.23</v>
          </cell>
          <cell r="F53">
            <v>529.92999999999995</v>
          </cell>
          <cell r="G53">
            <v>576.89</v>
          </cell>
          <cell r="H53">
            <v>5.41</v>
          </cell>
          <cell r="I53">
            <v>509.02</v>
          </cell>
          <cell r="J53">
            <v>16.056338028169016</v>
          </cell>
          <cell r="L53">
            <v>7.4144736842105274</v>
          </cell>
          <cell r="N53">
            <v>9.5139116202945981</v>
          </cell>
          <cell r="P53">
            <v>10.5159484090207</v>
          </cell>
          <cell r="R53">
            <v>25.432460732984289</v>
          </cell>
        </row>
        <row r="54">
          <cell r="A54">
            <v>32568</v>
          </cell>
          <cell r="C54">
            <v>1235.31</v>
          </cell>
          <cell r="E54">
            <v>1235.31</v>
          </cell>
          <cell r="F54">
            <v>587.54999999999995</v>
          </cell>
          <cell r="G54">
            <v>642.15</v>
          </cell>
          <cell r="H54">
            <v>5.61</v>
          </cell>
          <cell r="I54">
            <v>565.04999999999995</v>
          </cell>
          <cell r="J54">
            <v>18.300469483568076</v>
          </cell>
          <cell r="L54">
            <v>7.7615131578947363</v>
          </cell>
          <cell r="N54">
            <v>12.842062193126022</v>
          </cell>
          <cell r="P54">
            <v>13.468219029966018</v>
          </cell>
          <cell r="R54">
            <v>24.491099476439786</v>
          </cell>
        </row>
        <row r="55">
          <cell r="A55">
            <v>32599</v>
          </cell>
          <cell r="C55">
            <v>1237.07</v>
          </cell>
          <cell r="E55">
            <v>1237.07</v>
          </cell>
          <cell r="F55">
            <v>569.79999999999995</v>
          </cell>
          <cell r="G55">
            <v>661.16</v>
          </cell>
          <cell r="H55">
            <v>6.11</v>
          </cell>
          <cell r="I55">
            <v>549.05999999999995</v>
          </cell>
          <cell r="J55">
            <v>15.906103286384978</v>
          </cell>
          <cell r="L55">
            <v>7.9490131578947363</v>
          </cell>
          <cell r="N55">
            <v>13.761865793780688</v>
          </cell>
          <cell r="P55">
            <v>14.475169910410873</v>
          </cell>
          <cell r="R55">
            <v>24.981151832460732</v>
          </cell>
        </row>
        <row r="56">
          <cell r="A56">
            <v>32629</v>
          </cell>
          <cell r="C56">
            <v>1400.53</v>
          </cell>
          <cell r="E56">
            <v>1400.53</v>
          </cell>
          <cell r="F56">
            <v>574.25</v>
          </cell>
          <cell r="G56">
            <v>820.27</v>
          </cell>
          <cell r="H56">
            <v>6.01</v>
          </cell>
          <cell r="I56">
            <v>553.09</v>
          </cell>
          <cell r="J56">
            <v>18.901408450704224</v>
          </cell>
          <cell r="L56">
            <v>7.8190789473684212</v>
          </cell>
          <cell r="N56">
            <v>21.549099836333877</v>
          </cell>
          <cell r="P56">
            <v>19.067384924312638</v>
          </cell>
          <cell r="R56">
            <v>29.262827225130884</v>
          </cell>
        </row>
        <row r="57">
          <cell r="A57">
            <v>32660</v>
          </cell>
          <cell r="C57">
            <v>1243.95</v>
          </cell>
          <cell r="E57">
            <v>1243.95</v>
          </cell>
          <cell r="F57">
            <v>558.78</v>
          </cell>
          <cell r="G57">
            <v>679.36</v>
          </cell>
          <cell r="H57">
            <v>5.81</v>
          </cell>
          <cell r="I57">
            <v>538.54999999999995</v>
          </cell>
          <cell r="J57">
            <v>19.460093896713616</v>
          </cell>
          <cell r="L57">
            <v>9.4555921052631575</v>
          </cell>
          <cell r="N57">
            <v>14.485270049099835</v>
          </cell>
          <cell r="P57">
            <v>13.5191921532283</v>
          </cell>
          <cell r="R57">
            <v>25.4</v>
          </cell>
        </row>
        <row r="58">
          <cell r="A58">
            <v>32690</v>
          </cell>
          <cell r="C58">
            <v>1133.73</v>
          </cell>
          <cell r="E58">
            <v>1133.73</v>
          </cell>
          <cell r="F58">
            <v>575.41999999999996</v>
          </cell>
          <cell r="G58">
            <v>552.1</v>
          </cell>
          <cell r="H58">
            <v>6.21</v>
          </cell>
          <cell r="I58">
            <v>556.30999999999995</v>
          </cell>
          <cell r="J58">
            <v>17.164319248826292</v>
          </cell>
          <cell r="L58">
            <v>9.9226973684210531</v>
          </cell>
          <cell r="N58">
            <v>8.7086743044189845</v>
          </cell>
          <cell r="P58">
            <v>10.661916898362682</v>
          </cell>
          <cell r="R58">
            <v>18.756020942408377</v>
          </cell>
        </row>
        <row r="59">
          <cell r="A59">
            <v>32721</v>
          </cell>
          <cell r="C59">
            <v>1063.4100000000001</v>
          </cell>
          <cell r="E59">
            <v>1063.4100000000001</v>
          </cell>
          <cell r="F59">
            <v>576.92999999999995</v>
          </cell>
          <cell r="G59">
            <v>480.67</v>
          </cell>
          <cell r="H59">
            <v>5.81</v>
          </cell>
          <cell r="I59">
            <v>558.91</v>
          </cell>
          <cell r="J59">
            <v>16.150234741784036</v>
          </cell>
          <cell r="L59">
            <v>8.2713815789473681</v>
          </cell>
          <cell r="N59">
            <v>6.9312602291325698</v>
          </cell>
          <cell r="P59">
            <v>8.7976907630522092</v>
          </cell>
          <cell r="R59">
            <v>16.34764397905759</v>
          </cell>
        </row>
        <row r="60">
          <cell r="A60">
            <v>32752</v>
          </cell>
          <cell r="C60">
            <v>1047.48</v>
          </cell>
          <cell r="E60">
            <v>1047.48</v>
          </cell>
          <cell r="F60">
            <v>578.76</v>
          </cell>
          <cell r="G60">
            <v>462.91</v>
          </cell>
          <cell r="H60">
            <v>5.81</v>
          </cell>
          <cell r="I60">
            <v>561.14</v>
          </cell>
          <cell r="J60">
            <v>16.29577464788732</v>
          </cell>
          <cell r="L60">
            <v>6.6546052631578947</v>
          </cell>
          <cell r="N60">
            <v>5.2348608837970545</v>
          </cell>
          <cell r="P60">
            <v>7.7935202347852952</v>
          </cell>
          <cell r="R60">
            <v>18.608376963350786</v>
          </cell>
        </row>
        <row r="61">
          <cell r="A61">
            <v>32782</v>
          </cell>
          <cell r="C61">
            <v>1137.3599999999999</v>
          </cell>
          <cell r="E61">
            <v>1137.3599999999999</v>
          </cell>
          <cell r="F61">
            <v>588.17999999999995</v>
          </cell>
          <cell r="G61">
            <v>543.47</v>
          </cell>
          <cell r="H61">
            <v>5.71</v>
          </cell>
          <cell r="I61">
            <v>570.17999999999995</v>
          </cell>
          <cell r="J61">
            <v>17.971830985915496</v>
          </cell>
          <cell r="L61">
            <v>7.4407894736842106</v>
          </cell>
          <cell r="N61">
            <v>5.8739770867430439</v>
          </cell>
          <cell r="P61">
            <v>8.3514442384924319</v>
          </cell>
          <cell r="R61">
            <v>23.642931937172776</v>
          </cell>
        </row>
        <row r="62">
          <cell r="A62">
            <v>32813</v>
          </cell>
          <cell r="C62">
            <v>1132.6099999999999</v>
          </cell>
          <cell r="E62">
            <v>1132.6099999999999</v>
          </cell>
          <cell r="F62">
            <v>577.53</v>
          </cell>
          <cell r="G62">
            <v>549.77</v>
          </cell>
          <cell r="H62">
            <v>5.31</v>
          </cell>
          <cell r="I62">
            <v>559.89</v>
          </cell>
          <cell r="J62">
            <v>16.535211267605636</v>
          </cell>
          <cell r="L62">
            <v>7.0427631578947354</v>
          </cell>
          <cell r="N62">
            <v>7.5229132569558104</v>
          </cell>
          <cell r="P62">
            <v>9.3736870559159708</v>
          </cell>
          <cell r="R62">
            <v>22.298429319371724</v>
          </cell>
        </row>
        <row r="63">
          <cell r="A63">
            <v>32843</v>
          </cell>
          <cell r="C63">
            <v>1217.3800000000001</v>
          </cell>
          <cell r="E63">
            <v>1217.3800000000001</v>
          </cell>
          <cell r="F63">
            <v>574.80999999999995</v>
          </cell>
          <cell r="G63">
            <v>637.16</v>
          </cell>
          <cell r="H63">
            <v>5.41</v>
          </cell>
          <cell r="I63">
            <v>556.39</v>
          </cell>
          <cell r="J63">
            <v>17.384976525821596</v>
          </cell>
          <cell r="K63">
            <v>15</v>
          </cell>
          <cell r="L63">
            <v>6.9654605263157885</v>
          </cell>
          <cell r="M63">
            <v>6</v>
          </cell>
          <cell r="N63">
            <v>15.194762684124385</v>
          </cell>
          <cell r="O63">
            <v>21</v>
          </cell>
          <cell r="P63">
            <v>11.515021624961385</v>
          </cell>
          <cell r="Q63">
            <v>55</v>
          </cell>
          <cell r="R63">
            <v>25.558115183246073</v>
          </cell>
          <cell r="S63">
            <v>21.1</v>
          </cell>
        </row>
        <row r="64">
          <cell r="A64">
            <v>32874</v>
          </cell>
          <cell r="C64">
            <v>1273.53</v>
          </cell>
          <cell r="E64">
            <v>1273.53</v>
          </cell>
          <cell r="F64">
            <v>566.89</v>
          </cell>
          <cell r="G64">
            <v>699.93</v>
          </cell>
          <cell r="H64">
            <v>6.71</v>
          </cell>
          <cell r="I64">
            <v>547.87</v>
          </cell>
          <cell r="J64">
            <v>16.841121495327101</v>
          </cell>
          <cell r="L64">
            <v>5.7908611599297002</v>
          </cell>
          <cell r="N64">
            <v>15.276524644945695</v>
          </cell>
          <cell r="P64">
            <v>14.174788334901223</v>
          </cell>
          <cell r="R64">
            <v>31.745726495726498</v>
          </cell>
        </row>
        <row r="65">
          <cell r="A65">
            <v>32905</v>
          </cell>
          <cell r="C65">
            <v>1164.5999999999999</v>
          </cell>
          <cell r="E65">
            <v>1164.5999999999999</v>
          </cell>
          <cell r="F65">
            <v>528.28</v>
          </cell>
          <cell r="G65">
            <v>629.41</v>
          </cell>
          <cell r="H65">
            <v>6.91</v>
          </cell>
          <cell r="I65">
            <v>510</v>
          </cell>
          <cell r="J65">
            <v>15.654205607476635</v>
          </cell>
          <cell r="L65">
            <v>5.6977152899824253</v>
          </cell>
          <cell r="N65">
            <v>14.845446950710107</v>
          </cell>
          <cell r="P65">
            <v>14.006867356538097</v>
          </cell>
          <cell r="R65">
            <v>26.375</v>
          </cell>
        </row>
        <row r="66">
          <cell r="A66">
            <v>32933</v>
          </cell>
          <cell r="C66">
            <v>1296.42</v>
          </cell>
          <cell r="E66">
            <v>1296.42</v>
          </cell>
          <cell r="F66">
            <v>597.99</v>
          </cell>
          <cell r="G66">
            <v>691.22</v>
          </cell>
          <cell r="H66">
            <v>7.21</v>
          </cell>
          <cell r="I66">
            <v>576.38</v>
          </cell>
          <cell r="J66">
            <v>17.514018691588781</v>
          </cell>
          <cell r="L66">
            <v>7.8963093145869943</v>
          </cell>
          <cell r="N66">
            <v>16.781119465329994</v>
          </cell>
          <cell r="P66">
            <v>15.171025399811851</v>
          </cell>
          <cell r="R66">
            <v>27.441239316239319</v>
          </cell>
        </row>
        <row r="67">
          <cell r="A67">
            <v>32964</v>
          </cell>
          <cell r="C67">
            <v>1317.9939999999999</v>
          </cell>
          <cell r="E67">
            <v>1317.9939999999999</v>
          </cell>
          <cell r="F67">
            <v>565.31399999999996</v>
          </cell>
          <cell r="G67">
            <v>745.37</v>
          </cell>
          <cell r="H67">
            <v>7.31</v>
          </cell>
          <cell r="I67">
            <v>544.32399999999996</v>
          </cell>
          <cell r="J67">
            <v>17.574766355140184</v>
          </cell>
          <cell r="L67">
            <v>5.9912126537785575</v>
          </cell>
          <cell r="N67">
            <v>18.169590643274855</v>
          </cell>
          <cell r="P67">
            <v>15.759924741298212</v>
          </cell>
          <cell r="R67">
            <v>32.297008547008552</v>
          </cell>
        </row>
        <row r="68">
          <cell r="A68">
            <v>32994</v>
          </cell>
          <cell r="C68">
            <v>1417.4840000000002</v>
          </cell>
          <cell r="E68">
            <v>1417.4840000000002</v>
          </cell>
          <cell r="F68">
            <v>580.08400000000006</v>
          </cell>
          <cell r="G68">
            <v>830.19</v>
          </cell>
          <cell r="H68">
            <v>7.21</v>
          </cell>
          <cell r="I68">
            <v>558.66399999999999</v>
          </cell>
          <cell r="J68">
            <v>19.196261682242987</v>
          </cell>
          <cell r="L68">
            <v>5.3550087873462209</v>
          </cell>
          <cell r="N68">
            <v>22.34753550543024</v>
          </cell>
          <cell r="P68">
            <v>18.363405456255879</v>
          </cell>
          <cell r="R68">
            <v>35.11004273504274</v>
          </cell>
        </row>
        <row r="69">
          <cell r="A69">
            <v>33025</v>
          </cell>
          <cell r="C69">
            <v>1225.5240000000001</v>
          </cell>
          <cell r="E69">
            <v>1225.5240000000001</v>
          </cell>
          <cell r="F69">
            <v>565.50400000000002</v>
          </cell>
          <cell r="G69">
            <v>652.91</v>
          </cell>
          <cell r="H69">
            <v>7.11</v>
          </cell>
          <cell r="I69">
            <v>545.024</v>
          </cell>
          <cell r="J69">
            <v>19.056074766355138</v>
          </cell>
          <cell r="L69">
            <v>6.135325131810192</v>
          </cell>
          <cell r="N69">
            <v>12.629908103592314</v>
          </cell>
          <cell r="P69">
            <v>11.92925682031985</v>
          </cell>
          <cell r="R69">
            <v>30.166666666666671</v>
          </cell>
        </row>
        <row r="70">
          <cell r="A70">
            <v>33055</v>
          </cell>
          <cell r="C70">
            <v>1154.0239999999999</v>
          </cell>
          <cell r="E70">
            <v>1154.0239999999999</v>
          </cell>
          <cell r="F70">
            <v>580.50400000000002</v>
          </cell>
          <cell r="G70">
            <v>566.21</v>
          </cell>
          <cell r="H70">
            <v>7.31</v>
          </cell>
          <cell r="I70">
            <v>560.89400000000001</v>
          </cell>
          <cell r="J70">
            <v>16.565420560747665</v>
          </cell>
          <cell r="L70">
            <v>6.6467486818980666</v>
          </cell>
          <cell r="N70">
            <v>10.739348370927317</v>
          </cell>
          <cell r="P70">
            <v>11.156444026340544</v>
          </cell>
          <cell r="R70">
            <v>21.915598290598293</v>
          </cell>
        </row>
        <row r="71">
          <cell r="A71">
            <v>33086</v>
          </cell>
          <cell r="C71">
            <v>1091.414</v>
          </cell>
          <cell r="E71">
            <v>1091.414</v>
          </cell>
          <cell r="F71">
            <v>574.84400000000005</v>
          </cell>
          <cell r="G71">
            <v>509.36</v>
          </cell>
          <cell r="H71">
            <v>7.21</v>
          </cell>
          <cell r="I71">
            <v>555.38400000000001</v>
          </cell>
          <cell r="J71">
            <v>15.747663551401869</v>
          </cell>
          <cell r="L71">
            <v>5.6854130052724079</v>
          </cell>
          <cell r="N71">
            <v>10.358395989974936</v>
          </cell>
          <cell r="P71">
            <v>10.501222953904044</v>
          </cell>
          <cell r="R71">
            <v>19.114316239316238</v>
          </cell>
        </row>
        <row r="72">
          <cell r="A72">
            <v>33117</v>
          </cell>
          <cell r="C72">
            <v>1077.0039999999999</v>
          </cell>
          <cell r="E72">
            <v>1077.0039999999999</v>
          </cell>
          <cell r="F72">
            <v>578.23400000000004</v>
          </cell>
          <cell r="G72">
            <v>491.76</v>
          </cell>
          <cell r="H72">
            <v>7.01</v>
          </cell>
          <cell r="I72">
            <v>559.36400000000003</v>
          </cell>
          <cell r="J72">
            <v>16.037383177570092</v>
          </cell>
          <cell r="L72">
            <v>3.9367311072056235</v>
          </cell>
          <cell r="N72">
            <v>10.165413533834585</v>
          </cell>
          <cell r="P72">
            <v>10.131044214487298</v>
          </cell>
          <cell r="R72">
            <v>19.605769230769234</v>
          </cell>
        </row>
        <row r="73">
          <cell r="A73">
            <v>33147</v>
          </cell>
          <cell r="C73">
            <v>1132.954</v>
          </cell>
          <cell r="E73">
            <v>1132.954</v>
          </cell>
          <cell r="F73">
            <v>592.84400000000005</v>
          </cell>
          <cell r="G73">
            <v>533.20000000000005</v>
          </cell>
          <cell r="H73">
            <v>6.91</v>
          </cell>
          <cell r="I73">
            <v>573.79399999999998</v>
          </cell>
          <cell r="J73">
            <v>17.070093457943926</v>
          </cell>
          <cell r="L73">
            <v>5.0456942003514937</v>
          </cell>
          <cell r="N73">
            <v>8.518796992481203</v>
          </cell>
          <cell r="P73">
            <v>8.4809971777986828</v>
          </cell>
          <cell r="R73">
            <v>24.974358974358978</v>
          </cell>
        </row>
        <row r="74">
          <cell r="A74">
            <v>33178</v>
          </cell>
          <cell r="C74">
            <v>1123.3440000000001</v>
          </cell>
          <cell r="E74">
            <v>1123.3440000000001</v>
          </cell>
          <cell r="F74">
            <v>579.87400000000002</v>
          </cell>
          <cell r="G74">
            <v>536.66</v>
          </cell>
          <cell r="H74">
            <v>6.81</v>
          </cell>
          <cell r="I74">
            <v>560.48400000000004</v>
          </cell>
          <cell r="J74">
            <v>16.920560747663551</v>
          </cell>
          <cell r="L74">
            <v>5.5641476274165198</v>
          </cell>
          <cell r="N74">
            <v>10.151211361737676</v>
          </cell>
          <cell r="P74">
            <v>9.2077140169332079</v>
          </cell>
          <cell r="R74">
            <v>23.361111111111111</v>
          </cell>
        </row>
        <row r="75">
          <cell r="A75">
            <v>33208</v>
          </cell>
          <cell r="C75">
            <v>1191.4340000000002</v>
          </cell>
          <cell r="E75">
            <v>1191.4340000000002</v>
          </cell>
          <cell r="F75">
            <v>582.03400000000011</v>
          </cell>
          <cell r="G75">
            <v>602.69000000000005</v>
          </cell>
          <cell r="H75">
            <v>6.71</v>
          </cell>
          <cell r="I75">
            <v>562.64400000000012</v>
          </cell>
          <cell r="J75">
            <v>15.658878504672899</v>
          </cell>
          <cell r="K75">
            <v>12</v>
          </cell>
          <cell r="L75">
            <v>6.2811950790861149</v>
          </cell>
          <cell r="M75">
            <v>3</v>
          </cell>
          <cell r="N75">
            <v>15.967418546365913</v>
          </cell>
          <cell r="O75">
            <v>23</v>
          </cell>
          <cell r="P75">
            <v>12.344590780809028</v>
          </cell>
          <cell r="Q75">
            <v>74</v>
          </cell>
          <cell r="R75">
            <v>23</v>
          </cell>
          <cell r="S75">
            <v>28.2</v>
          </cell>
        </row>
        <row r="76">
          <cell r="A76">
            <v>33239</v>
          </cell>
          <cell r="C76">
            <v>1216.374</v>
          </cell>
          <cell r="E76">
            <v>1216.374</v>
          </cell>
          <cell r="F76">
            <v>572.12400000000014</v>
          </cell>
          <cell r="G76">
            <v>638.12</v>
          </cell>
          <cell r="H76">
            <v>6.13</v>
          </cell>
          <cell r="I76">
            <v>552.68400000000008</v>
          </cell>
          <cell r="J76">
            <v>14.800904977375566</v>
          </cell>
          <cell r="L76">
            <v>6.3595342066957787</v>
          </cell>
          <cell r="N76">
            <v>16.440333024976873</v>
          </cell>
          <cell r="P76">
            <v>13.980101058710298</v>
          </cell>
          <cell r="R76">
            <v>26.432578209277235</v>
          </cell>
        </row>
        <row r="77">
          <cell r="A77">
            <v>33270</v>
          </cell>
          <cell r="C77">
            <v>1086.6239999999998</v>
          </cell>
          <cell r="E77">
            <v>1086.6239999999998</v>
          </cell>
          <cell r="F77">
            <v>538.84400000000005</v>
          </cell>
          <cell r="G77">
            <v>541.65</v>
          </cell>
          <cell r="H77">
            <v>6.13</v>
          </cell>
          <cell r="I77">
            <v>519.98400000000004</v>
          </cell>
          <cell r="J77">
            <v>15.624434389140273</v>
          </cell>
          <cell r="L77">
            <v>4.5880640465793299</v>
          </cell>
          <cell r="N77">
            <v>13.542090656799258</v>
          </cell>
          <cell r="P77">
            <v>11.795307988450432</v>
          </cell>
          <cell r="R77">
            <v>22.488673139158575</v>
          </cell>
        </row>
        <row r="78">
          <cell r="A78">
            <v>33298</v>
          </cell>
          <cell r="C78">
            <v>1212.0039999999999</v>
          </cell>
          <cell r="E78">
            <v>1212.0039999999999</v>
          </cell>
          <cell r="F78">
            <v>585.76400000000001</v>
          </cell>
          <cell r="G78">
            <v>620.01</v>
          </cell>
          <cell r="H78">
            <v>6.23</v>
          </cell>
          <cell r="I78">
            <v>565.99400000000003</v>
          </cell>
          <cell r="J78">
            <v>17.723981900452486</v>
          </cell>
          <cell r="L78">
            <v>5.8122270742358078</v>
          </cell>
          <cell r="N78">
            <v>15.766882516188714</v>
          </cell>
          <cell r="P78">
            <v>12.434384023099135</v>
          </cell>
          <cell r="R78">
            <v>24.338727076591155</v>
          </cell>
        </row>
        <row r="79">
          <cell r="A79">
            <v>33329</v>
          </cell>
          <cell r="C79">
            <v>1242.18</v>
          </cell>
          <cell r="E79">
            <v>1242.18</v>
          </cell>
          <cell r="F79">
            <v>565.72</v>
          </cell>
          <cell r="G79">
            <v>669.93</v>
          </cell>
          <cell r="H79">
            <v>6.53</v>
          </cell>
          <cell r="I79">
            <v>545.85</v>
          </cell>
          <cell r="J79">
            <v>16.936651583710407</v>
          </cell>
          <cell r="L79">
            <v>4.6375545851528379</v>
          </cell>
          <cell r="N79">
            <v>13.972247918593894</v>
          </cell>
          <cell r="P79">
            <v>12.715904716073148</v>
          </cell>
          <cell r="R79">
            <v>32.096008629989214</v>
          </cell>
        </row>
        <row r="80">
          <cell r="A80">
            <v>33359</v>
          </cell>
          <cell r="C80">
            <v>1349.28</v>
          </cell>
          <cell r="E80">
            <v>1349.28</v>
          </cell>
          <cell r="F80">
            <v>585.41</v>
          </cell>
          <cell r="G80">
            <v>757.34</v>
          </cell>
          <cell r="H80">
            <v>6.53</v>
          </cell>
          <cell r="I80">
            <v>565.15</v>
          </cell>
          <cell r="J80">
            <v>17.217194570135746</v>
          </cell>
          <cell r="L80">
            <v>5.5953420669577874</v>
          </cell>
          <cell r="N80">
            <v>17.965772432932468</v>
          </cell>
          <cell r="P80">
            <v>14.975288739172282</v>
          </cell>
          <cell r="R80">
            <v>36.673139158576056</v>
          </cell>
        </row>
        <row r="81">
          <cell r="A81">
            <v>33390</v>
          </cell>
          <cell r="C81">
            <v>1210.55</v>
          </cell>
          <cell r="E81">
            <v>1210.55</v>
          </cell>
          <cell r="F81">
            <v>568.03</v>
          </cell>
          <cell r="G81">
            <v>635.89</v>
          </cell>
          <cell r="H81">
            <v>6.63</v>
          </cell>
          <cell r="I81">
            <v>548.62</v>
          </cell>
          <cell r="J81">
            <v>17.936651583710407</v>
          </cell>
          <cell r="L81">
            <v>6.8573508005822417</v>
          </cell>
          <cell r="N81">
            <v>12.025901942645698</v>
          </cell>
          <cell r="P81">
            <v>11.335250240615977</v>
          </cell>
          <cell r="R81">
            <v>30.635382955771309</v>
          </cell>
        </row>
        <row r="82">
          <cell r="A82">
            <v>33420</v>
          </cell>
          <cell r="C82">
            <v>1159.3399999999999</v>
          </cell>
          <cell r="E82">
            <v>1159.3399999999999</v>
          </cell>
          <cell r="F82">
            <v>572.51</v>
          </cell>
          <cell r="G82">
            <v>580.1</v>
          </cell>
          <cell r="H82">
            <v>6.73</v>
          </cell>
          <cell r="I82">
            <v>553.58000000000004</v>
          </cell>
          <cell r="J82">
            <v>15.963800904977376</v>
          </cell>
          <cell r="L82">
            <v>7.0305676855895189</v>
          </cell>
          <cell r="N82">
            <v>11.116558741905642</v>
          </cell>
          <cell r="P82">
            <v>10.508974975938404</v>
          </cell>
          <cell r="R82">
            <v>24.960086299892126</v>
          </cell>
        </row>
        <row r="83">
          <cell r="A83">
            <v>33451</v>
          </cell>
          <cell r="C83">
            <v>1116.57</v>
          </cell>
          <cell r="E83">
            <v>1116.57</v>
          </cell>
          <cell r="F83">
            <v>568.35</v>
          </cell>
          <cell r="G83">
            <v>541.49</v>
          </cell>
          <cell r="H83">
            <v>6.73</v>
          </cell>
          <cell r="I83">
            <v>549.82000000000005</v>
          </cell>
          <cell r="J83">
            <v>15.312217194570138</v>
          </cell>
          <cell r="L83">
            <v>6.5007278020378454</v>
          </cell>
          <cell r="N83">
            <v>10.641998149861239</v>
          </cell>
          <cell r="P83">
            <v>10.335250240615977</v>
          </cell>
          <cell r="R83">
            <v>22.833872707659118</v>
          </cell>
        </row>
        <row r="84">
          <cell r="A84">
            <v>33482</v>
          </cell>
          <cell r="C84">
            <v>1075.68</v>
          </cell>
          <cell r="E84">
            <v>1075.68</v>
          </cell>
          <cell r="F84">
            <v>570.79</v>
          </cell>
          <cell r="G84">
            <v>498.16</v>
          </cell>
          <cell r="H84">
            <v>6.73</v>
          </cell>
          <cell r="I84">
            <v>552.95000000000005</v>
          </cell>
          <cell r="J84">
            <v>16.50678733031674</v>
          </cell>
          <cell r="L84">
            <v>6.6229985443959238</v>
          </cell>
          <cell r="N84">
            <v>8.9407955596669737</v>
          </cell>
          <cell r="P84">
            <v>9.1037776708373457</v>
          </cell>
          <cell r="R84">
            <v>20.160733549083062</v>
          </cell>
        </row>
        <row r="85">
          <cell r="A85">
            <v>33512</v>
          </cell>
          <cell r="C85">
            <v>1110.6099999999999</v>
          </cell>
          <cell r="E85">
            <v>1110.6099999999999</v>
          </cell>
          <cell r="F85">
            <v>601.54</v>
          </cell>
          <cell r="G85">
            <v>502.54</v>
          </cell>
          <cell r="H85">
            <v>6.53</v>
          </cell>
          <cell r="I85">
            <v>583.38</v>
          </cell>
          <cell r="J85">
            <v>17.158371040723981</v>
          </cell>
          <cell r="L85">
            <v>7.4905385735080054</v>
          </cell>
          <cell r="N85">
            <v>7.9491211840888072</v>
          </cell>
          <cell r="P85">
            <v>8.2491097208854676</v>
          </cell>
          <cell r="R85">
            <v>21.217907227615967</v>
          </cell>
        </row>
        <row r="86">
          <cell r="A86">
            <v>33543</v>
          </cell>
          <cell r="C86">
            <v>1071.25</v>
          </cell>
          <cell r="E86">
            <v>1071.25</v>
          </cell>
          <cell r="F86">
            <v>584.17999999999995</v>
          </cell>
          <cell r="G86">
            <v>480.74</v>
          </cell>
          <cell r="H86">
            <v>6.33</v>
          </cell>
          <cell r="I86">
            <v>566.04999999999995</v>
          </cell>
          <cell r="J86">
            <v>16.773755656108598</v>
          </cell>
          <cell r="L86">
            <v>8.5997088791848615</v>
          </cell>
          <cell r="N86">
            <v>6.0860314523589256</v>
          </cell>
          <cell r="P86">
            <v>8.0797160731472566</v>
          </cell>
          <cell r="R86">
            <v>18.844660194174757</v>
          </cell>
        </row>
        <row r="87">
          <cell r="A87">
            <v>33573</v>
          </cell>
          <cell r="C87">
            <v>1141.55</v>
          </cell>
          <cell r="E87">
            <v>1141.55</v>
          </cell>
          <cell r="F87">
            <v>579.49</v>
          </cell>
          <cell r="G87">
            <v>555.92999999999995</v>
          </cell>
          <cell r="H87">
            <v>6.13</v>
          </cell>
          <cell r="I87">
            <v>560.98</v>
          </cell>
          <cell r="J87">
            <v>15.800904977375566</v>
          </cell>
          <cell r="K87">
            <v>9</v>
          </cell>
          <cell r="L87">
            <v>8.9606986899563328</v>
          </cell>
          <cell r="M87">
            <v>4</v>
          </cell>
          <cell r="N87">
            <v>8.5430157261794637</v>
          </cell>
          <cell r="O87">
            <v>17</v>
          </cell>
          <cell r="P87">
            <v>8.5782723772858525</v>
          </cell>
          <cell r="Q87">
            <v>65</v>
          </cell>
          <cell r="R87">
            <v>21.25674217907228</v>
          </cell>
          <cell r="S87">
            <v>20.5</v>
          </cell>
        </row>
        <row r="88">
          <cell r="A88">
            <v>33604</v>
          </cell>
          <cell r="C88">
            <v>1175.47</v>
          </cell>
          <cell r="E88">
            <v>1175.47</v>
          </cell>
          <cell r="F88">
            <v>576.91999999999996</v>
          </cell>
          <cell r="G88">
            <v>594.85</v>
          </cell>
          <cell r="H88">
            <v>3.7</v>
          </cell>
          <cell r="I88">
            <v>558.09</v>
          </cell>
          <cell r="J88">
            <v>15.557522123893808</v>
          </cell>
          <cell r="L88">
            <v>7.3333333333333339</v>
          </cell>
          <cell r="N88">
            <v>8.4499999999999993</v>
          </cell>
          <cell r="P88">
            <v>11.083970658970658</v>
          </cell>
          <cell r="R88">
            <v>29.555796316359697</v>
          </cell>
        </row>
        <row r="89">
          <cell r="A89">
            <v>33635</v>
          </cell>
          <cell r="C89">
            <v>1112.72</v>
          </cell>
          <cell r="E89">
            <v>1112.72</v>
          </cell>
          <cell r="F89">
            <v>556.02</v>
          </cell>
          <cell r="G89">
            <v>553.1</v>
          </cell>
          <cell r="H89">
            <v>3.6</v>
          </cell>
          <cell r="I89">
            <v>537.78</v>
          </cell>
          <cell r="J89">
            <v>16.654867256637171</v>
          </cell>
          <cell r="L89">
            <v>6.6426553672316384</v>
          </cell>
          <cell r="N89">
            <v>9.0431430000000006</v>
          </cell>
          <cell r="P89">
            <v>10.702537277537278</v>
          </cell>
          <cell r="R89">
            <v>26.27085590465872</v>
          </cell>
        </row>
        <row r="90">
          <cell r="A90">
            <v>33664</v>
          </cell>
          <cell r="C90">
            <v>1211.73</v>
          </cell>
          <cell r="E90">
            <v>1211.73</v>
          </cell>
          <cell r="F90">
            <v>597.89</v>
          </cell>
          <cell r="G90">
            <v>609.54</v>
          </cell>
          <cell r="H90">
            <v>4.3</v>
          </cell>
          <cell r="I90">
            <v>578.97</v>
          </cell>
          <cell r="J90">
            <v>18.898230088495577</v>
          </cell>
          <cell r="L90">
            <v>8.1610169491525433</v>
          </cell>
          <cell r="N90">
            <v>9.8670340000000003</v>
          </cell>
          <cell r="P90">
            <v>11.327837902837905</v>
          </cell>
          <cell r="R90">
            <v>28.4192849404117</v>
          </cell>
        </row>
        <row r="91">
          <cell r="A91">
            <v>33695</v>
          </cell>
          <cell r="C91">
            <v>1203.6030000000001</v>
          </cell>
          <cell r="E91">
            <v>1203.6030000000001</v>
          </cell>
          <cell r="F91">
            <v>571.64300000000003</v>
          </cell>
          <cell r="G91">
            <v>626.36</v>
          </cell>
          <cell r="H91">
            <v>5.6</v>
          </cell>
          <cell r="I91">
            <v>548.10300000000007</v>
          </cell>
          <cell r="J91">
            <v>18.76991150442478</v>
          </cell>
          <cell r="L91">
            <v>7.9011299435028253</v>
          </cell>
          <cell r="N91">
            <v>9.6932580000000002</v>
          </cell>
          <cell r="P91">
            <v>11.518314093314094</v>
          </cell>
          <cell r="R91">
            <v>30.187432286023835</v>
          </cell>
        </row>
        <row r="92">
          <cell r="A92">
            <v>33725</v>
          </cell>
          <cell r="C92">
            <v>1301.933</v>
          </cell>
          <cell r="E92">
            <v>1301.933</v>
          </cell>
          <cell r="F92">
            <v>587.34299999999996</v>
          </cell>
          <cell r="G92">
            <v>705.49</v>
          </cell>
          <cell r="H92">
            <v>9.1</v>
          </cell>
          <cell r="I92">
            <v>563.48299999999995</v>
          </cell>
          <cell r="J92">
            <v>18.823008849557525</v>
          </cell>
          <cell r="L92">
            <v>8.8375706214689256</v>
          </cell>
          <cell r="N92">
            <v>11.640492</v>
          </cell>
          <cell r="P92">
            <v>12.510137085137087</v>
          </cell>
          <cell r="R92">
            <v>35.242686890574205</v>
          </cell>
        </row>
        <row r="93">
          <cell r="A93">
            <v>33756</v>
          </cell>
          <cell r="C93">
            <v>1160.903</v>
          </cell>
          <cell r="E93">
            <v>1160.903</v>
          </cell>
          <cell r="F93">
            <v>568.74299999999994</v>
          </cell>
          <cell r="G93">
            <v>583.66</v>
          </cell>
          <cell r="H93">
            <v>8.5</v>
          </cell>
          <cell r="I93">
            <v>545.553</v>
          </cell>
          <cell r="J93">
            <v>17.76991150442478</v>
          </cell>
          <cell r="L93">
            <v>9.0974576271186436</v>
          </cell>
          <cell r="N93">
            <v>7.268872</v>
          </cell>
          <cell r="P93">
            <v>8.9507335257335257</v>
          </cell>
          <cell r="R93">
            <v>29.466955579631637</v>
          </cell>
        </row>
        <row r="94">
          <cell r="A94">
            <v>33786</v>
          </cell>
          <cell r="C94">
            <v>1138.4829999999999</v>
          </cell>
          <cell r="E94">
            <v>1138.4829999999999</v>
          </cell>
          <cell r="F94">
            <v>591.77300000000002</v>
          </cell>
          <cell r="G94">
            <v>538.61</v>
          </cell>
          <cell r="H94">
            <v>8.1</v>
          </cell>
          <cell r="I94">
            <v>568.803</v>
          </cell>
          <cell r="J94">
            <v>16.63274336283186</v>
          </cell>
          <cell r="L94">
            <v>8.5607344632768356</v>
          </cell>
          <cell r="N94">
            <v>5.0981639999999997</v>
          </cell>
          <cell r="P94">
            <v>8.7722823472823475</v>
          </cell>
          <cell r="R94">
            <v>26.526543878656554</v>
          </cell>
        </row>
        <row r="95">
          <cell r="A95">
            <v>33817</v>
          </cell>
          <cell r="C95">
            <v>1161.3230000000001</v>
          </cell>
          <cell r="E95">
            <v>1161.3230000000001</v>
          </cell>
          <cell r="F95">
            <v>581.90300000000013</v>
          </cell>
          <cell r="G95">
            <v>571.32000000000005</v>
          </cell>
          <cell r="H95">
            <v>8.1</v>
          </cell>
          <cell r="I95">
            <v>559.15300000000013</v>
          </cell>
          <cell r="J95">
            <v>14.619469026548673</v>
          </cell>
          <cell r="L95">
            <v>7.5127118644067794</v>
          </cell>
          <cell r="N95">
            <v>8.0568379999999991</v>
          </cell>
          <cell r="P95">
            <v>10.138804713804715</v>
          </cell>
          <cell r="R95">
            <v>28.326110509209098</v>
          </cell>
        </row>
        <row r="96">
          <cell r="A96">
            <v>33848</v>
          </cell>
          <cell r="C96">
            <v>1118.0730000000001</v>
          </cell>
          <cell r="E96">
            <v>1118.0730000000001</v>
          </cell>
          <cell r="F96">
            <v>572.34299999999996</v>
          </cell>
          <cell r="G96">
            <v>538.92999999999995</v>
          </cell>
          <cell r="H96">
            <v>6.8</v>
          </cell>
          <cell r="I96">
            <v>549.89300000000003</v>
          </cell>
          <cell r="J96">
            <v>16.33628318584071</v>
          </cell>
          <cell r="L96">
            <v>6.6497175141242932</v>
          </cell>
          <cell r="N96">
            <v>8.5669079999999997</v>
          </cell>
          <cell r="P96">
            <v>10.06424963924964</v>
          </cell>
          <cell r="R96">
            <v>25.464788732394368</v>
          </cell>
        </row>
        <row r="97">
          <cell r="A97">
            <v>33878</v>
          </cell>
          <cell r="C97">
            <v>1131.9530000000002</v>
          </cell>
          <cell r="E97">
            <v>1131.9530000000002</v>
          </cell>
          <cell r="F97">
            <v>596.98299999999995</v>
          </cell>
          <cell r="G97">
            <v>529.16999999999996</v>
          </cell>
          <cell r="H97">
            <v>5.8</v>
          </cell>
          <cell r="I97">
            <v>574.64299999999992</v>
          </cell>
          <cell r="J97">
            <v>17.995575221238941</v>
          </cell>
          <cell r="L97">
            <v>4.0946327683615822</v>
          </cell>
          <cell r="N97">
            <v>8.508832</v>
          </cell>
          <cell r="P97">
            <v>11.145538720538722</v>
          </cell>
          <cell r="R97">
            <v>24.104008667388946</v>
          </cell>
        </row>
        <row r="98">
          <cell r="A98">
            <v>33909</v>
          </cell>
          <cell r="C98">
            <v>1065.0030000000002</v>
          </cell>
          <cell r="E98">
            <v>1065.0030000000002</v>
          </cell>
          <cell r="F98">
            <v>587.87299999999993</v>
          </cell>
          <cell r="G98">
            <v>472.43</v>
          </cell>
          <cell r="H98">
            <v>4.7</v>
          </cell>
          <cell r="I98">
            <v>565.76299999999992</v>
          </cell>
          <cell r="J98">
            <v>17.207964601769913</v>
          </cell>
          <cell r="L98">
            <v>4.5155367231638417</v>
          </cell>
          <cell r="N98">
            <v>7.0754529999999995</v>
          </cell>
          <cell r="P98">
            <v>9.751118326118327</v>
          </cell>
          <cell r="R98">
            <v>20.368364030335862</v>
          </cell>
        </row>
        <row r="99">
          <cell r="A99">
            <v>33939</v>
          </cell>
          <cell r="C99">
            <v>1134.9930000000002</v>
          </cell>
          <cell r="E99">
            <v>1134.9930000000002</v>
          </cell>
          <cell r="F99">
            <v>576.553</v>
          </cell>
          <cell r="G99">
            <v>552.64</v>
          </cell>
          <cell r="H99">
            <v>5.8</v>
          </cell>
          <cell r="I99">
            <v>554.12300000000005</v>
          </cell>
          <cell r="J99">
            <v>16.893805309734514</v>
          </cell>
          <cell r="K99">
            <v>10</v>
          </cell>
          <cell r="L99">
            <v>4.7203389830508478</v>
          </cell>
          <cell r="M99">
            <v>2</v>
          </cell>
          <cell r="N99">
            <v>12.672665</v>
          </cell>
          <cell r="O99">
            <v>13</v>
          </cell>
          <cell r="P99">
            <v>11.124855699855699</v>
          </cell>
          <cell r="Q99">
            <v>63</v>
          </cell>
          <cell r="R99">
            <v>23.131094257854819</v>
          </cell>
          <cell r="S99">
            <v>24.594000000000001</v>
          </cell>
        </row>
        <row r="100">
          <cell r="A100">
            <v>33970</v>
          </cell>
          <cell r="C100">
            <v>1163.9080000000004</v>
          </cell>
          <cell r="E100">
            <v>1163.9080000000004</v>
          </cell>
          <cell r="F100">
            <v>588.12199999999996</v>
          </cell>
          <cell r="G100">
            <v>569.69799999999998</v>
          </cell>
          <cell r="H100">
            <v>6.0880000000000001</v>
          </cell>
          <cell r="I100">
            <v>565.87199999999996</v>
          </cell>
          <cell r="J100">
            <v>14.22</v>
          </cell>
          <cell r="K100">
            <v>8.6178690000000007</v>
          </cell>
          <cell r="L100">
            <v>5.2</v>
          </cell>
          <cell r="M100">
            <v>2.2290000000000001</v>
          </cell>
          <cell r="N100">
            <v>9.6355649999999997</v>
          </cell>
          <cell r="O100">
            <v>12.241</v>
          </cell>
          <cell r="P100">
            <v>12.309384640363692</v>
          </cell>
          <cell r="Q100">
            <v>60.250999999999998</v>
          </cell>
          <cell r="R100">
            <v>27.577537058152796</v>
          </cell>
          <cell r="S100">
            <v>23.805</v>
          </cell>
        </row>
        <row r="101">
          <cell r="A101">
            <v>34001</v>
          </cell>
          <cell r="C101">
            <v>1067.672</v>
          </cell>
          <cell r="E101">
            <v>1067.672</v>
          </cell>
          <cell r="F101">
            <v>544.99199999999996</v>
          </cell>
          <cell r="G101">
            <v>515.97299999999996</v>
          </cell>
          <cell r="H101">
            <v>6.7069999999999999</v>
          </cell>
          <cell r="I101">
            <v>523.35199999999998</v>
          </cell>
          <cell r="J101">
            <v>15.49</v>
          </cell>
          <cell r="K101">
            <v>7.9118690000000003</v>
          </cell>
          <cell r="L101">
            <v>4.8600000000000003</v>
          </cell>
          <cell r="M101">
            <v>1.0109999999999999</v>
          </cell>
          <cell r="N101">
            <v>9.624155</v>
          </cell>
          <cell r="O101">
            <v>9.77</v>
          </cell>
          <cell r="P101">
            <v>11.407679818152294</v>
          </cell>
          <cell r="Q101">
            <v>53.667999999999999</v>
          </cell>
          <cell r="R101">
            <v>24.580387685290763</v>
          </cell>
          <cell r="S101">
            <v>21.998999999999999</v>
          </cell>
        </row>
        <row r="102">
          <cell r="A102">
            <v>34029</v>
          </cell>
          <cell r="C102">
            <v>1182.8800000000001</v>
          </cell>
          <cell r="E102">
            <v>1182.8800000000001</v>
          </cell>
          <cell r="F102">
            <v>606.20399999999995</v>
          </cell>
          <cell r="G102">
            <v>567.92100000000005</v>
          </cell>
          <cell r="H102">
            <v>8.7550000000000008</v>
          </cell>
          <cell r="I102">
            <v>583.61399999999992</v>
          </cell>
          <cell r="J102">
            <v>19.79</v>
          </cell>
          <cell r="K102">
            <v>8.5125949999999992</v>
          </cell>
          <cell r="L102">
            <v>4.8</v>
          </cell>
          <cell r="M102">
            <v>1.5109999999999999</v>
          </cell>
          <cell r="N102">
            <v>8.5286650000000002</v>
          </cell>
          <cell r="O102">
            <v>8.1319999999999997</v>
          </cell>
          <cell r="P102">
            <v>12.175385614547814</v>
          </cell>
          <cell r="Q102">
            <v>50.391999999999996</v>
          </cell>
          <cell r="R102">
            <v>27.367958950969214</v>
          </cell>
          <cell r="S102">
            <v>20.058</v>
          </cell>
        </row>
        <row r="103">
          <cell r="A103">
            <v>34060</v>
          </cell>
          <cell r="C103">
            <v>1193.8209999999999</v>
          </cell>
          <cell r="E103">
            <v>1193.8209999999999</v>
          </cell>
          <cell r="F103">
            <v>582.80399999999986</v>
          </cell>
          <cell r="G103">
            <v>600.74900000000002</v>
          </cell>
          <cell r="H103">
            <v>10.267999999999999</v>
          </cell>
          <cell r="I103">
            <v>560.45399999999995</v>
          </cell>
          <cell r="J103">
            <v>17.27</v>
          </cell>
          <cell r="K103">
            <v>9.0320699999999992</v>
          </cell>
          <cell r="L103">
            <v>4.66</v>
          </cell>
          <cell r="M103">
            <v>1.6439999999999999</v>
          </cell>
          <cell r="N103">
            <v>10.562729999999998</v>
          </cell>
          <cell r="O103">
            <v>10.609</v>
          </cell>
          <cell r="P103">
            <v>12.184786491313522</v>
          </cell>
          <cell r="Q103">
            <v>51.13</v>
          </cell>
          <cell r="R103">
            <v>30.694412770809578</v>
          </cell>
          <cell r="S103">
            <v>21.594999999999999</v>
          </cell>
        </row>
        <row r="104">
          <cell r="A104">
            <v>34090</v>
          </cell>
          <cell r="C104">
            <v>1280.4349999999999</v>
          </cell>
          <cell r="E104">
            <v>1280.4349999999999</v>
          </cell>
          <cell r="F104">
            <v>588.9</v>
          </cell>
          <cell r="G104">
            <v>678.64099999999996</v>
          </cell>
          <cell r="H104">
            <v>12.894</v>
          </cell>
          <cell r="I104">
            <v>566.34</v>
          </cell>
          <cell r="J104">
            <v>16.8</v>
          </cell>
          <cell r="K104">
            <v>12.768174999999999</v>
          </cell>
          <cell r="L104">
            <v>6.75</v>
          </cell>
          <cell r="M104">
            <v>1.9</v>
          </cell>
          <cell r="N104">
            <v>13.386574</v>
          </cell>
          <cell r="O104">
            <v>15.178000000000001</v>
          </cell>
          <cell r="P104">
            <v>13.427699301834711</v>
          </cell>
          <cell r="Q104">
            <v>49.152000000000001</v>
          </cell>
          <cell r="R104">
            <v>34.371379703534778</v>
          </cell>
          <cell r="S104">
            <v>23.853000000000002</v>
          </cell>
        </row>
        <row r="105">
          <cell r="A105">
            <v>34121</v>
          </cell>
          <cell r="C105">
            <v>1143.6390000000004</v>
          </cell>
          <cell r="E105">
            <v>1143.6390000000004</v>
          </cell>
          <cell r="F105">
            <v>570.40599999999995</v>
          </cell>
          <cell r="G105">
            <v>562.83799999999997</v>
          </cell>
          <cell r="H105">
            <v>10.395</v>
          </cell>
          <cell r="I105">
            <v>548.50599999999997</v>
          </cell>
          <cell r="J105">
            <v>16.809999999999999</v>
          </cell>
          <cell r="K105">
            <v>10.95635</v>
          </cell>
          <cell r="L105">
            <v>7.68</v>
          </cell>
          <cell r="M105">
            <v>1.381</v>
          </cell>
          <cell r="N105">
            <v>9.5874600000000001</v>
          </cell>
          <cell r="O105">
            <v>13.689</v>
          </cell>
          <cell r="P105">
            <v>10.25444065595064</v>
          </cell>
          <cell r="Q105">
            <v>47.198</v>
          </cell>
          <cell r="R105">
            <v>27.383124287343218</v>
          </cell>
          <cell r="S105">
            <v>24.071000000000002</v>
          </cell>
        </row>
        <row r="106">
          <cell r="A106">
            <v>34151</v>
          </cell>
          <cell r="C106">
            <v>1168.24</v>
          </cell>
          <cell r="E106">
            <v>1168.24</v>
          </cell>
          <cell r="F106">
            <v>593.20699999999999</v>
          </cell>
          <cell r="G106">
            <v>567.91899999999998</v>
          </cell>
          <cell r="H106">
            <v>7.1139999999999999</v>
          </cell>
          <cell r="I106">
            <v>571.06700000000001</v>
          </cell>
          <cell r="J106">
            <v>12.15</v>
          </cell>
          <cell r="K106">
            <v>10.751580000000001</v>
          </cell>
          <cell r="L106">
            <v>5.52</v>
          </cell>
          <cell r="M106">
            <v>1.5269999999999999</v>
          </cell>
          <cell r="N106">
            <v>10.325961999999999</v>
          </cell>
          <cell r="O106">
            <v>14.777000000000001</v>
          </cell>
          <cell r="P106">
            <v>10.856827407046598</v>
          </cell>
          <cell r="Q106">
            <v>44.865000000000002</v>
          </cell>
          <cell r="R106">
            <v>28.302394526795894</v>
          </cell>
          <cell r="S106">
            <v>27.295999999999999</v>
          </cell>
        </row>
        <row r="107">
          <cell r="A107">
            <v>34182</v>
          </cell>
          <cell r="C107">
            <v>1199.3510000000003</v>
          </cell>
          <cell r="E107">
            <v>1199.3510000000003</v>
          </cell>
          <cell r="F107">
            <v>583.09</v>
          </cell>
          <cell r="G107">
            <v>608.79999999999995</v>
          </cell>
          <cell r="H107">
            <v>7.4609999999999994</v>
          </cell>
          <cell r="I107">
            <v>561.35</v>
          </cell>
          <cell r="J107">
            <v>18.11</v>
          </cell>
          <cell r="K107">
            <v>11.30763</v>
          </cell>
          <cell r="L107">
            <v>5.83</v>
          </cell>
          <cell r="M107">
            <v>1.2689999999999999</v>
          </cell>
          <cell r="N107">
            <v>14.206935000000001</v>
          </cell>
          <cell r="O107">
            <v>13.327</v>
          </cell>
          <cell r="P107">
            <v>13.458824484494235</v>
          </cell>
          <cell r="Q107">
            <v>34.991</v>
          </cell>
          <cell r="R107">
            <v>27.900456100342076</v>
          </cell>
          <cell r="S107">
            <v>27.77</v>
          </cell>
        </row>
        <row r="108">
          <cell r="A108">
            <v>34213</v>
          </cell>
          <cell r="C108">
            <v>1166.4480000000001</v>
          </cell>
          <cell r="E108">
            <v>1166.4480000000001</v>
          </cell>
          <cell r="F108">
            <v>581.94000000000005</v>
          </cell>
          <cell r="G108">
            <v>579.14799999999991</v>
          </cell>
          <cell r="H108">
            <v>5.36</v>
          </cell>
          <cell r="I108">
            <v>560.54</v>
          </cell>
          <cell r="J108">
            <v>14.12</v>
          </cell>
          <cell r="K108">
            <v>10.528219999999999</v>
          </cell>
          <cell r="L108">
            <v>6.17</v>
          </cell>
          <cell r="M108">
            <v>1.754</v>
          </cell>
          <cell r="N108">
            <v>12.326765999999999</v>
          </cell>
          <cell r="O108">
            <v>13.163999999999998</v>
          </cell>
          <cell r="P108">
            <v>11.887124533203441</v>
          </cell>
          <cell r="Q108">
            <v>33.646000000000001</v>
          </cell>
          <cell r="R108">
            <v>27.513112884834666</v>
          </cell>
          <cell r="S108">
            <v>26.515999999999998</v>
          </cell>
        </row>
        <row r="109">
          <cell r="A109">
            <v>34243</v>
          </cell>
          <cell r="C109">
            <v>1163.2320000000002</v>
          </cell>
          <cell r="E109">
            <v>1163.2320000000002</v>
          </cell>
          <cell r="F109">
            <v>601.6339999999999</v>
          </cell>
          <cell r="G109">
            <v>557.38300000000004</v>
          </cell>
          <cell r="H109">
            <v>4.2149999999999999</v>
          </cell>
          <cell r="I109">
            <v>580.31399999999996</v>
          </cell>
          <cell r="J109">
            <v>15.37</v>
          </cell>
          <cell r="K109">
            <v>9.4480000000000004</v>
          </cell>
          <cell r="L109">
            <v>5.48</v>
          </cell>
          <cell r="M109">
            <v>1.768</v>
          </cell>
          <cell r="N109">
            <v>10.656211000000001</v>
          </cell>
          <cell r="O109">
            <v>12.126000000000001</v>
          </cell>
          <cell r="P109">
            <v>11.449326189316446</v>
          </cell>
          <cell r="Q109">
            <v>35.04</v>
          </cell>
          <cell r="R109">
            <v>27.324743443557583</v>
          </cell>
          <cell r="S109">
            <v>27.026</v>
          </cell>
        </row>
        <row r="110">
          <cell r="A110">
            <v>34274</v>
          </cell>
          <cell r="C110">
            <v>1104.3460000000002</v>
          </cell>
          <cell r="E110">
            <v>1104.3460000000002</v>
          </cell>
          <cell r="F110">
            <v>586.95899999999995</v>
          </cell>
          <cell r="G110">
            <v>513.34199999999998</v>
          </cell>
          <cell r="H110">
            <v>4.0449999999999999</v>
          </cell>
          <cell r="I110">
            <v>565.84900000000005</v>
          </cell>
          <cell r="J110">
            <v>16.75</v>
          </cell>
          <cell r="K110">
            <v>8.68</v>
          </cell>
          <cell r="L110">
            <v>6.94</v>
          </cell>
          <cell r="M110">
            <v>2.86</v>
          </cell>
          <cell r="N110">
            <v>10.023125</v>
          </cell>
          <cell r="O110">
            <v>9.9700000000000006</v>
          </cell>
          <cell r="P110">
            <v>10.429355414840073</v>
          </cell>
          <cell r="Q110">
            <v>34.664999999999999</v>
          </cell>
          <cell r="R110">
            <v>24.552451539338655</v>
          </cell>
          <cell r="S110">
            <v>28.189</v>
          </cell>
        </row>
        <row r="111">
          <cell r="A111">
            <v>34304</v>
          </cell>
          <cell r="C111">
            <v>1161.116</v>
          </cell>
          <cell r="E111">
            <v>1161.116</v>
          </cell>
          <cell r="F111">
            <v>598.06100000000004</v>
          </cell>
          <cell r="G111">
            <v>558.04999999999995</v>
          </cell>
          <cell r="H111">
            <v>5.0049999999999999</v>
          </cell>
          <cell r="I111">
            <v>576.67100000000005</v>
          </cell>
          <cell r="J111">
            <v>14.37</v>
          </cell>
          <cell r="K111">
            <v>9.8629499999999997</v>
          </cell>
          <cell r="L111">
            <v>6.76</v>
          </cell>
          <cell r="M111">
            <v>2.8130000000000002</v>
          </cell>
          <cell r="N111">
            <v>13.306478</v>
          </cell>
          <cell r="O111">
            <v>13.375999999999999</v>
          </cell>
          <cell r="P111">
            <v>11.182253612599448</v>
          </cell>
          <cell r="Q111">
            <v>34.186000000000007</v>
          </cell>
          <cell r="R111">
            <v>25.490193842645382</v>
          </cell>
          <cell r="S111">
            <v>27.834</v>
          </cell>
        </row>
        <row r="112">
          <cell r="A112">
            <v>34335</v>
          </cell>
          <cell r="C112">
            <v>1188.2810000000002</v>
          </cell>
          <cell r="E112">
            <v>1188.2810000000002</v>
          </cell>
          <cell r="F112">
            <v>577.90499999999997</v>
          </cell>
          <cell r="G112">
            <v>605.298</v>
          </cell>
          <cell r="H112">
            <v>5.0780000000000003</v>
          </cell>
          <cell r="I112">
            <v>556.49199999999996</v>
          </cell>
          <cell r="J112">
            <v>15.2</v>
          </cell>
          <cell r="K112">
            <v>7.8570000000000002</v>
          </cell>
          <cell r="L112">
            <v>5.7</v>
          </cell>
          <cell r="M112">
            <v>2.8220000000000001</v>
          </cell>
          <cell r="N112">
            <v>12.59</v>
          </cell>
          <cell r="O112">
            <v>17.972415999999999</v>
          </cell>
          <cell r="P112">
            <v>13.30687134502924</v>
          </cell>
          <cell r="Q112">
            <v>32.524000000000001</v>
          </cell>
          <cell r="R112">
            <v>29.571526195899779</v>
          </cell>
          <cell r="S112">
            <v>27.707576</v>
          </cell>
        </row>
        <row r="113">
          <cell r="A113">
            <v>34366</v>
          </cell>
          <cell r="C113">
            <v>1066.0510000000002</v>
          </cell>
          <cell r="E113">
            <v>1066.0510000000002</v>
          </cell>
          <cell r="F113">
            <v>546.67600000000004</v>
          </cell>
          <cell r="G113">
            <v>512.755</v>
          </cell>
          <cell r="H113">
            <v>6.62</v>
          </cell>
          <cell r="I113">
            <v>525.63300000000004</v>
          </cell>
          <cell r="J113">
            <v>16.05</v>
          </cell>
          <cell r="K113">
            <v>5.5979999999999999</v>
          </cell>
          <cell r="L113">
            <v>6.87</v>
          </cell>
          <cell r="M113">
            <v>1.9759249999999999</v>
          </cell>
          <cell r="N113">
            <v>8</v>
          </cell>
          <cell r="O113">
            <v>17.20609</v>
          </cell>
          <cell r="P113">
            <v>10.562475633528265</v>
          </cell>
          <cell r="Q113">
            <v>34.381</v>
          </cell>
          <cell r="R113">
            <v>24.386560364464692</v>
          </cell>
          <cell r="S113">
            <v>28.558869999999999</v>
          </cell>
        </row>
        <row r="114">
          <cell r="A114">
            <v>34394</v>
          </cell>
          <cell r="C114">
            <v>1149.175</v>
          </cell>
          <cell r="E114">
            <v>1149.175</v>
          </cell>
          <cell r="F114">
            <v>603.56899999999996</v>
          </cell>
          <cell r="G114">
            <v>537.66100000000006</v>
          </cell>
          <cell r="H114">
            <v>7.9450000000000003</v>
          </cell>
          <cell r="I114">
            <v>581.976</v>
          </cell>
          <cell r="J114">
            <v>17.579999999999998</v>
          </cell>
          <cell r="K114">
            <v>5.6050000000000004</v>
          </cell>
          <cell r="L114">
            <v>7.97</v>
          </cell>
          <cell r="M114">
            <v>2.4809999999999999</v>
          </cell>
          <cell r="N114">
            <v>9.51</v>
          </cell>
          <cell r="O114">
            <v>12.262526999999999</v>
          </cell>
          <cell r="P114">
            <v>11.233479532163743</v>
          </cell>
          <cell r="Q114">
            <v>28.945999999999998</v>
          </cell>
          <cell r="R114">
            <v>23.886788154897495</v>
          </cell>
          <cell r="S114">
            <v>28.135389</v>
          </cell>
        </row>
        <row r="115">
          <cell r="A115">
            <v>34425</v>
          </cell>
          <cell r="C115">
            <v>1169.6594844375002</v>
          </cell>
          <cell r="E115">
            <v>1169.6594844375002</v>
          </cell>
          <cell r="F115">
            <v>583.07290299999988</v>
          </cell>
          <cell r="G115">
            <v>575.06158143750008</v>
          </cell>
          <cell r="H115">
            <v>11.525</v>
          </cell>
          <cell r="I115">
            <v>566.69670299999996</v>
          </cell>
          <cell r="J115">
            <v>16.62</v>
          </cell>
          <cell r="K115">
            <v>6.1280000000000001</v>
          </cell>
          <cell r="L115">
            <v>7.65</v>
          </cell>
          <cell r="M115">
            <v>2.39</v>
          </cell>
          <cell r="N115">
            <v>9.86</v>
          </cell>
          <cell r="O115">
            <v>13.858319999999999</v>
          </cell>
          <cell r="P115">
            <v>12.702631578947368</v>
          </cell>
          <cell r="Q115">
            <v>28.195</v>
          </cell>
          <cell r="R115">
            <v>25.639066059225517</v>
          </cell>
          <cell r="S115">
            <v>26.103171000000003</v>
          </cell>
        </row>
        <row r="116">
          <cell r="A116">
            <v>34455</v>
          </cell>
          <cell r="C116">
            <v>1320.6944674375</v>
          </cell>
          <cell r="E116">
            <v>1320.6944674375</v>
          </cell>
          <cell r="F116">
            <v>583.54088599999989</v>
          </cell>
          <cell r="G116">
            <v>722.47158143750005</v>
          </cell>
          <cell r="H116">
            <v>14.682</v>
          </cell>
          <cell r="I116">
            <v>566.39668599999993</v>
          </cell>
          <cell r="J116">
            <v>17.329999999999998</v>
          </cell>
          <cell r="K116">
            <v>8.5030000000000001</v>
          </cell>
          <cell r="L116">
            <v>7.74</v>
          </cell>
          <cell r="M116">
            <v>1.333</v>
          </cell>
          <cell r="N116">
            <v>14.73</v>
          </cell>
          <cell r="O116">
            <v>18.196103000000001</v>
          </cell>
          <cell r="P116">
            <v>14.43849902534113</v>
          </cell>
          <cell r="Q116">
            <v>27.465</v>
          </cell>
          <cell r="R116">
            <v>35.653416856492029</v>
          </cell>
          <cell r="S116">
            <v>27.615879</v>
          </cell>
        </row>
        <row r="117">
          <cell r="A117">
            <v>34486</v>
          </cell>
          <cell r="C117">
            <v>1221.8226134375</v>
          </cell>
          <cell r="E117">
            <v>1221.8226134375</v>
          </cell>
          <cell r="F117">
            <v>569.29203199999984</v>
          </cell>
          <cell r="G117">
            <v>637.53358143749995</v>
          </cell>
          <cell r="H117">
            <v>14.997</v>
          </cell>
          <cell r="I117">
            <v>552.59183199999984</v>
          </cell>
          <cell r="J117">
            <v>15.49</v>
          </cell>
          <cell r="K117">
            <v>8.9710699999999992</v>
          </cell>
          <cell r="L117">
            <v>8.4600000000000009</v>
          </cell>
          <cell r="M117">
            <v>1.4990000000000001</v>
          </cell>
          <cell r="N117">
            <v>13.87</v>
          </cell>
          <cell r="O117">
            <v>16.379272999999998</v>
          </cell>
          <cell r="P117">
            <v>13.008820662768033</v>
          </cell>
          <cell r="Q117">
            <v>27.058000000000003</v>
          </cell>
          <cell r="R117">
            <v>29.423234624145785</v>
          </cell>
          <cell r="S117">
            <v>29.574991000000001</v>
          </cell>
        </row>
        <row r="118">
          <cell r="A118">
            <v>34516</v>
          </cell>
          <cell r="C118">
            <v>1225.9965924375003</v>
          </cell>
          <cell r="E118">
            <v>1225.9965924375003</v>
          </cell>
          <cell r="F118">
            <v>580.66001099999994</v>
          </cell>
          <cell r="G118">
            <v>631.88558143750015</v>
          </cell>
          <cell r="H118">
            <v>13.451000000000001</v>
          </cell>
          <cell r="I118">
            <v>564.03081099999997</v>
          </cell>
          <cell r="J118">
            <v>15.65</v>
          </cell>
          <cell r="K118">
            <v>7.5990000000000002</v>
          </cell>
          <cell r="L118">
            <v>7.31</v>
          </cell>
          <cell r="M118">
            <v>2.6019999999999999</v>
          </cell>
          <cell r="N118">
            <v>13.39</v>
          </cell>
          <cell r="O118">
            <v>17.777998</v>
          </cell>
          <cell r="P118">
            <v>13.575341130604288</v>
          </cell>
          <cell r="Q118">
            <v>26.508000000000003</v>
          </cell>
          <cell r="R118">
            <v>27.573804100227793</v>
          </cell>
          <cell r="S118">
            <v>27.284991000000002</v>
          </cell>
        </row>
        <row r="119">
          <cell r="A119">
            <v>34547</v>
          </cell>
          <cell r="C119">
            <v>1224.6389234375004</v>
          </cell>
          <cell r="E119">
            <v>1224.6389234375004</v>
          </cell>
          <cell r="F119">
            <v>583.34434199999987</v>
          </cell>
          <cell r="G119">
            <v>629.76258143749999</v>
          </cell>
          <cell r="H119">
            <v>11.532</v>
          </cell>
          <cell r="I119">
            <v>566.83814199999995</v>
          </cell>
          <cell r="J119">
            <v>16.71</v>
          </cell>
          <cell r="K119">
            <v>10.491</v>
          </cell>
          <cell r="L119">
            <v>8.1199999999999992</v>
          </cell>
          <cell r="M119">
            <v>3.2789999999999999</v>
          </cell>
          <cell r="N119">
            <v>14.19</v>
          </cell>
          <cell r="O119">
            <v>17.777380999999998</v>
          </cell>
          <cell r="P119">
            <v>13.963157894736842</v>
          </cell>
          <cell r="Q119">
            <v>24.198</v>
          </cell>
          <cell r="R119">
            <v>27.790318906605922</v>
          </cell>
          <cell r="S119">
            <v>25.622871</v>
          </cell>
        </row>
        <row r="120">
          <cell r="A120">
            <v>34578</v>
          </cell>
          <cell r="C120">
            <v>1167.4276634374999</v>
          </cell>
          <cell r="E120">
            <v>1167.4276634374999</v>
          </cell>
          <cell r="F120">
            <v>582.33908199999996</v>
          </cell>
          <cell r="G120">
            <v>575.47258143750014</v>
          </cell>
          <cell r="H120">
            <v>9.6159999999999997</v>
          </cell>
          <cell r="I120">
            <v>566.13388199999997</v>
          </cell>
          <cell r="J120">
            <v>16.010000000000002</v>
          </cell>
          <cell r="K120">
            <v>8.5510000000000002</v>
          </cell>
          <cell r="L120">
            <v>5.6</v>
          </cell>
          <cell r="M120">
            <v>1.754</v>
          </cell>
          <cell r="N120">
            <v>14.51</v>
          </cell>
          <cell r="O120">
            <v>15.095648000000001</v>
          </cell>
          <cell r="P120">
            <v>13.944200779727096</v>
          </cell>
          <cell r="Q120">
            <v>23.148000000000003</v>
          </cell>
          <cell r="R120">
            <v>24.157289293849662</v>
          </cell>
          <cell r="S120">
            <v>25.366199999999999</v>
          </cell>
        </row>
        <row r="121">
          <cell r="A121">
            <v>34608</v>
          </cell>
          <cell r="C121">
            <v>1202.5265244375003</v>
          </cell>
          <cell r="E121">
            <v>1202.5265244375003</v>
          </cell>
          <cell r="F121">
            <v>588.2169429999999</v>
          </cell>
          <cell r="G121">
            <v>605.10458143750009</v>
          </cell>
          <cell r="H121">
            <v>9.2050000000000001</v>
          </cell>
          <cell r="I121">
            <v>571.72474299999999</v>
          </cell>
          <cell r="J121">
            <v>16.34</v>
          </cell>
          <cell r="K121">
            <v>8.9269999999999996</v>
          </cell>
          <cell r="L121">
            <v>5.2</v>
          </cell>
          <cell r="M121">
            <v>1.375</v>
          </cell>
          <cell r="N121">
            <v>10.38</v>
          </cell>
          <cell r="O121">
            <v>16.623826000000001</v>
          </cell>
          <cell r="P121">
            <v>12.339278752436647</v>
          </cell>
          <cell r="Q121">
            <v>21.038</v>
          </cell>
          <cell r="R121">
            <v>30.254783599088842</v>
          </cell>
          <cell r="S121">
            <v>25.226748000000001</v>
          </cell>
        </row>
        <row r="122">
          <cell r="A122">
            <v>34639</v>
          </cell>
          <cell r="C122">
            <v>1126.7257674374998</v>
          </cell>
          <cell r="E122">
            <v>1126.7257674374998</v>
          </cell>
          <cell r="F122">
            <v>570.62366198983</v>
          </cell>
          <cell r="G122">
            <v>529.94953406513253</v>
          </cell>
          <cell r="H122">
            <v>26.152571382537417</v>
          </cell>
          <cell r="I122">
            <v>553.85334998983001</v>
          </cell>
          <cell r="J122">
            <v>18.329999999999998</v>
          </cell>
          <cell r="K122">
            <v>8.9559999999999995</v>
          </cell>
          <cell r="L122">
            <v>6.31</v>
          </cell>
          <cell r="M122">
            <v>1.2436</v>
          </cell>
          <cell r="N122">
            <v>8.82</v>
          </cell>
          <cell r="O122">
            <v>16.106476000000001</v>
          </cell>
          <cell r="P122">
            <v>10.210341463414636</v>
          </cell>
          <cell r="Q122">
            <v>20.577999999999999</v>
          </cell>
          <cell r="R122">
            <v>28.04</v>
          </cell>
          <cell r="S122">
            <v>24.660347999999999</v>
          </cell>
        </row>
        <row r="123">
          <cell r="A123">
            <v>34669</v>
          </cell>
          <cell r="C123">
            <v>1155.5595454375</v>
          </cell>
          <cell r="E123">
            <v>1155.5595454375</v>
          </cell>
          <cell r="F123">
            <v>564.46941501988738</v>
          </cell>
          <cell r="G123">
            <v>563.47822868081596</v>
          </cell>
          <cell r="H123">
            <v>27.611901736796348</v>
          </cell>
          <cell r="I123">
            <v>547.69910301988739</v>
          </cell>
          <cell r="J123">
            <v>15.04</v>
          </cell>
          <cell r="K123">
            <v>11.97</v>
          </cell>
          <cell r="L123">
            <v>6.29</v>
          </cell>
          <cell r="M123">
            <v>2.0055000000000001</v>
          </cell>
          <cell r="N123">
            <v>12.52</v>
          </cell>
          <cell r="O123">
            <v>18.118594999999999</v>
          </cell>
          <cell r="P123">
            <v>8.855853658536585</v>
          </cell>
          <cell r="Q123">
            <v>19.128</v>
          </cell>
          <cell r="R123">
            <v>27.57</v>
          </cell>
          <cell r="S123">
            <v>22.235148000000002</v>
          </cell>
        </row>
        <row r="124">
          <cell r="A124">
            <v>34700</v>
          </cell>
          <cell r="C124">
            <v>1137.8848590208333</v>
          </cell>
          <cell r="D124">
            <v>15.611540000000002</v>
          </cell>
          <cell r="E124">
            <v>1153.4963990208335</v>
          </cell>
          <cell r="F124">
            <v>573.40978559546807</v>
          </cell>
          <cell r="G124">
            <v>559.57553991518603</v>
          </cell>
          <cell r="H124">
            <v>20.511073510179337</v>
          </cell>
          <cell r="I124">
            <v>557.10903701213476</v>
          </cell>
          <cell r="J124">
            <v>15.56</v>
          </cell>
          <cell r="K124">
            <v>11.523</v>
          </cell>
          <cell r="L124">
            <v>6.33</v>
          </cell>
          <cell r="M124">
            <v>1.3080000000000001</v>
          </cell>
          <cell r="N124">
            <v>7.67</v>
          </cell>
          <cell r="O124">
            <v>16.102646</v>
          </cell>
          <cell r="P124">
            <v>10.452558048780491</v>
          </cell>
          <cell r="Q124">
            <v>19.118000000000002</v>
          </cell>
          <cell r="R124">
            <v>30.61</v>
          </cell>
          <cell r="S124">
            <v>21.417947999999999</v>
          </cell>
        </row>
        <row r="125">
          <cell r="A125">
            <v>34731</v>
          </cell>
          <cell r="C125">
            <v>1012.7111320208334</v>
          </cell>
          <cell r="D125">
            <v>12.322750000000001</v>
          </cell>
          <cell r="E125">
            <v>1025.0338820208333</v>
          </cell>
          <cell r="F125">
            <v>528.26541487832378</v>
          </cell>
          <cell r="G125">
            <v>477.26584606202425</v>
          </cell>
          <cell r="H125">
            <v>19.50262108048533</v>
          </cell>
          <cell r="I125">
            <v>511.96466629499048</v>
          </cell>
          <cell r="J125">
            <v>15.3</v>
          </cell>
          <cell r="K125">
            <v>11.071999999999999</v>
          </cell>
          <cell r="L125">
            <v>6.01</v>
          </cell>
          <cell r="M125">
            <v>1.615</v>
          </cell>
          <cell r="N125">
            <v>6.76</v>
          </cell>
          <cell r="O125">
            <v>14.00037</v>
          </cell>
          <cell r="P125">
            <v>9.7685287804878076</v>
          </cell>
          <cell r="Q125">
            <v>16.901</v>
          </cell>
          <cell r="R125">
            <v>25.15</v>
          </cell>
          <cell r="S125">
            <v>22.090448000000002</v>
          </cell>
        </row>
        <row r="126">
          <cell r="A126">
            <v>34759</v>
          </cell>
          <cell r="C126">
            <v>1101.4045660208333</v>
          </cell>
          <cell r="D126">
            <v>17.287810000000004</v>
          </cell>
          <cell r="E126">
            <v>1118.6923760208333</v>
          </cell>
          <cell r="F126">
            <v>591.24529535399881</v>
          </cell>
          <cell r="G126">
            <v>506.85860609030874</v>
          </cell>
          <cell r="H126">
            <v>20.588474576525869</v>
          </cell>
          <cell r="I126">
            <v>574.94454677066551</v>
          </cell>
          <cell r="J126">
            <v>16.46</v>
          </cell>
          <cell r="K126">
            <v>10.247</v>
          </cell>
          <cell r="L126">
            <v>7.81</v>
          </cell>
          <cell r="M126">
            <v>1.671</v>
          </cell>
          <cell r="N126">
            <v>7.85</v>
          </cell>
          <cell r="O126">
            <v>6.3369319999999991</v>
          </cell>
          <cell r="P126">
            <v>11.032245853658537</v>
          </cell>
          <cell r="Q126">
            <v>8.6572000000000013</v>
          </cell>
          <cell r="R126">
            <v>25.24</v>
          </cell>
          <cell r="S126">
            <v>19.254448</v>
          </cell>
        </row>
        <row r="127">
          <cell r="A127">
            <v>34790</v>
          </cell>
          <cell r="C127">
            <v>1201.2898181666667</v>
          </cell>
          <cell r="D127">
            <v>15.847809999999999</v>
          </cell>
          <cell r="E127">
            <v>1217.1376281666667</v>
          </cell>
          <cell r="F127">
            <v>562.25210487186951</v>
          </cell>
          <cell r="G127">
            <v>618.4775507009083</v>
          </cell>
          <cell r="H127">
            <v>36.407972593888942</v>
          </cell>
          <cell r="I127">
            <v>546.56137870520286</v>
          </cell>
          <cell r="J127">
            <v>15.83</v>
          </cell>
          <cell r="K127">
            <v>10.858000000000001</v>
          </cell>
          <cell r="L127">
            <v>8.23</v>
          </cell>
          <cell r="M127">
            <v>1.851</v>
          </cell>
          <cell r="N127">
            <v>10.39</v>
          </cell>
          <cell r="O127">
            <v>9.5323469999999997</v>
          </cell>
          <cell r="P127">
            <v>11.499387343170159</v>
          </cell>
          <cell r="Q127">
            <v>7.3840000000000012</v>
          </cell>
          <cell r="R127">
            <v>31.13</v>
          </cell>
          <cell r="S127">
            <v>18.578198</v>
          </cell>
        </row>
        <row r="128">
          <cell r="A128">
            <v>34820</v>
          </cell>
          <cell r="C128">
            <v>1329.2109671666667</v>
          </cell>
          <cell r="D128">
            <v>16.928470000000001</v>
          </cell>
          <cell r="E128">
            <v>1346.1394371666668</v>
          </cell>
          <cell r="F128">
            <v>597.85812319476656</v>
          </cell>
          <cell r="G128">
            <v>721.45423181350714</v>
          </cell>
          <cell r="H128">
            <v>26.827082158392955</v>
          </cell>
          <cell r="I128">
            <v>582.16739702809991</v>
          </cell>
          <cell r="J128">
            <v>16.53</v>
          </cell>
          <cell r="K128">
            <v>13.089</v>
          </cell>
          <cell r="L128">
            <v>8.2799999999999994</v>
          </cell>
          <cell r="M128">
            <v>1.722</v>
          </cell>
          <cell r="N128">
            <v>12.38</v>
          </cell>
          <cell r="O128">
            <v>8.1280439999999992</v>
          </cell>
          <cell r="P128">
            <v>12.655501988277235</v>
          </cell>
          <cell r="Q128">
            <v>9.3570000000000011</v>
          </cell>
          <cell r="R128">
            <v>38.049999999999997</v>
          </cell>
          <cell r="S128">
            <v>20.629947999999999</v>
          </cell>
        </row>
        <row r="129">
          <cell r="A129">
            <v>34851</v>
          </cell>
          <cell r="C129">
            <v>1219.2314291666667</v>
          </cell>
          <cell r="D129">
            <v>21.206420000000001</v>
          </cell>
          <cell r="E129">
            <v>1240.4378491666666</v>
          </cell>
          <cell r="F129">
            <v>566.37269447631468</v>
          </cell>
          <cell r="G129">
            <v>657.86393133906677</v>
          </cell>
          <cell r="H129">
            <v>16.201223351285069</v>
          </cell>
          <cell r="I129">
            <v>550.68196830964803</v>
          </cell>
          <cell r="J129">
            <v>16.399999999999999</v>
          </cell>
          <cell r="K129">
            <v>13.709</v>
          </cell>
          <cell r="L129">
            <v>9.82</v>
          </cell>
          <cell r="M129">
            <v>1.367</v>
          </cell>
          <cell r="N129">
            <v>12.87</v>
          </cell>
          <cell r="O129">
            <v>9.4595819999999993</v>
          </cell>
          <cell r="P129">
            <v>12.205362490487651</v>
          </cell>
          <cell r="Q129">
            <v>10.757000000000001</v>
          </cell>
          <cell r="R129">
            <v>33.31</v>
          </cell>
          <cell r="S129">
            <v>22.335448</v>
          </cell>
        </row>
        <row r="130">
          <cell r="A130">
            <v>34881</v>
          </cell>
          <cell r="C130">
            <v>1178.2321361666668</v>
          </cell>
          <cell r="D130">
            <v>20.01754</v>
          </cell>
          <cell r="E130">
            <v>1198.2496761666669</v>
          </cell>
          <cell r="F130">
            <v>587.37729504924948</v>
          </cell>
          <cell r="G130">
            <v>576.00301877520815</v>
          </cell>
          <cell r="H130">
            <v>34.869362342208809</v>
          </cell>
          <cell r="I130">
            <v>571.68656888258283</v>
          </cell>
          <cell r="J130">
            <v>14.24</v>
          </cell>
          <cell r="K130">
            <v>13.912000000000001</v>
          </cell>
          <cell r="L130">
            <v>8.1999999999999993</v>
          </cell>
          <cell r="M130">
            <v>2.4529999999999998</v>
          </cell>
          <cell r="N130">
            <v>9.16</v>
          </cell>
          <cell r="O130">
            <v>9.4394190000000009</v>
          </cell>
          <cell r="P130">
            <v>10.067306436247671</v>
          </cell>
          <cell r="Q130">
            <v>11.457000000000001</v>
          </cell>
          <cell r="R130">
            <v>29.47</v>
          </cell>
          <cell r="S130">
            <v>21.042950000000001</v>
          </cell>
        </row>
        <row r="131">
          <cell r="A131">
            <v>34912</v>
          </cell>
          <cell r="C131">
            <v>1133.1602191666668</v>
          </cell>
          <cell r="D131">
            <v>16.553349999999998</v>
          </cell>
          <cell r="E131">
            <v>1149.7135691666667</v>
          </cell>
          <cell r="F131">
            <v>583.77132421760382</v>
          </cell>
          <cell r="G131">
            <v>538.89275370090854</v>
          </cell>
          <cell r="H131">
            <v>27.049491248154439</v>
          </cell>
          <cell r="I131">
            <v>568.08059805093717</v>
          </cell>
          <cell r="J131">
            <v>15.19</v>
          </cell>
          <cell r="K131">
            <v>13.055999999999999</v>
          </cell>
          <cell r="L131">
            <v>8.41</v>
          </cell>
          <cell r="M131">
            <v>3.6589999999999998</v>
          </cell>
          <cell r="N131">
            <v>9.99</v>
          </cell>
          <cell r="O131">
            <v>8.9253700000000009</v>
          </cell>
          <cell r="P131">
            <v>10.795727491296658</v>
          </cell>
          <cell r="Q131">
            <v>11.187000000000001</v>
          </cell>
          <cell r="R131">
            <v>25.71</v>
          </cell>
          <cell r="S131">
            <v>20.07695</v>
          </cell>
        </row>
        <row r="132">
          <cell r="A132">
            <v>34943</v>
          </cell>
          <cell r="C132">
            <v>1103.7878131666666</v>
          </cell>
          <cell r="D132">
            <v>18.397019999999998</v>
          </cell>
          <cell r="E132">
            <v>1122.1848331666665</v>
          </cell>
          <cell r="F132">
            <v>584.99455436166795</v>
          </cell>
          <cell r="G132">
            <v>513.81198471361824</v>
          </cell>
          <cell r="H132">
            <v>23.378294091380155</v>
          </cell>
          <cell r="I132">
            <v>569.3038281950013</v>
          </cell>
          <cell r="J132">
            <v>10.42</v>
          </cell>
          <cell r="K132">
            <v>11.295999999999999</v>
          </cell>
          <cell r="L132">
            <v>7.5</v>
          </cell>
          <cell r="M132">
            <v>6.7430000000000003</v>
          </cell>
          <cell r="N132">
            <v>10.45</v>
          </cell>
          <cell r="O132">
            <v>8.8547349999999998</v>
          </cell>
          <cell r="P132">
            <v>10.979438793901659</v>
          </cell>
          <cell r="Q132">
            <v>11.677000000000001</v>
          </cell>
          <cell r="R132">
            <v>24.68</v>
          </cell>
          <cell r="S132">
            <v>20.10145</v>
          </cell>
        </row>
        <row r="133">
          <cell r="A133">
            <v>34973</v>
          </cell>
          <cell r="C133">
            <v>1187.3657341666667</v>
          </cell>
          <cell r="D133">
            <v>10.8864</v>
          </cell>
          <cell r="E133">
            <v>1198.2521341666668</v>
          </cell>
          <cell r="F133">
            <v>600.12939258983465</v>
          </cell>
          <cell r="G133">
            <v>576.28795443845354</v>
          </cell>
          <cell r="H133">
            <v>21.834787138378459</v>
          </cell>
          <cell r="I133">
            <v>584.438666423168</v>
          </cell>
          <cell r="J133">
            <v>11.57</v>
          </cell>
          <cell r="K133">
            <v>9.7360000000000007</v>
          </cell>
          <cell r="L133">
            <v>6.15</v>
          </cell>
          <cell r="M133">
            <v>6.0430000000000001</v>
          </cell>
          <cell r="N133">
            <v>8.9</v>
          </cell>
          <cell r="O133">
            <v>9.6870200000000004</v>
          </cell>
          <cell r="P133">
            <v>11.022984571670156</v>
          </cell>
          <cell r="Q133">
            <v>10.917000000000002</v>
          </cell>
          <cell r="R133">
            <v>31.12</v>
          </cell>
          <cell r="S133">
            <v>18.425450000000001</v>
          </cell>
        </row>
        <row r="134">
          <cell r="A134">
            <v>35004</v>
          </cell>
          <cell r="C134">
            <v>1152.7707681666668</v>
          </cell>
          <cell r="D134">
            <v>7.403999999999999</v>
          </cell>
          <cell r="E134">
            <v>1160.1747681666668</v>
          </cell>
          <cell r="F134">
            <v>585.84438728730959</v>
          </cell>
          <cell r="G134">
            <v>551.11965882391553</v>
          </cell>
          <cell r="H134">
            <v>23.210722055441678</v>
          </cell>
          <cell r="I134">
            <v>570.15366112064294</v>
          </cell>
          <cell r="J134">
            <v>17.88</v>
          </cell>
          <cell r="K134">
            <v>6.867</v>
          </cell>
          <cell r="L134">
            <v>6.56</v>
          </cell>
          <cell r="M134">
            <v>2.4460000000000002</v>
          </cell>
          <cell r="N134">
            <v>8.49</v>
          </cell>
          <cell r="O134">
            <v>9.6141850000000009</v>
          </cell>
          <cell r="P134">
            <v>11.027391791140598</v>
          </cell>
          <cell r="Q134">
            <v>9.8670000000000009</v>
          </cell>
          <cell r="R134">
            <v>29.37</v>
          </cell>
          <cell r="S134">
            <v>17.708950000000002</v>
          </cell>
        </row>
        <row r="135">
          <cell r="A135">
            <v>35034</v>
          </cell>
          <cell r="C135">
            <v>1201.1786021666667</v>
          </cell>
          <cell r="D135">
            <v>8.5019300000000015</v>
          </cell>
          <cell r="E135">
            <v>1209.6805321666666</v>
          </cell>
          <cell r="F135">
            <v>588.68136290875964</v>
          </cell>
          <cell r="G135">
            <v>592.47915821414631</v>
          </cell>
          <cell r="H135">
            <v>28.520011043760817</v>
          </cell>
          <cell r="I135">
            <v>572.99063674209299</v>
          </cell>
          <cell r="J135">
            <v>16.100000000000001</v>
          </cell>
          <cell r="K135">
            <v>10.412000000000001</v>
          </cell>
          <cell r="L135">
            <v>6.99</v>
          </cell>
          <cell r="M135">
            <v>3.2410000000000001</v>
          </cell>
          <cell r="N135">
            <v>11.87</v>
          </cell>
          <cell r="O135">
            <v>10.935</v>
          </cell>
          <cell r="P135">
            <v>11.508502020637501</v>
          </cell>
          <cell r="Q135">
            <v>11.337000000000002</v>
          </cell>
          <cell r="R135">
            <v>29.5</v>
          </cell>
          <cell r="S135">
            <v>17.153950000000002</v>
          </cell>
        </row>
        <row r="136">
          <cell r="A136">
            <v>35065</v>
          </cell>
          <cell r="C136">
            <v>1224.4114411666667</v>
          </cell>
          <cell r="D136">
            <v>8.7978499999999986</v>
          </cell>
          <cell r="E136">
            <v>1233.2092911666666</v>
          </cell>
          <cell r="F136">
            <v>587.96553312579294</v>
          </cell>
          <cell r="G136">
            <v>619.60843475263391</v>
          </cell>
          <cell r="H136">
            <v>25.635323288239711</v>
          </cell>
          <cell r="I136">
            <v>572.27480695912629</v>
          </cell>
          <cell r="J136">
            <v>19.010000000000002</v>
          </cell>
          <cell r="K136">
            <v>10.253080000000001</v>
          </cell>
          <cell r="L136">
            <v>7.37</v>
          </cell>
          <cell r="M136">
            <v>3.4990019999999999</v>
          </cell>
          <cell r="N136">
            <v>9.26</v>
          </cell>
          <cell r="O136">
            <v>11.731165000000001</v>
          </cell>
          <cell r="P136">
            <v>11.372798436396485</v>
          </cell>
          <cell r="Q136">
            <v>16.367000000000001</v>
          </cell>
          <cell r="R136">
            <v>33.51</v>
          </cell>
          <cell r="S136">
            <v>17.612950000000001</v>
          </cell>
        </row>
        <row r="137">
          <cell r="A137">
            <v>35096</v>
          </cell>
          <cell r="C137">
            <v>1098.4580741666668</v>
          </cell>
          <cell r="D137">
            <v>8.0802000000000014</v>
          </cell>
          <cell r="E137">
            <v>1106.538274166667</v>
          </cell>
          <cell r="F137">
            <v>549.41496965014539</v>
          </cell>
          <cell r="G137">
            <v>534.3131108802329</v>
          </cell>
          <cell r="H137">
            <v>22.810193636288442</v>
          </cell>
          <cell r="I137">
            <v>533.72424348347874</v>
          </cell>
          <cell r="J137">
            <v>15.72</v>
          </cell>
          <cell r="K137">
            <v>7.7860500000000004</v>
          </cell>
          <cell r="L137">
            <v>7.84</v>
          </cell>
          <cell r="M137">
            <v>4.5642509999999996</v>
          </cell>
          <cell r="N137">
            <v>7.58</v>
          </cell>
          <cell r="O137">
            <v>10.424236000000001</v>
          </cell>
          <cell r="P137">
            <v>9.9164964654676861</v>
          </cell>
          <cell r="Q137">
            <v>15.617000000000001</v>
          </cell>
          <cell r="R137">
            <v>27.62</v>
          </cell>
          <cell r="S137">
            <v>18.923950000000001</v>
          </cell>
        </row>
        <row r="138">
          <cell r="A138">
            <v>35125</v>
          </cell>
          <cell r="C138">
            <v>1124.8296851666666</v>
          </cell>
          <cell r="D138">
            <v>10.625500000000001</v>
          </cell>
          <cell r="E138">
            <v>1135.4551851666668</v>
          </cell>
          <cell r="F138">
            <v>580.96095495772499</v>
          </cell>
          <cell r="G138">
            <v>536.27584495315455</v>
          </cell>
          <cell r="H138">
            <v>18.218385255786984</v>
          </cell>
          <cell r="I138">
            <v>565.27022879105834</v>
          </cell>
          <cell r="J138">
            <v>17.190000000000001</v>
          </cell>
          <cell r="K138">
            <v>5.8111300000000004</v>
          </cell>
          <cell r="L138">
            <v>7.17</v>
          </cell>
          <cell r="M138">
            <v>3.5172650000000001</v>
          </cell>
          <cell r="N138">
            <v>7.38</v>
          </cell>
          <cell r="O138">
            <v>7.7933079999999988</v>
          </cell>
          <cell r="P138">
            <v>10.61666677014043</v>
          </cell>
          <cell r="Q138">
            <v>18.324000000000002</v>
          </cell>
          <cell r="R138">
            <v>27.17</v>
          </cell>
          <cell r="S138">
            <v>19.14095</v>
          </cell>
        </row>
        <row r="139">
          <cell r="A139">
            <v>35156</v>
          </cell>
          <cell r="C139">
            <v>1212.3296722397261</v>
          </cell>
          <cell r="D139">
            <v>8.79786</v>
          </cell>
          <cell r="E139">
            <v>1221.127532239726</v>
          </cell>
          <cell r="F139">
            <v>578.27311657746964</v>
          </cell>
          <cell r="G139">
            <v>608.00043235787177</v>
          </cell>
          <cell r="H139">
            <v>34.853983304384691</v>
          </cell>
          <cell r="I139">
            <v>564.84945916080301</v>
          </cell>
          <cell r="J139">
            <v>17.510000000000002</v>
          </cell>
          <cell r="K139">
            <v>6.1369999999999996</v>
          </cell>
          <cell r="L139">
            <v>6.03</v>
          </cell>
          <cell r="M139">
            <v>5.4119999999999999</v>
          </cell>
          <cell r="N139">
            <v>10.220000000000001</v>
          </cell>
          <cell r="O139">
            <v>9.9809999999999981</v>
          </cell>
          <cell r="P139">
            <v>11.250803577235773</v>
          </cell>
          <cell r="Q139">
            <v>20.817</v>
          </cell>
          <cell r="R139">
            <v>32.630000000000003</v>
          </cell>
          <cell r="S139">
            <v>19.296950000000002</v>
          </cell>
        </row>
        <row r="140">
          <cell r="A140">
            <v>35186</v>
          </cell>
          <cell r="C140">
            <v>1332.0296104643837</v>
          </cell>
          <cell r="D140">
            <v>9.83474</v>
          </cell>
          <cell r="E140">
            <v>1341.8643504643837</v>
          </cell>
          <cell r="F140">
            <v>608.65135052450967</v>
          </cell>
          <cell r="G140">
            <v>713.73194821571235</v>
          </cell>
          <cell r="H140">
            <v>19.4810517241615</v>
          </cell>
          <cell r="I140">
            <v>595.22769310784304</v>
          </cell>
          <cell r="J140">
            <v>19.16</v>
          </cell>
          <cell r="K140">
            <v>8.69</v>
          </cell>
          <cell r="L140">
            <v>7.19</v>
          </cell>
          <cell r="M140">
            <v>4.6509999999999998</v>
          </cell>
          <cell r="N140">
            <v>13.59</v>
          </cell>
          <cell r="O140">
            <v>19.738</v>
          </cell>
          <cell r="P140">
            <v>13.355938963619938</v>
          </cell>
          <cell r="Q140">
            <v>20.391000000000002</v>
          </cell>
          <cell r="R140">
            <v>38.299999999999997</v>
          </cell>
          <cell r="S140">
            <v>20.062950000000001</v>
          </cell>
        </row>
        <row r="141">
          <cell r="A141">
            <v>35217</v>
          </cell>
          <cell r="C141">
            <v>1238.8691022397261</v>
          </cell>
          <cell r="D141">
            <v>10.956379999999999</v>
          </cell>
          <cell r="E141">
            <v>1249.8254822397262</v>
          </cell>
          <cell r="F141">
            <v>550.85815250132771</v>
          </cell>
          <cell r="G141">
            <v>672.11364226653063</v>
          </cell>
          <cell r="H141">
            <v>26.853687471868014</v>
          </cell>
          <cell r="I141">
            <v>537.43449508466108</v>
          </cell>
          <cell r="J141">
            <v>17.809999999999999</v>
          </cell>
          <cell r="K141">
            <v>11.093</v>
          </cell>
          <cell r="L141">
            <v>6.79</v>
          </cell>
          <cell r="M141">
            <v>5.4320000000000004</v>
          </cell>
          <cell r="N141">
            <v>15.61</v>
          </cell>
          <cell r="O141">
            <v>26.791</v>
          </cell>
          <cell r="P141">
            <v>12.049883909008789</v>
          </cell>
          <cell r="Q141">
            <v>20.204000000000001</v>
          </cell>
          <cell r="R141">
            <v>33.44</v>
          </cell>
          <cell r="S141">
            <v>20.95195</v>
          </cell>
        </row>
        <row r="142">
          <cell r="A142">
            <v>35247</v>
          </cell>
          <cell r="C142">
            <v>1178.0719514643836</v>
          </cell>
          <cell r="D142">
            <v>8.3821599999999989</v>
          </cell>
          <cell r="E142">
            <v>1186.4541114643835</v>
          </cell>
          <cell r="F142">
            <v>567.70066748591285</v>
          </cell>
          <cell r="G142">
            <v>596.95177830552325</v>
          </cell>
          <cell r="H142">
            <v>21.801665672947465</v>
          </cell>
          <cell r="I142">
            <v>554.27701006924622</v>
          </cell>
          <cell r="J142">
            <v>14.88</v>
          </cell>
          <cell r="K142">
            <v>7.4930000000000003</v>
          </cell>
          <cell r="L142">
            <v>6.7</v>
          </cell>
          <cell r="M142">
            <v>5.5990000000000002</v>
          </cell>
          <cell r="N142">
            <v>9.58</v>
          </cell>
          <cell r="O142">
            <v>33.867000000000004</v>
          </cell>
          <cell r="P142">
            <v>10.025037296542664</v>
          </cell>
          <cell r="Q142">
            <v>20.516000000000002</v>
          </cell>
          <cell r="R142">
            <v>32.619999999999997</v>
          </cell>
          <cell r="S142">
            <v>19.37595</v>
          </cell>
        </row>
        <row r="143">
          <cell r="A143">
            <v>35278</v>
          </cell>
          <cell r="C143">
            <v>1134.8047394643836</v>
          </cell>
          <cell r="D143">
            <v>12.412119999999998</v>
          </cell>
          <cell r="E143">
            <v>1147.2168594643836</v>
          </cell>
          <cell r="F143">
            <v>575.53028103652059</v>
          </cell>
          <cell r="G143">
            <v>557.27859237686482</v>
          </cell>
          <cell r="H143">
            <v>14.407986050998122</v>
          </cell>
          <cell r="I143">
            <v>562.10662361985396</v>
          </cell>
          <cell r="J143">
            <v>17.190000000000001</v>
          </cell>
          <cell r="K143">
            <v>9.1270000000000007</v>
          </cell>
          <cell r="L143">
            <v>8.3699999999999992</v>
          </cell>
          <cell r="M143">
            <v>4.8929999999999998</v>
          </cell>
          <cell r="N143">
            <v>8.14</v>
          </cell>
          <cell r="O143">
            <v>36.380000000000003</v>
          </cell>
          <cell r="P143">
            <v>9.2432051079904749</v>
          </cell>
          <cell r="Q143">
            <v>16.551000000000002</v>
          </cell>
          <cell r="R143">
            <v>29.75</v>
          </cell>
          <cell r="S143">
            <v>20.106950000000001</v>
          </cell>
        </row>
        <row r="144">
          <cell r="A144">
            <v>35309</v>
          </cell>
          <cell r="C144">
            <v>1099.8898982397261</v>
          </cell>
          <cell r="D144">
            <v>11.433220000000002</v>
          </cell>
          <cell r="E144">
            <v>1111.323118239726</v>
          </cell>
          <cell r="F144">
            <v>554.59992554365704</v>
          </cell>
          <cell r="G144">
            <v>534.81145539396846</v>
          </cell>
          <cell r="H144">
            <v>21.911737302100356</v>
          </cell>
          <cell r="I144">
            <v>541.17626812699041</v>
          </cell>
          <cell r="J144">
            <v>15.73</v>
          </cell>
          <cell r="K144">
            <v>8.4749999999999996</v>
          </cell>
          <cell r="L144">
            <v>6.83</v>
          </cell>
          <cell r="M144">
            <v>4.3869999999999996</v>
          </cell>
          <cell r="N144">
            <v>7.45</v>
          </cell>
          <cell r="O144">
            <v>36.923000000000002</v>
          </cell>
          <cell r="P144">
            <v>10.458037648024966</v>
          </cell>
          <cell r="Q144">
            <v>14.196000000000002</v>
          </cell>
          <cell r="R144">
            <v>29.54</v>
          </cell>
          <cell r="S144">
            <v>19.018999999999998</v>
          </cell>
        </row>
        <row r="145">
          <cell r="A145">
            <v>35339</v>
          </cell>
          <cell r="C145">
            <v>1097.4035104643835</v>
          </cell>
          <cell r="D145">
            <v>9.9556000000000004</v>
          </cell>
          <cell r="E145">
            <v>1107.3591104643835</v>
          </cell>
          <cell r="F145">
            <v>583.21300610336289</v>
          </cell>
          <cell r="G145">
            <v>513.19167398833736</v>
          </cell>
          <cell r="H145">
            <v>10.954430372683216</v>
          </cell>
          <cell r="I145">
            <v>569.78934868669626</v>
          </cell>
          <cell r="J145">
            <v>17.09</v>
          </cell>
          <cell r="K145">
            <v>6.617</v>
          </cell>
          <cell r="L145">
            <v>6.69</v>
          </cell>
          <cell r="M145">
            <v>3.702</v>
          </cell>
          <cell r="N145">
            <v>5.36</v>
          </cell>
          <cell r="O145">
            <v>34.842000000000006</v>
          </cell>
          <cell r="P145">
            <v>10.544239888314033</v>
          </cell>
          <cell r="Q145">
            <v>12.535</v>
          </cell>
          <cell r="R145">
            <v>28.53</v>
          </cell>
          <cell r="S145">
            <v>17.893999999999998</v>
          </cell>
        </row>
        <row r="146">
          <cell r="A146">
            <v>35370</v>
          </cell>
          <cell r="C146">
            <v>1051.3021122397261</v>
          </cell>
          <cell r="D146">
            <v>6.0062199999999999</v>
          </cell>
          <cell r="E146">
            <v>1057.308332239726</v>
          </cell>
          <cell r="F146">
            <v>560.83227134967581</v>
          </cell>
          <cell r="G146">
            <v>474.24515576423869</v>
          </cell>
          <cell r="H146">
            <v>22.230905125811475</v>
          </cell>
          <cell r="I146">
            <v>547.40861393300918</v>
          </cell>
          <cell r="J146">
            <v>18.739999999999998</v>
          </cell>
          <cell r="K146">
            <v>7.4740000000000002</v>
          </cell>
          <cell r="L146">
            <v>5.6</v>
          </cell>
          <cell r="M146">
            <v>3.8260000000000001</v>
          </cell>
          <cell r="N146">
            <v>4.84</v>
          </cell>
          <cell r="O146">
            <v>34.201000000000008</v>
          </cell>
          <cell r="P146">
            <v>10.348991838712326</v>
          </cell>
          <cell r="Q146">
            <v>11.409000000000002</v>
          </cell>
          <cell r="R146">
            <v>26.11</v>
          </cell>
          <cell r="S146">
            <v>16.649000000000001</v>
          </cell>
        </row>
        <row r="147">
          <cell r="A147">
            <v>35400</v>
          </cell>
          <cell r="C147">
            <v>1128.2374244643836</v>
          </cell>
          <cell r="D147">
            <v>5.6010300000000006</v>
          </cell>
          <cell r="E147">
            <v>1133.8384544643836</v>
          </cell>
          <cell r="F147">
            <v>568.3740681014732</v>
          </cell>
          <cell r="G147">
            <v>545.64148065117843</v>
          </cell>
          <cell r="H147">
            <v>19.822905711732091</v>
          </cell>
          <cell r="I147">
            <v>554.95041068480657</v>
          </cell>
          <cell r="J147">
            <v>16.23</v>
          </cell>
          <cell r="K147">
            <v>8.8940000000000001</v>
          </cell>
          <cell r="L147">
            <v>6.05</v>
          </cell>
          <cell r="M147">
            <v>2.012</v>
          </cell>
          <cell r="N147">
            <v>8.59</v>
          </cell>
          <cell r="O147">
            <v>36.49</v>
          </cell>
          <cell r="P147">
            <v>10.588030856532809</v>
          </cell>
          <cell r="Q147">
            <v>14.286000000000001</v>
          </cell>
          <cell r="R147">
            <v>29.05</v>
          </cell>
          <cell r="S147">
            <v>16.213999999999999</v>
          </cell>
        </row>
        <row r="148">
          <cell r="A148">
            <v>35431</v>
          </cell>
          <cell r="C148">
            <v>1169.9092624643836</v>
          </cell>
          <cell r="D148">
            <v>6.5821499999999995</v>
          </cell>
          <cell r="E148">
            <v>1176.4914124643835</v>
          </cell>
          <cell r="F148">
            <v>579.9107233887413</v>
          </cell>
          <cell r="G148">
            <v>574.97767673378064</v>
          </cell>
          <cell r="H148">
            <v>21.603012341861472</v>
          </cell>
          <cell r="I148">
            <v>566.48706597207467</v>
          </cell>
          <cell r="J148">
            <v>17.309999999999999</v>
          </cell>
          <cell r="K148">
            <v>9.7550000000000008</v>
          </cell>
          <cell r="L148">
            <v>7.31</v>
          </cell>
          <cell r="M148">
            <v>1.99</v>
          </cell>
          <cell r="N148">
            <v>7.81</v>
          </cell>
          <cell r="O148">
            <v>38.952000000000012</v>
          </cell>
          <cell r="P148">
            <v>11.692907317073169</v>
          </cell>
          <cell r="Q148">
            <v>19.482000000000003</v>
          </cell>
          <cell r="R148">
            <v>31.23</v>
          </cell>
          <cell r="S148">
            <v>16.821999999999999</v>
          </cell>
        </row>
        <row r="149">
          <cell r="A149">
            <v>35462</v>
          </cell>
          <cell r="C149">
            <v>1085.6178537904109</v>
          </cell>
          <cell r="D149">
            <v>9.2729199999999992</v>
          </cell>
          <cell r="E149">
            <v>1094.890773790411</v>
          </cell>
          <cell r="F149">
            <v>525.799774530582</v>
          </cell>
          <cell r="G149">
            <v>546.01444122024031</v>
          </cell>
          <cell r="H149">
            <v>23.076558039588527</v>
          </cell>
          <cell r="I149">
            <v>512.37611711391537</v>
          </cell>
          <cell r="J149">
            <v>15.91</v>
          </cell>
          <cell r="K149">
            <v>8.2270000000000003</v>
          </cell>
          <cell r="L149">
            <v>6.88</v>
          </cell>
          <cell r="M149">
            <v>2.8039999999999998</v>
          </cell>
          <cell r="N149">
            <v>7.9</v>
          </cell>
          <cell r="O149">
            <v>39.272000000000013</v>
          </cell>
          <cell r="P149">
            <v>11.298225853658536</v>
          </cell>
          <cell r="Q149">
            <v>18.827000000000002</v>
          </cell>
          <cell r="R149">
            <v>28.88</v>
          </cell>
          <cell r="S149">
            <v>18.55</v>
          </cell>
        </row>
        <row r="150">
          <cell r="A150">
            <v>35490</v>
          </cell>
          <cell r="C150">
            <v>1222.2309274643835</v>
          </cell>
          <cell r="D150">
            <v>10.990399999999999</v>
          </cell>
          <cell r="E150">
            <v>1233.2213274643834</v>
          </cell>
          <cell r="F150">
            <v>585.51099684617338</v>
          </cell>
          <cell r="G150">
            <v>616.71351641135664</v>
          </cell>
          <cell r="H150">
            <v>30.996814206852996</v>
          </cell>
          <cell r="I150">
            <v>572.08733942950676</v>
          </cell>
          <cell r="J150">
            <v>17.68</v>
          </cell>
          <cell r="K150">
            <v>7.617</v>
          </cell>
          <cell r="L150">
            <v>9.76</v>
          </cell>
          <cell r="M150">
            <v>2.6188750000000001</v>
          </cell>
          <cell r="N150">
            <v>10.42</v>
          </cell>
          <cell r="O150">
            <v>37.938550000000006</v>
          </cell>
          <cell r="P150">
            <v>12.512543902439026</v>
          </cell>
          <cell r="Q150">
            <v>17.488000000000003</v>
          </cell>
          <cell r="R150">
            <v>33.549999999999997</v>
          </cell>
          <cell r="S150">
            <v>20.625</v>
          </cell>
        </row>
        <row r="151">
          <cell r="A151">
            <v>35521</v>
          </cell>
          <cell r="C151">
            <v>1275.3727732595335</v>
          </cell>
          <cell r="D151">
            <v>12.971934333333332</v>
          </cell>
          <cell r="E151">
            <v>1288.3447075928668</v>
          </cell>
          <cell r="F151">
            <v>573.53625841312146</v>
          </cell>
          <cell r="G151">
            <v>679.46275120796315</v>
          </cell>
          <cell r="H151">
            <v>35.345697971782286</v>
          </cell>
          <cell r="I151">
            <v>562.54459174645478</v>
          </cell>
          <cell r="J151">
            <v>20.6</v>
          </cell>
          <cell r="K151">
            <v>7.7590000000000003</v>
          </cell>
          <cell r="L151">
            <v>9.42</v>
          </cell>
          <cell r="M151">
            <v>2.6379999999999999</v>
          </cell>
          <cell r="N151">
            <v>11.22</v>
          </cell>
          <cell r="O151">
            <v>38.021000000000008</v>
          </cell>
          <cell r="P151">
            <v>12.505825365853658</v>
          </cell>
          <cell r="Q151">
            <v>17.908000000000001</v>
          </cell>
          <cell r="R151">
            <v>34.67</v>
          </cell>
          <cell r="S151">
            <v>19.181000000000001</v>
          </cell>
        </row>
        <row r="152">
          <cell r="A152">
            <v>35551</v>
          </cell>
          <cell r="C152">
            <v>1335.8954979110065</v>
          </cell>
          <cell r="D152">
            <v>14.241384333333333</v>
          </cell>
          <cell r="E152">
            <v>1350.1368822443399</v>
          </cell>
          <cell r="F152">
            <v>591.32280938461759</v>
          </cell>
          <cell r="G152">
            <v>727.47846847457743</v>
          </cell>
          <cell r="H152">
            <v>31.335604385144702</v>
          </cell>
          <cell r="I152">
            <v>580.33114271795091</v>
          </cell>
          <cell r="J152">
            <v>21.11</v>
          </cell>
          <cell r="K152">
            <v>12.375999999999999</v>
          </cell>
          <cell r="L152">
            <v>9.52</v>
          </cell>
          <cell r="M152">
            <v>2.9159000000000002</v>
          </cell>
          <cell r="N152">
            <v>13.63</v>
          </cell>
          <cell r="O152">
            <v>45.769175000000011</v>
          </cell>
          <cell r="P152">
            <v>12.622286829268294</v>
          </cell>
          <cell r="Q152">
            <v>18.076000000000004</v>
          </cell>
          <cell r="R152">
            <v>37.14</v>
          </cell>
          <cell r="S152">
            <v>21.344999999999999</v>
          </cell>
        </row>
        <row r="153">
          <cell r="A153">
            <v>35582</v>
          </cell>
          <cell r="C153">
            <v>1216.5166400938647</v>
          </cell>
          <cell r="D153">
            <v>16.057674333333331</v>
          </cell>
          <cell r="E153">
            <v>1232.574314427198</v>
          </cell>
          <cell r="F153">
            <v>545.06023219093959</v>
          </cell>
          <cell r="G153">
            <v>663.13054354866586</v>
          </cell>
          <cell r="H153">
            <v>24.383538687592591</v>
          </cell>
          <cell r="I153">
            <v>534.06856552427291</v>
          </cell>
          <cell r="J153">
            <v>16.920000000000002</v>
          </cell>
          <cell r="K153">
            <v>11.664</v>
          </cell>
          <cell r="L153">
            <v>10.45</v>
          </cell>
          <cell r="M153">
            <v>3.1240000000000001</v>
          </cell>
          <cell r="N153">
            <v>13.46</v>
          </cell>
          <cell r="O153">
            <v>48.381000000000014</v>
          </cell>
          <cell r="P153">
            <v>11.645907317073171</v>
          </cell>
          <cell r="Q153">
            <v>17.371000000000002</v>
          </cell>
          <cell r="R153">
            <v>33.68</v>
          </cell>
          <cell r="S153">
            <v>22.672000000000001</v>
          </cell>
        </row>
        <row r="154">
          <cell r="A154">
            <v>35612</v>
          </cell>
          <cell r="C154">
            <v>1182.4237363453924</v>
          </cell>
          <cell r="D154">
            <v>13.990984666666666</v>
          </cell>
          <cell r="E154">
            <v>1196.4147210120591</v>
          </cell>
          <cell r="F154">
            <v>559.69637134065817</v>
          </cell>
          <cell r="G154">
            <v>590.21442846146556</v>
          </cell>
          <cell r="H154">
            <v>46.503921209935413</v>
          </cell>
          <cell r="I154">
            <v>548.7047046739915</v>
          </cell>
          <cell r="J154">
            <v>14.22</v>
          </cell>
          <cell r="K154">
            <v>10.542</v>
          </cell>
          <cell r="L154">
            <v>8.2200000000000006</v>
          </cell>
          <cell r="M154">
            <v>4.899</v>
          </cell>
          <cell r="N154">
            <v>8.92</v>
          </cell>
          <cell r="O154">
            <v>51.292000000000016</v>
          </cell>
          <cell r="P154">
            <v>11.421619024390244</v>
          </cell>
          <cell r="Q154">
            <v>16.224000000000004</v>
          </cell>
          <cell r="R154">
            <v>31.47</v>
          </cell>
          <cell r="S154">
            <v>23.81</v>
          </cell>
        </row>
        <row r="155">
          <cell r="A155">
            <v>35643</v>
          </cell>
          <cell r="C155">
            <v>1141.1515162968451</v>
          </cell>
          <cell r="D155">
            <v>13.704184666666666</v>
          </cell>
          <cell r="E155">
            <v>1154.8557009635117</v>
          </cell>
          <cell r="F155">
            <v>558.46388677665561</v>
          </cell>
          <cell r="G155">
            <v>554.27470021369652</v>
          </cell>
          <cell r="H155">
            <v>42.117113973159633</v>
          </cell>
          <cell r="I155">
            <v>547.47222010998894</v>
          </cell>
          <cell r="J155">
            <v>17.5</v>
          </cell>
          <cell r="K155">
            <v>9.4883640000000007</v>
          </cell>
          <cell r="L155">
            <v>6.76</v>
          </cell>
          <cell r="M155">
            <v>4.1824000000000003</v>
          </cell>
          <cell r="N155">
            <v>8.26</v>
          </cell>
          <cell r="O155">
            <v>53.715890000000016</v>
          </cell>
          <cell r="P155">
            <v>10.751713170731707</v>
          </cell>
          <cell r="Q155">
            <v>16.506000000000004</v>
          </cell>
          <cell r="R155">
            <v>29.94</v>
          </cell>
          <cell r="S155">
            <v>23.382999999999999</v>
          </cell>
        </row>
        <row r="156">
          <cell r="A156">
            <v>35674</v>
          </cell>
          <cell r="C156">
            <v>1088.5860804367592</v>
          </cell>
          <cell r="D156">
            <v>12.533714666666667</v>
          </cell>
          <cell r="E156">
            <v>1101.1197951034258</v>
          </cell>
          <cell r="F156">
            <v>560.59853048541538</v>
          </cell>
          <cell r="G156">
            <v>507.02637560331681</v>
          </cell>
          <cell r="H156">
            <v>33.494889014693939</v>
          </cell>
          <cell r="I156">
            <v>549.60686381874871</v>
          </cell>
          <cell r="J156">
            <v>16.29</v>
          </cell>
          <cell r="K156">
            <v>10.119273</v>
          </cell>
          <cell r="L156">
            <v>7.07</v>
          </cell>
          <cell r="M156">
            <v>3.0358999999999998</v>
          </cell>
          <cell r="N156">
            <v>6.46</v>
          </cell>
          <cell r="O156">
            <v>51.877137000000019</v>
          </cell>
          <cell r="P156">
            <v>10.688668292682928</v>
          </cell>
          <cell r="Q156">
            <v>14.961000000000002</v>
          </cell>
          <cell r="R156">
            <v>27.9</v>
          </cell>
          <cell r="S156">
            <v>22.369</v>
          </cell>
        </row>
        <row r="157">
          <cell r="A157">
            <v>35704</v>
          </cell>
          <cell r="C157">
            <v>1119.7542515904915</v>
          </cell>
          <cell r="D157">
            <v>7.6743466666666693</v>
          </cell>
          <cell r="E157">
            <v>1127.4285982571582</v>
          </cell>
          <cell r="F157">
            <v>582.7640632176159</v>
          </cell>
          <cell r="G157">
            <v>519.47880198826397</v>
          </cell>
          <cell r="H157">
            <v>25.185733051278458</v>
          </cell>
          <cell r="I157">
            <v>571.77239655094922</v>
          </cell>
          <cell r="J157">
            <v>18.170000000000002</v>
          </cell>
          <cell r="K157">
            <v>9.4446169999999992</v>
          </cell>
          <cell r="L157">
            <v>7.51</v>
          </cell>
          <cell r="M157">
            <v>3.5270000000000001</v>
          </cell>
          <cell r="N157">
            <v>5.27</v>
          </cell>
          <cell r="O157">
            <v>50.162368001700024</v>
          </cell>
          <cell r="P157">
            <v>10.951980487804878</v>
          </cell>
          <cell r="Q157">
            <v>11.597000000000001</v>
          </cell>
          <cell r="R157">
            <v>26.67</v>
          </cell>
          <cell r="S157">
            <v>22.434999999999999</v>
          </cell>
        </row>
        <row r="158">
          <cell r="A158">
            <v>35735</v>
          </cell>
          <cell r="C158">
            <v>1084.7918985646959</v>
          </cell>
          <cell r="D158">
            <v>5.6156666666666677</v>
          </cell>
          <cell r="E158">
            <v>1090.4075652313625</v>
          </cell>
          <cell r="F158">
            <v>555.01030056367415</v>
          </cell>
          <cell r="G158">
            <v>497.43444704441237</v>
          </cell>
          <cell r="H158">
            <v>37.962817623276131</v>
          </cell>
          <cell r="I158">
            <v>544.01863389700748</v>
          </cell>
          <cell r="J158">
            <v>19</v>
          </cell>
          <cell r="K158">
            <v>7.388458</v>
          </cell>
          <cell r="L158">
            <v>6.61</v>
          </cell>
          <cell r="M158">
            <v>3.484</v>
          </cell>
          <cell r="N158">
            <v>5.52</v>
          </cell>
          <cell r="O158">
            <v>50.620420000000024</v>
          </cell>
          <cell r="P158">
            <v>11.048214634146342</v>
          </cell>
          <cell r="Q158">
            <v>9.2790000000000035</v>
          </cell>
          <cell r="R158">
            <v>26.37</v>
          </cell>
          <cell r="S158">
            <v>20.338999999999999</v>
          </cell>
        </row>
        <row r="159">
          <cell r="A159">
            <v>35765</v>
          </cell>
          <cell r="C159">
            <v>1158.9248853848958</v>
          </cell>
          <cell r="D159">
            <v>4.5198566666666684</v>
          </cell>
          <cell r="E159">
            <v>1163.4447420515623</v>
          </cell>
          <cell r="F159">
            <v>559.9603128184973</v>
          </cell>
          <cell r="G159">
            <v>563.25419012217537</v>
          </cell>
          <cell r="H159">
            <v>40.230239110889734</v>
          </cell>
          <cell r="I159">
            <v>548.96864615183063</v>
          </cell>
          <cell r="J159">
            <v>19.13</v>
          </cell>
          <cell r="K159">
            <v>7.3989750000000001</v>
          </cell>
          <cell r="L159">
            <v>6.95</v>
          </cell>
          <cell r="M159">
            <v>3.2273999999999998</v>
          </cell>
          <cell r="N159">
            <v>9.49</v>
          </cell>
          <cell r="O159">
            <v>54.854393000000016</v>
          </cell>
          <cell r="P159">
            <v>11.521980487804878</v>
          </cell>
          <cell r="Q159">
            <v>7.349000000000002</v>
          </cell>
          <cell r="R159">
            <v>27.8</v>
          </cell>
          <cell r="S159">
            <v>18.510000000000002</v>
          </cell>
        </row>
        <row r="160">
          <cell r="A160">
            <v>35796</v>
          </cell>
          <cell r="C160">
            <v>1185.8004748240589</v>
          </cell>
          <cell r="D160">
            <v>5.3857413333333346</v>
          </cell>
          <cell r="E160">
            <v>1191.1862161573922</v>
          </cell>
          <cell r="F160">
            <v>569.63299550433567</v>
          </cell>
          <cell r="G160">
            <v>599.7077363553708</v>
          </cell>
          <cell r="H160">
            <v>21.845484297685779</v>
          </cell>
          <cell r="I160">
            <v>558.64132883766899</v>
          </cell>
          <cell r="J160">
            <v>16.55</v>
          </cell>
          <cell r="K160">
            <v>7.3105250000000002</v>
          </cell>
          <cell r="L160">
            <v>7.13</v>
          </cell>
          <cell r="M160">
            <v>4.2492000000000001</v>
          </cell>
          <cell r="N160">
            <v>9.67</v>
          </cell>
          <cell r="O160">
            <v>59.552681000000021</v>
          </cell>
          <cell r="P160">
            <v>12.260282926829269</v>
          </cell>
          <cell r="Q160">
            <v>9.8960000000000026</v>
          </cell>
          <cell r="R160">
            <v>32.119999999999997</v>
          </cell>
          <cell r="S160">
            <v>18.201000000000001</v>
          </cell>
        </row>
        <row r="161">
          <cell r="A161">
            <v>35827</v>
          </cell>
          <cell r="C161">
            <v>1078.2906998112096</v>
          </cell>
          <cell r="D161">
            <v>8.0187213333333336</v>
          </cell>
          <cell r="E161">
            <v>1086.309421144543</v>
          </cell>
          <cell r="F161">
            <v>519.44559199874709</v>
          </cell>
          <cell r="G161">
            <v>542.82823131239297</v>
          </cell>
          <cell r="H161">
            <v>24.035597833403131</v>
          </cell>
          <cell r="I161">
            <v>508.45392533208047</v>
          </cell>
          <cell r="J161">
            <v>16.39</v>
          </cell>
          <cell r="K161">
            <v>7.3049799999999996</v>
          </cell>
          <cell r="L161">
            <v>6.56</v>
          </cell>
          <cell r="M161">
            <v>4.4002999999999997</v>
          </cell>
          <cell r="N161">
            <v>8.26</v>
          </cell>
          <cell r="O161">
            <v>60.769139000000017</v>
          </cell>
          <cell r="P161">
            <v>11.176009756097562</v>
          </cell>
          <cell r="Q161">
            <v>10.006600000000002</v>
          </cell>
          <cell r="R161">
            <v>28.47</v>
          </cell>
          <cell r="S161">
            <v>18.018000000000001</v>
          </cell>
        </row>
        <row r="162">
          <cell r="A162">
            <v>35855</v>
          </cell>
          <cell r="C162">
            <v>1183.7090624812663</v>
          </cell>
          <cell r="D162">
            <v>10.545761333333335</v>
          </cell>
          <cell r="E162">
            <v>1194.2548238145996</v>
          </cell>
          <cell r="F162">
            <v>579.37380150543095</v>
          </cell>
          <cell r="G162">
            <v>581.56198913623905</v>
          </cell>
          <cell r="H162">
            <v>33.319033172929807</v>
          </cell>
          <cell r="I162">
            <v>568.38213483876427</v>
          </cell>
          <cell r="J162">
            <v>17.27</v>
          </cell>
          <cell r="K162">
            <v>7.5473000199999998</v>
          </cell>
          <cell r="L162">
            <v>8.07</v>
          </cell>
          <cell r="M162">
            <v>5.3498999999999999</v>
          </cell>
          <cell r="N162">
            <v>10.28</v>
          </cell>
          <cell r="O162">
            <v>62.562348030000017</v>
          </cell>
          <cell r="P162">
            <v>12.163219512195123</v>
          </cell>
          <cell r="Q162">
            <v>9.3230000000000022</v>
          </cell>
          <cell r="R162">
            <v>29.95</v>
          </cell>
          <cell r="S162">
            <v>15.996</v>
          </cell>
        </row>
        <row r="163">
          <cell r="A163">
            <v>35886</v>
          </cell>
          <cell r="C163">
            <v>1195.546047429973</v>
          </cell>
          <cell r="D163">
            <v>11.354420000000001</v>
          </cell>
          <cell r="E163">
            <v>1206.9004674299729</v>
          </cell>
          <cell r="F163">
            <v>564.60791487086749</v>
          </cell>
          <cell r="G163">
            <v>607.59332686602477</v>
          </cell>
          <cell r="H163">
            <v>34.69922569308045</v>
          </cell>
          <cell r="I163">
            <v>552.70791487086751</v>
          </cell>
          <cell r="J163">
            <v>15.52</v>
          </cell>
          <cell r="K163">
            <v>8.4033060000000006</v>
          </cell>
          <cell r="L163">
            <v>8.51</v>
          </cell>
          <cell r="M163">
            <v>5.8505000000000003</v>
          </cell>
          <cell r="N163">
            <v>9.1999999999999993</v>
          </cell>
          <cell r="O163">
            <v>67.847459000000015</v>
          </cell>
          <cell r="P163">
            <v>12.095668292682927</v>
          </cell>
          <cell r="Q163">
            <v>11.51</v>
          </cell>
          <cell r="R163">
            <v>32.71</v>
          </cell>
          <cell r="S163">
            <v>16.018000000000001</v>
          </cell>
        </row>
        <row r="164">
          <cell r="A164">
            <v>35916</v>
          </cell>
          <cell r="C164">
            <v>1309.4038403717102</v>
          </cell>
          <cell r="D164">
            <v>15.254810000000003</v>
          </cell>
          <cell r="E164">
            <v>1324.6586503717101</v>
          </cell>
          <cell r="F164">
            <v>596.56842861718587</v>
          </cell>
          <cell r="G164">
            <v>683.93754474671243</v>
          </cell>
          <cell r="H164">
            <v>44.152677007811818</v>
          </cell>
          <cell r="I164">
            <v>584.6684286171859</v>
          </cell>
          <cell r="J164">
            <v>14.91</v>
          </cell>
          <cell r="K164">
            <v>9.7023390000000003</v>
          </cell>
          <cell r="L164">
            <v>10.78</v>
          </cell>
          <cell r="M164">
            <v>7.7846000000000002</v>
          </cell>
          <cell r="N164">
            <v>10.95</v>
          </cell>
          <cell r="O164">
            <v>72.552877000000024</v>
          </cell>
          <cell r="P164">
            <v>12.890356097560979</v>
          </cell>
          <cell r="Q164">
            <v>16.303000000000004</v>
          </cell>
          <cell r="R164">
            <v>36.99</v>
          </cell>
          <cell r="S164">
            <v>16.375</v>
          </cell>
        </row>
        <row r="165">
          <cell r="A165">
            <v>35947</v>
          </cell>
          <cell r="C165">
            <v>1191.6607338123533</v>
          </cell>
          <cell r="D165">
            <v>15.805149999999999</v>
          </cell>
          <cell r="E165">
            <v>1207.4658838123532</v>
          </cell>
          <cell r="F165">
            <v>562.96146153678228</v>
          </cell>
          <cell r="G165">
            <v>616.25821263066939</v>
          </cell>
          <cell r="H165">
            <v>28.246209644901477</v>
          </cell>
          <cell r="I165">
            <v>551.0614615367823</v>
          </cell>
          <cell r="J165">
            <v>15.58</v>
          </cell>
          <cell r="K165">
            <v>6.8327309999999999</v>
          </cell>
          <cell r="L165">
            <v>11.34</v>
          </cell>
          <cell r="M165">
            <v>7.5113000000000003</v>
          </cell>
          <cell r="N165">
            <v>10.45</v>
          </cell>
          <cell r="O165">
            <v>76.782756000000035</v>
          </cell>
          <cell r="P165">
            <v>11.088531707317074</v>
          </cell>
          <cell r="Q165">
            <v>17.796000000000003</v>
          </cell>
          <cell r="R165">
            <v>33</v>
          </cell>
          <cell r="S165">
            <v>16.998000000000001</v>
          </cell>
        </row>
        <row r="166">
          <cell r="A166">
            <v>35977</v>
          </cell>
          <cell r="C166">
            <v>1181.8683768816893</v>
          </cell>
          <cell r="D166">
            <v>12.781969999999998</v>
          </cell>
          <cell r="E166">
            <v>1194.6503468816893</v>
          </cell>
          <cell r="F166">
            <v>579.08189444979985</v>
          </cell>
          <cell r="G166">
            <v>586.13818750279188</v>
          </cell>
          <cell r="H166">
            <v>29.430264929097305</v>
          </cell>
          <cell r="I166">
            <v>567.18189444979987</v>
          </cell>
          <cell r="J166">
            <v>14.41</v>
          </cell>
          <cell r="K166">
            <v>5.7738019999999999</v>
          </cell>
          <cell r="L166">
            <v>9.01</v>
          </cell>
          <cell r="M166">
            <v>7.9446000000000003</v>
          </cell>
          <cell r="N166">
            <v>9.66</v>
          </cell>
          <cell r="O166">
            <v>80.550300000000021</v>
          </cell>
          <cell r="P166">
            <v>10.815292682926829</v>
          </cell>
          <cell r="Q166">
            <v>17.494000000000003</v>
          </cell>
          <cell r="R166">
            <v>29.68</v>
          </cell>
          <cell r="S166">
            <v>14.111000000000001</v>
          </cell>
        </row>
        <row r="167">
          <cell r="A167">
            <v>36008</v>
          </cell>
          <cell r="C167">
            <v>1150.3735354379091</v>
          </cell>
          <cell r="D167">
            <v>13.802109999999999</v>
          </cell>
          <cell r="E167">
            <v>1164.1756454379092</v>
          </cell>
          <cell r="F167">
            <v>576.81683302528313</v>
          </cell>
          <cell r="G167">
            <v>562.23981317521952</v>
          </cell>
          <cell r="H167">
            <v>25.118999237406616</v>
          </cell>
          <cell r="I167">
            <v>564.91683302528315</v>
          </cell>
          <cell r="J167">
            <v>16.28</v>
          </cell>
          <cell r="K167">
            <v>6.318568</v>
          </cell>
          <cell r="L167">
            <v>9.1</v>
          </cell>
          <cell r="M167">
            <v>6.9206000000000003</v>
          </cell>
          <cell r="N167">
            <v>11.77</v>
          </cell>
          <cell r="O167">
            <v>83.097365000000011</v>
          </cell>
          <cell r="P167">
            <v>10.301130313658538</v>
          </cell>
          <cell r="Q167">
            <v>11.778000000000002</v>
          </cell>
          <cell r="R167">
            <v>29.28</v>
          </cell>
          <cell r="S167">
            <v>12.048999999999999</v>
          </cell>
        </row>
        <row r="168">
          <cell r="A168">
            <v>36039</v>
          </cell>
          <cell r="C168">
            <v>1092.3405178001783</v>
          </cell>
          <cell r="D168">
            <v>17.370529999999999</v>
          </cell>
          <cell r="E168">
            <v>1109.7110478001782</v>
          </cell>
          <cell r="F168">
            <v>560.75518268653968</v>
          </cell>
          <cell r="G168">
            <v>515.54221199188567</v>
          </cell>
          <cell r="H168">
            <v>33.413653121753143</v>
          </cell>
          <cell r="I168">
            <v>548.85518268653971</v>
          </cell>
          <cell r="J168">
            <v>15.49</v>
          </cell>
          <cell r="K168">
            <v>5.5438270000000003</v>
          </cell>
          <cell r="L168">
            <v>7.75</v>
          </cell>
          <cell r="M168">
            <v>6.3742999999999999</v>
          </cell>
          <cell r="N168">
            <v>8.0500000000000007</v>
          </cell>
          <cell r="O168">
            <v>82.344784000000018</v>
          </cell>
          <cell r="P168">
            <v>10.291565853658538</v>
          </cell>
          <cell r="Q168">
            <v>10.067800000000002</v>
          </cell>
          <cell r="R168">
            <v>27</v>
          </cell>
          <cell r="S168">
            <v>10.866</v>
          </cell>
        </row>
        <row r="169">
          <cell r="A169">
            <v>36069</v>
          </cell>
          <cell r="C169">
            <v>1111.1413482784217</v>
          </cell>
          <cell r="D169">
            <v>6.2637946666666666</v>
          </cell>
          <cell r="E169">
            <v>1117.4051429450883</v>
          </cell>
          <cell r="F169">
            <v>562.15562970613075</v>
          </cell>
          <cell r="G169">
            <v>508.68231304466792</v>
          </cell>
          <cell r="H169">
            <v>46.567200194289754</v>
          </cell>
          <cell r="I169">
            <v>550.25562970613078</v>
          </cell>
          <cell r="J169">
            <v>14.39</v>
          </cell>
          <cell r="K169">
            <v>4.0091650000000003</v>
          </cell>
          <cell r="L169">
            <v>6.61</v>
          </cell>
          <cell r="M169">
            <v>5.2093999999999996</v>
          </cell>
          <cell r="N169">
            <v>7.19</v>
          </cell>
          <cell r="O169">
            <v>81.860159000000024</v>
          </cell>
          <cell r="P169">
            <v>11.458326829268293</v>
          </cell>
          <cell r="Q169">
            <v>9.3180000000000032</v>
          </cell>
          <cell r="R169">
            <v>26.93</v>
          </cell>
          <cell r="S169">
            <v>9.5180000000000007</v>
          </cell>
        </row>
        <row r="170">
          <cell r="A170">
            <v>36100</v>
          </cell>
          <cell r="C170">
            <v>1058.1229227506205</v>
          </cell>
          <cell r="D170">
            <v>5.9376446666666673</v>
          </cell>
          <cell r="E170">
            <v>1064.0605674172873</v>
          </cell>
          <cell r="F170">
            <v>538.0328793354945</v>
          </cell>
          <cell r="G170">
            <v>458.14237701093083</v>
          </cell>
          <cell r="H170">
            <v>67.885311070862244</v>
          </cell>
          <cell r="I170">
            <v>526.13287933549452</v>
          </cell>
          <cell r="J170">
            <v>17.3</v>
          </cell>
          <cell r="K170">
            <v>4.3027439999999997</v>
          </cell>
          <cell r="L170">
            <v>6.21</v>
          </cell>
          <cell r="M170">
            <v>3.9687000000000001</v>
          </cell>
          <cell r="N170">
            <v>4.8899999999999997</v>
          </cell>
          <cell r="O170">
            <v>81.019416000000021</v>
          </cell>
          <cell r="P170">
            <v>11.19393024390244</v>
          </cell>
          <cell r="Q170">
            <v>14.016800000000003</v>
          </cell>
          <cell r="R170">
            <v>23.75</v>
          </cell>
          <cell r="S170">
            <v>9.0410000000000004</v>
          </cell>
        </row>
        <row r="171">
          <cell r="A171">
            <v>36130</v>
          </cell>
          <cell r="C171">
            <v>1145.9641374819873</v>
          </cell>
          <cell r="D171">
            <v>6.2099646666666644</v>
          </cell>
          <cell r="E171">
            <v>1152.1741021486539</v>
          </cell>
          <cell r="F171">
            <v>557.29592356540138</v>
          </cell>
          <cell r="G171">
            <v>543.84564631224043</v>
          </cell>
          <cell r="H171">
            <v>51.032532271012286</v>
          </cell>
          <cell r="I171">
            <v>545.3959235654014</v>
          </cell>
          <cell r="J171">
            <v>17.98</v>
          </cell>
          <cell r="K171">
            <v>6.8690920000000002</v>
          </cell>
          <cell r="L171">
            <v>5.76</v>
          </cell>
          <cell r="M171">
            <v>3.6358000000000001</v>
          </cell>
          <cell r="N171">
            <v>6.68</v>
          </cell>
          <cell r="O171">
            <v>81.926030000000026</v>
          </cell>
          <cell r="P171">
            <v>11.23059512195122</v>
          </cell>
          <cell r="Q171">
            <v>10.97</v>
          </cell>
          <cell r="R171">
            <v>28.48</v>
          </cell>
          <cell r="S171">
            <v>9.0009999999999994</v>
          </cell>
        </row>
        <row r="172">
          <cell r="A172">
            <v>36161</v>
          </cell>
          <cell r="C172">
            <v>1188.502309601213</v>
          </cell>
          <cell r="D172">
            <v>7.7028980000000002</v>
          </cell>
          <cell r="E172">
            <v>1196.205207601213</v>
          </cell>
          <cell r="F172">
            <v>571.88368026729154</v>
          </cell>
          <cell r="G172">
            <v>591.04332332283934</v>
          </cell>
          <cell r="H172">
            <v>33.278204011082487</v>
          </cell>
          <cell r="I172">
            <v>559.98368026729156</v>
          </cell>
          <cell r="J172">
            <v>19.239999999999998</v>
          </cell>
          <cell r="K172">
            <v>6.3387520000000004</v>
          </cell>
          <cell r="L172">
            <v>7.18</v>
          </cell>
          <cell r="M172">
            <v>4.3520000000000003</v>
          </cell>
          <cell r="N172">
            <v>7.38</v>
          </cell>
          <cell r="O172">
            <v>82.036174000762955</v>
          </cell>
          <cell r="P172">
            <v>11.606686390243905</v>
          </cell>
          <cell r="Q172">
            <v>10.851800000000001</v>
          </cell>
          <cell r="R172">
            <v>33.11</v>
          </cell>
          <cell r="S172">
            <v>9.9309999999999992</v>
          </cell>
        </row>
        <row r="173">
          <cell r="A173">
            <v>36192</v>
          </cell>
          <cell r="C173">
            <v>1098.5325620256372</v>
          </cell>
          <cell r="D173">
            <v>8.8514080000000011</v>
          </cell>
          <cell r="E173">
            <v>1107.3839700256372</v>
          </cell>
          <cell r="F173">
            <v>535.35755435782028</v>
          </cell>
          <cell r="G173">
            <v>545.99032565499056</v>
          </cell>
          <cell r="H173">
            <v>26.036090012826214</v>
          </cell>
          <cell r="I173">
            <v>523.4575543578203</v>
          </cell>
          <cell r="J173">
            <v>17.920000000000002</v>
          </cell>
          <cell r="K173">
            <v>6.7370539999999997</v>
          </cell>
          <cell r="L173">
            <v>7.38</v>
          </cell>
          <cell r="M173">
            <v>4.2362000000000002</v>
          </cell>
          <cell r="N173">
            <v>7.06</v>
          </cell>
          <cell r="O173">
            <v>82.789096000000015</v>
          </cell>
          <cell r="P173">
            <v>11.11752892</v>
          </cell>
          <cell r="Q173">
            <v>12.949000000000002</v>
          </cell>
          <cell r="R173">
            <v>29.41</v>
          </cell>
          <cell r="S173">
            <v>8.7970000000000006</v>
          </cell>
        </row>
        <row r="174">
          <cell r="A174">
            <v>36220</v>
          </cell>
          <cell r="C174">
            <v>1250.7387541283049</v>
          </cell>
          <cell r="D174">
            <v>5.791048</v>
          </cell>
          <cell r="E174">
            <v>1256.5298021283049</v>
          </cell>
          <cell r="F174">
            <v>595.68089888381257</v>
          </cell>
          <cell r="G174">
            <v>615.39917662036305</v>
          </cell>
          <cell r="H174">
            <v>45.449726624128985</v>
          </cell>
          <cell r="I174">
            <v>583.7808988838126</v>
          </cell>
          <cell r="J174">
            <v>16.829999999999998</v>
          </cell>
          <cell r="K174">
            <v>6.7685020000000007</v>
          </cell>
          <cell r="L174">
            <v>10.11</v>
          </cell>
          <cell r="M174">
            <v>6.4206000000000003</v>
          </cell>
          <cell r="N174">
            <v>10.74</v>
          </cell>
          <cell r="O174">
            <v>85.985519000000011</v>
          </cell>
          <cell r="P174">
            <v>12.939091219512196</v>
          </cell>
          <cell r="Q174">
            <v>15.637000000000004</v>
          </cell>
          <cell r="R174">
            <v>31.78</v>
          </cell>
          <cell r="S174">
            <v>8.2409999999999997</v>
          </cell>
        </row>
        <row r="175">
          <cell r="A175">
            <v>36251</v>
          </cell>
          <cell r="C175">
            <v>1258.7827582499999</v>
          </cell>
          <cell r="D175">
            <v>12.857906333333334</v>
          </cell>
          <cell r="E175">
            <v>1271.6406645833333</v>
          </cell>
          <cell r="F175">
            <v>579.77347061497153</v>
          </cell>
          <cell r="G175">
            <v>667.0451997634168</v>
          </cell>
          <cell r="H175">
            <v>24.821994204945405</v>
          </cell>
          <cell r="I175">
            <v>569.05632386497155</v>
          </cell>
          <cell r="J175">
            <v>12.99</v>
          </cell>
          <cell r="K175">
            <v>6.5992080000000009</v>
          </cell>
          <cell r="L175">
            <v>9.44</v>
          </cell>
          <cell r="M175">
            <v>7.3082000000000003</v>
          </cell>
          <cell r="N175">
            <v>12.02</v>
          </cell>
          <cell r="O175">
            <v>89.286070000000009</v>
          </cell>
          <cell r="P175">
            <v>13.774901951219517</v>
          </cell>
          <cell r="Q175">
            <v>13.95</v>
          </cell>
          <cell r="R175">
            <v>33.96</v>
          </cell>
          <cell r="S175">
            <v>8.6929999999999996</v>
          </cell>
        </row>
        <row r="176">
          <cell r="A176">
            <v>36281</v>
          </cell>
          <cell r="C176">
            <v>1356.0937382499999</v>
          </cell>
          <cell r="D176">
            <v>13.583906333333342</v>
          </cell>
          <cell r="E176">
            <v>1369.6776445833332</v>
          </cell>
          <cell r="F176">
            <v>604.64392436569017</v>
          </cell>
          <cell r="G176">
            <v>717.34129820988437</v>
          </cell>
          <cell r="H176">
            <v>47.692422007758942</v>
          </cell>
          <cell r="I176">
            <v>593.92677761569018</v>
          </cell>
          <cell r="J176">
            <v>12.86</v>
          </cell>
          <cell r="K176">
            <v>5.5968819999999999</v>
          </cell>
          <cell r="L176">
            <v>10.050000000000001</v>
          </cell>
          <cell r="M176">
            <v>7.1182999999999996</v>
          </cell>
          <cell r="N176">
            <v>11.7</v>
          </cell>
          <cell r="O176">
            <v>91.998508000000015</v>
          </cell>
          <cell r="P176">
            <v>13.956009756097561</v>
          </cell>
          <cell r="Q176">
            <v>14.17</v>
          </cell>
          <cell r="R176">
            <v>37.33</v>
          </cell>
          <cell r="S176">
            <v>8.6059999999999999</v>
          </cell>
        </row>
        <row r="177">
          <cell r="A177">
            <v>36312</v>
          </cell>
          <cell r="C177">
            <v>1232.2946912499999</v>
          </cell>
          <cell r="D177">
            <v>9.3055063333333337</v>
          </cell>
          <cell r="E177">
            <v>1241.6001975833333</v>
          </cell>
          <cell r="F177">
            <v>561.0649783925769</v>
          </cell>
          <cell r="G177">
            <v>633.78110771402237</v>
          </cell>
          <cell r="H177">
            <v>46.754111476734145</v>
          </cell>
          <cell r="I177">
            <v>550.34783164257692</v>
          </cell>
          <cell r="J177">
            <v>12.89</v>
          </cell>
          <cell r="K177">
            <v>6.1796720000000001</v>
          </cell>
          <cell r="L177">
            <v>9.41</v>
          </cell>
          <cell r="M177">
            <v>6.05</v>
          </cell>
          <cell r="N177">
            <v>11.93</v>
          </cell>
          <cell r="O177">
            <v>93.106189999999998</v>
          </cell>
          <cell r="P177">
            <v>12.62041804878049</v>
          </cell>
          <cell r="Q177">
            <v>14.238975000000003</v>
          </cell>
          <cell r="R177">
            <v>31.43</v>
          </cell>
          <cell r="S177">
            <v>10.438000000000001</v>
          </cell>
        </row>
        <row r="178">
          <cell r="A178">
            <v>36342</v>
          </cell>
          <cell r="C178">
            <v>1228.8246732499999</v>
          </cell>
          <cell r="D178">
            <v>7.5378946666666664</v>
          </cell>
          <cell r="E178">
            <v>1236.3625679166666</v>
          </cell>
          <cell r="F178">
            <v>566.79018060832573</v>
          </cell>
          <cell r="G178">
            <v>631.16140401262578</v>
          </cell>
          <cell r="H178">
            <v>38.410983295715241</v>
          </cell>
          <cell r="I178">
            <v>556.07303385832574</v>
          </cell>
          <cell r="J178">
            <v>12.35</v>
          </cell>
          <cell r="K178">
            <v>6.591412</v>
          </cell>
          <cell r="L178">
            <v>9.65</v>
          </cell>
          <cell r="M178">
            <v>6.0831999999999997</v>
          </cell>
          <cell r="N178">
            <v>10.32</v>
          </cell>
          <cell r="O178">
            <v>95.828778999999997</v>
          </cell>
          <cell r="P178">
            <v>11.73061463414634</v>
          </cell>
          <cell r="Q178">
            <v>16.429975000000002</v>
          </cell>
          <cell r="R178">
            <v>32.130000000000003</v>
          </cell>
          <cell r="S178">
            <v>10.957000000000001</v>
          </cell>
        </row>
        <row r="179">
          <cell r="A179">
            <v>36373</v>
          </cell>
          <cell r="C179">
            <v>1178.2636632499998</v>
          </cell>
          <cell r="D179">
            <v>6.0378946666666664</v>
          </cell>
          <cell r="E179">
            <v>1184.3015579166665</v>
          </cell>
          <cell r="F179">
            <v>568.87153843779561</v>
          </cell>
          <cell r="G179">
            <v>586.87593289689335</v>
          </cell>
          <cell r="H179">
            <v>28.554086581977344</v>
          </cell>
          <cell r="I179">
            <v>558.15439168779562</v>
          </cell>
          <cell r="J179">
            <v>15.09</v>
          </cell>
          <cell r="K179">
            <v>7.5216380000000012</v>
          </cell>
          <cell r="L179">
            <v>9.41</v>
          </cell>
          <cell r="M179">
            <v>6.2271000000000001</v>
          </cell>
          <cell r="N179">
            <v>9.19</v>
          </cell>
          <cell r="O179">
            <v>97.249468999999991</v>
          </cell>
          <cell r="P179">
            <v>11.469279512195124</v>
          </cell>
          <cell r="Q179">
            <v>16.301475000000003</v>
          </cell>
          <cell r="R179">
            <v>29.79</v>
          </cell>
          <cell r="S179">
            <v>10.93</v>
          </cell>
        </row>
        <row r="180">
          <cell r="A180">
            <v>36404</v>
          </cell>
          <cell r="C180">
            <v>1122.51643425</v>
          </cell>
          <cell r="D180">
            <v>4.967894666666667</v>
          </cell>
          <cell r="E180">
            <v>1127.4843289166668</v>
          </cell>
          <cell r="F180">
            <v>562.92694052458387</v>
          </cell>
          <cell r="G180">
            <v>531.74532415020053</v>
          </cell>
          <cell r="H180">
            <v>32.812064241882496</v>
          </cell>
          <cell r="I180">
            <v>552.20979377458389</v>
          </cell>
          <cell r="J180">
            <v>13.38</v>
          </cell>
          <cell r="K180">
            <v>6.8216120000000009</v>
          </cell>
          <cell r="L180">
            <v>7.12</v>
          </cell>
          <cell r="M180">
            <v>4.1955999999999998</v>
          </cell>
          <cell r="N180">
            <v>8.08</v>
          </cell>
          <cell r="O180">
            <v>96.234216999999987</v>
          </cell>
          <cell r="P180">
            <v>11.853375121951219</v>
          </cell>
          <cell r="Q180">
            <v>16.155975000000002</v>
          </cell>
          <cell r="R180">
            <v>27.76</v>
          </cell>
          <cell r="S180">
            <v>11.234999999999999</v>
          </cell>
        </row>
        <row r="181">
          <cell r="A181">
            <v>36434</v>
          </cell>
          <cell r="C181">
            <v>1119.1061502499999</v>
          </cell>
          <cell r="D181">
            <v>14.365432999999999</v>
          </cell>
          <cell r="E181">
            <v>1133.4715832499999</v>
          </cell>
          <cell r="F181">
            <v>587.91898544417973</v>
          </cell>
          <cell r="G181">
            <v>490.26788041065828</v>
          </cell>
          <cell r="H181">
            <v>55.284717395161863</v>
          </cell>
          <cell r="I181">
            <v>577.20183869417974</v>
          </cell>
          <cell r="J181">
            <v>13.34</v>
          </cell>
          <cell r="K181">
            <v>6.2594589999999997</v>
          </cell>
          <cell r="L181">
            <v>7.68</v>
          </cell>
          <cell r="M181">
            <v>4.0400999999999998</v>
          </cell>
          <cell r="N181">
            <v>4.54</v>
          </cell>
          <cell r="O181">
            <v>85.629246999999992</v>
          </cell>
          <cell r="P181">
            <v>10.583724072110288</v>
          </cell>
          <cell r="Q181">
            <v>17.263975000000002</v>
          </cell>
          <cell r="R181">
            <v>25.46</v>
          </cell>
          <cell r="S181">
            <v>10.635</v>
          </cell>
        </row>
        <row r="182">
          <cell r="A182">
            <v>36465</v>
          </cell>
          <cell r="C182">
            <v>1079.33902425</v>
          </cell>
          <cell r="D182">
            <v>10.405432999999999</v>
          </cell>
          <cell r="E182">
            <v>1089.7444572499999</v>
          </cell>
          <cell r="F182">
            <v>566.72895856308389</v>
          </cell>
          <cell r="G182">
            <v>466.22189398548267</v>
          </cell>
          <cell r="H182">
            <v>56.793604701433431</v>
          </cell>
          <cell r="I182">
            <v>556.01181181308391</v>
          </cell>
          <cell r="J182">
            <v>15.57</v>
          </cell>
          <cell r="K182">
            <v>5.5722889999999996</v>
          </cell>
          <cell r="L182">
            <v>7.34</v>
          </cell>
          <cell r="M182">
            <v>3.8249</v>
          </cell>
          <cell r="N182">
            <v>3.64</v>
          </cell>
          <cell r="O182">
            <v>72.12994999999998</v>
          </cell>
          <cell r="P182">
            <v>9.548366489925769</v>
          </cell>
          <cell r="Q182">
            <v>20.019875000000003</v>
          </cell>
          <cell r="R182">
            <v>24.98</v>
          </cell>
          <cell r="S182">
            <v>11.154999999999999</v>
          </cell>
        </row>
        <row r="183">
          <cell r="A183">
            <v>36495</v>
          </cell>
          <cell r="C183">
            <v>1136.5471312499999</v>
          </cell>
          <cell r="D183">
            <v>10.035432999999999</v>
          </cell>
          <cell r="E183">
            <v>1146.5825642499999</v>
          </cell>
          <cell r="F183">
            <v>586.86271749869229</v>
          </cell>
          <cell r="G183">
            <v>496.27928061134162</v>
          </cell>
          <cell r="H183">
            <v>63.440566139966066</v>
          </cell>
          <cell r="I183">
            <v>576.14557074869231</v>
          </cell>
          <cell r="J183">
            <v>14.17</v>
          </cell>
          <cell r="K183">
            <v>7.6162400000000003</v>
          </cell>
          <cell r="L183">
            <v>7.63</v>
          </cell>
          <cell r="M183">
            <v>4.3164999999999996</v>
          </cell>
          <cell r="N183">
            <v>5.71</v>
          </cell>
          <cell r="O183">
            <v>70.853582999999986</v>
          </cell>
          <cell r="P183">
            <v>10.147465535524921</v>
          </cell>
          <cell r="Q183">
            <v>22.091575000000002</v>
          </cell>
          <cell r="R183">
            <v>25.06</v>
          </cell>
          <cell r="S183">
            <v>9.8849999999999998</v>
          </cell>
        </row>
        <row r="184">
          <cell r="A184">
            <v>36526</v>
          </cell>
          <cell r="C184">
            <v>1166.3399952499999</v>
          </cell>
          <cell r="D184">
            <v>11.8714411429</v>
          </cell>
          <cell r="E184">
            <v>1178.2114363928999</v>
          </cell>
          <cell r="F184">
            <v>573.79308389621144</v>
          </cell>
          <cell r="G184">
            <v>556.29482277690374</v>
          </cell>
          <cell r="H184">
            <v>48.123529719784656</v>
          </cell>
          <cell r="I184">
            <v>563.07593714621146</v>
          </cell>
          <cell r="J184">
            <v>12.34</v>
          </cell>
          <cell r="K184">
            <v>7.2338700000000005</v>
          </cell>
          <cell r="L184">
            <v>9.36</v>
          </cell>
          <cell r="M184">
            <v>5.2031000000000001</v>
          </cell>
          <cell r="N184">
            <v>6.81</v>
          </cell>
          <cell r="O184">
            <v>57.52399699999998</v>
          </cell>
          <cell r="P184">
            <v>12.220151780595609</v>
          </cell>
          <cell r="Q184">
            <v>16.928175000000003</v>
          </cell>
          <cell r="R184">
            <v>29.07</v>
          </cell>
          <cell r="S184">
            <v>8.7780000000000005</v>
          </cell>
        </row>
        <row r="185">
          <cell r="A185">
            <v>36557</v>
          </cell>
          <cell r="C185">
            <v>1093.2967712499999</v>
          </cell>
          <cell r="D185">
            <v>15.102386840599999</v>
          </cell>
          <cell r="E185">
            <v>1108.3991580905999</v>
          </cell>
          <cell r="F185">
            <v>547.08827587650478</v>
          </cell>
          <cell r="G185">
            <v>506.24043221809791</v>
          </cell>
          <cell r="H185">
            <v>55.070449995997166</v>
          </cell>
          <cell r="I185">
            <v>536.3711291265048</v>
          </cell>
          <cell r="J185">
            <v>12.65</v>
          </cell>
          <cell r="K185">
            <v>7.635516</v>
          </cell>
          <cell r="L185">
            <v>8.61</v>
          </cell>
          <cell r="M185">
            <v>4.6501999999999999</v>
          </cell>
          <cell r="N185">
            <v>6.05</v>
          </cell>
          <cell r="O185">
            <v>49.855685999999977</v>
          </cell>
          <cell r="P185">
            <v>10.465700987785855</v>
          </cell>
          <cell r="Q185">
            <v>17.657175000000002</v>
          </cell>
          <cell r="R185">
            <v>25.72</v>
          </cell>
          <cell r="S185">
            <v>10.797000000000001</v>
          </cell>
        </row>
        <row r="186">
          <cell r="A186">
            <v>36586</v>
          </cell>
          <cell r="C186">
            <v>1165.006763249999</v>
          </cell>
          <cell r="D186">
            <v>18.357801440199999</v>
          </cell>
          <cell r="E186">
            <v>1183.3645646901991</v>
          </cell>
          <cell r="F186">
            <v>584.89782301563059</v>
          </cell>
          <cell r="G186">
            <v>536.66740376483006</v>
          </cell>
          <cell r="H186">
            <v>61.799337909738398</v>
          </cell>
          <cell r="I186">
            <v>574.18067626563061</v>
          </cell>
          <cell r="J186">
            <v>14.32</v>
          </cell>
          <cell r="K186">
            <v>7.8988740000000002</v>
          </cell>
          <cell r="L186">
            <v>9.77</v>
          </cell>
          <cell r="M186">
            <v>4.0663</v>
          </cell>
          <cell r="N186">
            <v>8.7100000000000009</v>
          </cell>
          <cell r="O186">
            <v>37.322766999999985</v>
          </cell>
          <cell r="P186">
            <v>11.442646250985856</v>
          </cell>
          <cell r="Q186">
            <v>19.397575000000003</v>
          </cell>
          <cell r="R186">
            <v>26.3</v>
          </cell>
          <cell r="S186">
            <v>11.069000000000001</v>
          </cell>
        </row>
        <row r="187">
          <cell r="A187">
            <v>36617</v>
          </cell>
          <cell r="C187">
            <v>1196.1605475000001</v>
          </cell>
          <cell r="D187">
            <v>6.346980868666666</v>
          </cell>
          <cell r="E187">
            <v>1202.5075283686667</v>
          </cell>
          <cell r="F187">
            <v>554.06463479767388</v>
          </cell>
          <cell r="G187">
            <v>619.09384839825611</v>
          </cell>
          <cell r="H187">
            <v>29.349045172736787</v>
          </cell>
          <cell r="I187">
            <v>542.15700688100719</v>
          </cell>
          <cell r="J187">
            <v>11.73</v>
          </cell>
          <cell r="K187">
            <v>6.9566699999999999</v>
          </cell>
          <cell r="L187">
            <v>9.74</v>
          </cell>
          <cell r="M187">
            <v>5.3855000000000004</v>
          </cell>
          <cell r="N187">
            <v>8.51</v>
          </cell>
          <cell r="O187">
            <v>32.485871999999979</v>
          </cell>
          <cell r="P187">
            <v>11.070065200066832</v>
          </cell>
          <cell r="Q187">
            <v>20.491175000000005</v>
          </cell>
          <cell r="R187">
            <v>30.59</v>
          </cell>
          <cell r="S187">
            <v>9.7530000000000001</v>
          </cell>
        </row>
        <row r="188">
          <cell r="A188">
            <v>36647</v>
          </cell>
          <cell r="C188">
            <v>1310.7225575</v>
          </cell>
          <cell r="D188">
            <v>4.9550807814666671</v>
          </cell>
          <cell r="E188">
            <v>1315.6776382814667</v>
          </cell>
          <cell r="F188">
            <v>587.32518053918386</v>
          </cell>
          <cell r="G188">
            <v>700.26195032230191</v>
          </cell>
          <cell r="H188">
            <v>28.090507419980952</v>
          </cell>
          <cell r="I188">
            <v>575.41755262251718</v>
          </cell>
          <cell r="J188">
            <v>13.86</v>
          </cell>
          <cell r="K188">
            <v>8.4619450000000001</v>
          </cell>
          <cell r="L188">
            <v>10.67</v>
          </cell>
          <cell r="M188">
            <v>4.9550999999999998</v>
          </cell>
          <cell r="N188">
            <v>10.89</v>
          </cell>
          <cell r="O188">
            <v>24.983119999999982</v>
          </cell>
          <cell r="P188">
            <v>12.265306221475612</v>
          </cell>
          <cell r="Q188">
            <v>23.068175000000004</v>
          </cell>
          <cell r="R188">
            <v>34.67</v>
          </cell>
          <cell r="S188">
            <v>9.0540000000000003</v>
          </cell>
        </row>
        <row r="189">
          <cell r="A189">
            <v>36678</v>
          </cell>
          <cell r="C189">
            <v>1187.53945252479</v>
          </cell>
          <cell r="D189">
            <v>9.0067887766666654</v>
          </cell>
          <cell r="E189">
            <v>1196.5462413014566</v>
          </cell>
          <cell r="F189">
            <v>550.53899162879463</v>
          </cell>
          <cell r="G189">
            <v>618.21032186629031</v>
          </cell>
          <cell r="H189">
            <v>27.796927806371478</v>
          </cell>
          <cell r="I189">
            <v>538.63136371212795</v>
          </cell>
          <cell r="J189">
            <v>11.19</v>
          </cell>
          <cell r="K189">
            <v>5.9785880000000002</v>
          </cell>
          <cell r="L189">
            <v>11.26</v>
          </cell>
          <cell r="M189">
            <v>4.5140000000000002</v>
          </cell>
          <cell r="N189">
            <v>9.4</v>
          </cell>
          <cell r="O189">
            <v>18.095602999999979</v>
          </cell>
          <cell r="P189">
            <v>10.630790051335122</v>
          </cell>
          <cell r="Q189">
            <v>22.351175000000005</v>
          </cell>
          <cell r="R189">
            <v>30.85</v>
          </cell>
          <cell r="S189">
            <v>9.3919999999999995</v>
          </cell>
        </row>
        <row r="190">
          <cell r="A190">
            <v>36708</v>
          </cell>
          <cell r="C190">
            <v>1193.3399365</v>
          </cell>
          <cell r="D190">
            <v>9.7026779377999972</v>
          </cell>
          <cell r="E190">
            <v>1203.0426144378</v>
          </cell>
          <cell r="F190">
            <v>573.69876401099975</v>
          </cell>
          <cell r="G190">
            <v>601.30233076088643</v>
          </cell>
          <cell r="H190">
            <v>28.041519665913967</v>
          </cell>
          <cell r="I190">
            <v>561.79113609433307</v>
          </cell>
          <cell r="J190">
            <v>12.98</v>
          </cell>
          <cell r="K190">
            <v>5.5176689999999997</v>
          </cell>
          <cell r="L190">
            <v>9.91</v>
          </cell>
          <cell r="M190">
            <v>4.2724000000000002</v>
          </cell>
          <cell r="N190">
            <v>6.92</v>
          </cell>
          <cell r="O190">
            <v>12.272701999999979</v>
          </cell>
          <cell r="P190">
            <v>10.689527045168781</v>
          </cell>
          <cell r="Q190">
            <v>21.080575000000003</v>
          </cell>
          <cell r="R190">
            <v>29.61</v>
          </cell>
          <cell r="S190">
            <v>8.8450000000000006</v>
          </cell>
        </row>
        <row r="191">
          <cell r="A191">
            <v>36739</v>
          </cell>
          <cell r="C191">
            <v>1152.1470955</v>
          </cell>
          <cell r="D191">
            <v>8.1308950293999995</v>
          </cell>
          <cell r="E191">
            <v>1160.2779905294001</v>
          </cell>
          <cell r="F191">
            <v>559.85091539521113</v>
          </cell>
          <cell r="G191">
            <v>579.44234248327791</v>
          </cell>
          <cell r="H191">
            <v>20.984732650910853</v>
          </cell>
          <cell r="I191">
            <v>547.94328747854445</v>
          </cell>
          <cell r="J191">
            <v>13.86</v>
          </cell>
          <cell r="K191">
            <v>6.1980570000000004</v>
          </cell>
          <cell r="L191">
            <v>8.4600000000000009</v>
          </cell>
          <cell r="M191">
            <v>3.758</v>
          </cell>
          <cell r="N191">
            <v>8.73</v>
          </cell>
          <cell r="O191">
            <v>7.8846319999999794</v>
          </cell>
          <cell r="P191">
            <v>10.732310299022441</v>
          </cell>
          <cell r="Q191">
            <v>21.060575000000007</v>
          </cell>
          <cell r="R191">
            <v>26.52</v>
          </cell>
          <cell r="S191">
            <v>8.3550000000000004</v>
          </cell>
        </row>
        <row r="192">
          <cell r="A192">
            <v>36770</v>
          </cell>
          <cell r="C192">
            <v>1076.5786515</v>
          </cell>
          <cell r="D192">
            <v>4.1709310304000002</v>
          </cell>
          <cell r="E192">
            <v>1080.7495825303999</v>
          </cell>
          <cell r="F192">
            <v>543.98673179388788</v>
          </cell>
          <cell r="G192">
            <v>514.58199402908144</v>
          </cell>
          <cell r="H192">
            <v>22.180856707430635</v>
          </cell>
          <cell r="I192">
            <v>532.0791038772212</v>
          </cell>
          <cell r="J192">
            <v>13.38</v>
          </cell>
          <cell r="K192">
            <v>5.1167699999999998</v>
          </cell>
          <cell r="L192">
            <v>7.94</v>
          </cell>
          <cell r="M192">
            <v>3.6425000000000001</v>
          </cell>
          <cell r="N192">
            <v>5.46</v>
          </cell>
          <cell r="O192">
            <v>3.6651309999999793</v>
          </cell>
          <cell r="P192">
            <v>10.132405192540975</v>
          </cell>
          <cell r="Q192">
            <v>20.522375000000004</v>
          </cell>
          <cell r="R192">
            <v>25.72</v>
          </cell>
          <cell r="S192">
            <v>10.128</v>
          </cell>
        </row>
        <row r="193">
          <cell r="A193">
            <v>36800</v>
          </cell>
          <cell r="C193">
            <v>1061.4420045000002</v>
          </cell>
          <cell r="D193">
            <v>5.1072708374999998</v>
          </cell>
          <cell r="E193">
            <v>1066.5492753375001</v>
          </cell>
          <cell r="F193">
            <v>571.40638945004025</v>
          </cell>
          <cell r="G193">
            <v>464.43492027094533</v>
          </cell>
          <cell r="H193">
            <v>30.707965616514443</v>
          </cell>
          <cell r="I193">
            <v>559.49876153337357</v>
          </cell>
          <cell r="J193">
            <v>15.43</v>
          </cell>
          <cell r="K193">
            <v>4.7419039999999999</v>
          </cell>
          <cell r="L193">
            <v>7.4</v>
          </cell>
          <cell r="M193">
            <v>3.8742000000000001</v>
          </cell>
          <cell r="N193">
            <v>2.27</v>
          </cell>
          <cell r="O193">
            <v>2.1158529999999796</v>
          </cell>
          <cell r="P193">
            <v>11.393528269723904</v>
          </cell>
          <cell r="Q193">
            <v>18.928975000000005</v>
          </cell>
          <cell r="R193">
            <v>24.7</v>
          </cell>
          <cell r="S193">
            <v>9.3079999999999998</v>
          </cell>
        </row>
        <row r="194">
          <cell r="A194">
            <v>36831</v>
          </cell>
          <cell r="C194">
            <v>1024.8268675000002</v>
          </cell>
          <cell r="D194">
            <v>3.8949598365000004</v>
          </cell>
          <cell r="E194">
            <v>1028.7218273365002</v>
          </cell>
          <cell r="F194">
            <v>563.43720998474782</v>
          </cell>
          <cell r="G194">
            <v>429.12925146310278</v>
          </cell>
          <cell r="H194">
            <v>36.155365888649314</v>
          </cell>
          <cell r="I194">
            <v>551.52958206808114</v>
          </cell>
          <cell r="J194">
            <v>16.059999999999999</v>
          </cell>
          <cell r="K194">
            <v>4.806845</v>
          </cell>
          <cell r="L194">
            <v>5.32</v>
          </cell>
          <cell r="M194">
            <v>2.7178</v>
          </cell>
          <cell r="N194">
            <v>2.67</v>
          </cell>
          <cell r="O194">
            <v>1.9479489999999793</v>
          </cell>
          <cell r="P194">
            <v>10.462033984014635</v>
          </cell>
          <cell r="Q194">
            <v>18.019975000000006</v>
          </cell>
          <cell r="R194">
            <v>23.03</v>
          </cell>
          <cell r="S194">
            <v>10.196999999999999</v>
          </cell>
        </row>
        <row r="195">
          <cell r="A195">
            <v>36861</v>
          </cell>
          <cell r="C195">
            <v>1121.9750305</v>
          </cell>
          <cell r="D195">
            <v>0.36535100419999994</v>
          </cell>
          <cell r="E195">
            <v>1122.3403815042</v>
          </cell>
          <cell r="F195">
            <v>582.5757859508135</v>
          </cell>
          <cell r="G195">
            <v>502.66058600075525</v>
          </cell>
          <cell r="H195">
            <v>37.104009552631481</v>
          </cell>
          <cell r="I195">
            <v>570.66815803414681</v>
          </cell>
          <cell r="J195">
            <v>13.94</v>
          </cell>
          <cell r="K195">
            <v>6.7471209999999999</v>
          </cell>
          <cell r="L195">
            <v>6.72</v>
          </cell>
          <cell r="M195">
            <v>3.1065999999999998</v>
          </cell>
          <cell r="N195">
            <v>6.4</v>
          </cell>
          <cell r="O195">
            <v>5.1865449999999793</v>
          </cell>
          <cell r="P195">
            <v>10.253916274845853</v>
          </cell>
          <cell r="Q195">
            <v>17.044374999999999</v>
          </cell>
          <cell r="R195">
            <v>26.84</v>
          </cell>
          <cell r="S195">
            <v>9.5459999999999994</v>
          </cell>
        </row>
        <row r="196">
          <cell r="A196">
            <v>36892</v>
          </cell>
          <cell r="C196">
            <v>1161.0811155000001</v>
          </cell>
          <cell r="D196">
            <v>0.98208839999999997</v>
          </cell>
          <cell r="E196">
            <v>1162.0632039000002</v>
          </cell>
          <cell r="F196">
            <v>564.98493799907783</v>
          </cell>
          <cell r="G196">
            <v>564.16934789181619</v>
          </cell>
          <cell r="H196">
            <v>32.908918009106301</v>
          </cell>
          <cell r="I196">
            <v>553.07731008241115</v>
          </cell>
          <cell r="J196">
            <v>14.93</v>
          </cell>
          <cell r="K196">
            <v>7.658042</v>
          </cell>
          <cell r="L196">
            <v>7.36</v>
          </cell>
          <cell r="M196">
            <v>3.8631000000000002</v>
          </cell>
          <cell r="N196">
            <v>6.01</v>
          </cell>
          <cell r="O196">
            <v>7.0327829999999789</v>
          </cell>
          <cell r="P196">
            <v>11.570629430894147</v>
          </cell>
          <cell r="Q196">
            <v>16.250025000000008</v>
          </cell>
          <cell r="R196">
            <v>30.73</v>
          </cell>
          <cell r="S196">
            <v>8.2650000000000006</v>
          </cell>
        </row>
        <row r="197">
          <cell r="A197">
            <v>36923</v>
          </cell>
          <cell r="C197">
            <v>1080.9709055000001</v>
          </cell>
          <cell r="D197">
            <v>2.4460639999999998</v>
          </cell>
          <cell r="E197">
            <v>1083.4169695000001</v>
          </cell>
          <cell r="F197">
            <v>532.58509873320452</v>
          </cell>
          <cell r="G197">
            <v>526.87109372115174</v>
          </cell>
          <cell r="H197">
            <v>23.960777045643663</v>
          </cell>
          <cell r="I197">
            <v>520.67747081653783</v>
          </cell>
          <cell r="J197">
            <v>13.82</v>
          </cell>
          <cell r="K197">
            <v>9.5533219999999996</v>
          </cell>
          <cell r="L197">
            <v>7.6</v>
          </cell>
          <cell r="M197">
            <v>4.3247999999999998</v>
          </cell>
          <cell r="N197">
            <v>5.73</v>
          </cell>
          <cell r="O197">
            <v>7.2643569999999791</v>
          </cell>
          <cell r="P197">
            <v>10.770465355557562</v>
          </cell>
          <cell r="Q197">
            <v>16.392425000000006</v>
          </cell>
          <cell r="R197">
            <v>28.48</v>
          </cell>
          <cell r="S197">
            <v>8.2720000000000002</v>
          </cell>
        </row>
        <row r="198">
          <cell r="A198">
            <v>36951</v>
          </cell>
          <cell r="C198">
            <v>1210.1563775</v>
          </cell>
          <cell r="D198">
            <v>2.5848985999999998</v>
          </cell>
          <cell r="E198">
            <v>1212.7412761000001</v>
          </cell>
          <cell r="F198">
            <v>584.77922824038785</v>
          </cell>
          <cell r="G198">
            <v>653.78134282126814</v>
          </cell>
          <cell r="H198">
            <v>-25.819294961656471</v>
          </cell>
          <cell r="I198">
            <v>572.87160032372117</v>
          </cell>
          <cell r="J198">
            <v>16.29</v>
          </cell>
          <cell r="K198">
            <v>9.8030600000000003</v>
          </cell>
          <cell r="L198">
            <v>6.16</v>
          </cell>
          <cell r="M198">
            <v>4.7888999999999999</v>
          </cell>
          <cell r="N198">
            <v>9.7899999999999991</v>
          </cell>
          <cell r="O198">
            <v>8.474108999999979</v>
          </cell>
          <cell r="P198">
            <v>13.371320162650246</v>
          </cell>
          <cell r="Q198">
            <v>20.443225000000005</v>
          </cell>
          <cell r="R198">
            <v>32.97</v>
          </cell>
          <cell r="S198">
            <v>11.068</v>
          </cell>
        </row>
        <row r="199">
          <cell r="A199">
            <v>36982</v>
          </cell>
          <cell r="C199">
            <v>1184.9337949166668</v>
          </cell>
          <cell r="D199">
            <v>11.024414866666666</v>
          </cell>
          <cell r="E199">
            <v>1195.9582097833334</v>
          </cell>
          <cell r="F199">
            <v>565.87241960919766</v>
          </cell>
          <cell r="G199">
            <v>596.32193064408762</v>
          </cell>
          <cell r="H199">
            <v>33.76385953004764</v>
          </cell>
          <cell r="I199">
            <v>555.13170044253104</v>
          </cell>
          <cell r="J199">
            <v>13.35</v>
          </cell>
          <cell r="K199">
            <v>9.6781269999999999</v>
          </cell>
          <cell r="L199">
            <v>8.44</v>
          </cell>
          <cell r="M199">
            <v>4.4484000000000004</v>
          </cell>
          <cell r="N199">
            <v>7.01</v>
          </cell>
          <cell r="O199">
            <v>8.9813349999999783</v>
          </cell>
          <cell r="P199">
            <v>11.55227947439805</v>
          </cell>
          <cell r="Q199">
            <v>20.008225000000007</v>
          </cell>
          <cell r="R199">
            <v>33.909999999999997</v>
          </cell>
          <cell r="S199">
            <v>12.095000000000001</v>
          </cell>
        </row>
        <row r="200">
          <cell r="A200">
            <v>37012</v>
          </cell>
          <cell r="C200">
            <v>1321.2808429166666</v>
          </cell>
          <cell r="D200">
            <v>8.6911734666666671</v>
          </cell>
          <cell r="E200">
            <v>1329.9720163833333</v>
          </cell>
          <cell r="F200">
            <v>586.61032665093614</v>
          </cell>
          <cell r="G200">
            <v>717.56534321233869</v>
          </cell>
          <cell r="H200">
            <v>25.796346520058094</v>
          </cell>
          <cell r="I200">
            <v>575.86960748426952</v>
          </cell>
          <cell r="J200">
            <v>16.28</v>
          </cell>
          <cell r="K200">
            <v>11.172598000000001</v>
          </cell>
          <cell r="L200">
            <v>9.5</v>
          </cell>
          <cell r="M200">
            <v>5.5053999999999998</v>
          </cell>
          <cell r="N200">
            <v>9.52</v>
          </cell>
          <cell r="O200">
            <v>12.235085999999979</v>
          </cell>
          <cell r="P200">
            <v>11.538754757437562</v>
          </cell>
          <cell r="Q200">
            <v>20.861225000000005</v>
          </cell>
          <cell r="R200">
            <v>39.700000000000003</v>
          </cell>
          <cell r="S200">
            <v>10.821999999999999</v>
          </cell>
        </row>
        <row r="201">
          <cell r="A201">
            <v>37043</v>
          </cell>
          <cell r="C201">
            <v>1236.8871319166667</v>
          </cell>
          <cell r="D201">
            <v>8.532649666666666</v>
          </cell>
          <cell r="E201">
            <v>1245.4197815833334</v>
          </cell>
          <cell r="F201">
            <v>548.93943186516299</v>
          </cell>
          <cell r="G201">
            <v>672.49248134084633</v>
          </cell>
          <cell r="H201">
            <v>23.987868377324343</v>
          </cell>
          <cell r="I201">
            <v>538.19871269849637</v>
          </cell>
          <cell r="J201">
            <v>13.72</v>
          </cell>
          <cell r="K201">
            <v>11.464480999999999</v>
          </cell>
          <cell r="L201">
            <v>8</v>
          </cell>
          <cell r="M201">
            <v>5.6275000000000004</v>
          </cell>
          <cell r="N201">
            <v>9.36</v>
          </cell>
          <cell r="O201">
            <v>13.625822999999979</v>
          </cell>
          <cell r="P201">
            <v>10.209250913963903</v>
          </cell>
          <cell r="Q201">
            <v>21.616425000000007</v>
          </cell>
          <cell r="R201">
            <v>36.65</v>
          </cell>
          <cell r="S201">
            <v>10.945</v>
          </cell>
        </row>
        <row r="202">
          <cell r="A202">
            <v>37073</v>
          </cell>
          <cell r="C202">
            <v>1204.3494219166666</v>
          </cell>
          <cell r="D202">
            <v>7.3349857666666667</v>
          </cell>
          <cell r="E202">
            <v>1211.6844076833333</v>
          </cell>
          <cell r="F202">
            <v>563.63894902671666</v>
          </cell>
          <cell r="G202">
            <v>608.16887135560103</v>
          </cell>
          <cell r="H202">
            <v>39.876587301015419</v>
          </cell>
          <cell r="I202">
            <v>552.89822986005004</v>
          </cell>
          <cell r="J202">
            <v>10.53</v>
          </cell>
          <cell r="K202">
            <v>8.4751150000000006</v>
          </cell>
          <cell r="L202">
            <v>8.92</v>
          </cell>
          <cell r="M202">
            <v>7.1805000000000003</v>
          </cell>
          <cell r="N202">
            <v>5.34</v>
          </cell>
          <cell r="O202">
            <v>15.125321999999979</v>
          </cell>
          <cell r="P202">
            <v>8.9572168398726824</v>
          </cell>
          <cell r="Q202">
            <v>22.068225000000005</v>
          </cell>
          <cell r="R202">
            <v>34.76</v>
          </cell>
          <cell r="S202">
            <v>12.048999999999999</v>
          </cell>
        </row>
        <row r="203">
          <cell r="A203">
            <v>37104</v>
          </cell>
          <cell r="C203">
            <v>1152.9651089166666</v>
          </cell>
          <cell r="D203">
            <v>7.0260794666666664</v>
          </cell>
          <cell r="E203">
            <v>1159.9911883833333</v>
          </cell>
          <cell r="F203">
            <v>557.50367900705908</v>
          </cell>
          <cell r="G203">
            <v>561.59844117154535</v>
          </cell>
          <cell r="H203">
            <v>40.889068204728773</v>
          </cell>
          <cell r="I203">
            <v>546.76295984039245</v>
          </cell>
          <cell r="J203">
            <v>12.83</v>
          </cell>
          <cell r="K203">
            <v>12.397339000000001</v>
          </cell>
          <cell r="L203">
            <v>7.81</v>
          </cell>
          <cell r="M203">
            <v>8.3231000000000002</v>
          </cell>
          <cell r="N203">
            <v>4.72</v>
          </cell>
          <cell r="O203">
            <v>15.154052999999978</v>
          </cell>
          <cell r="P203">
            <v>9.1086685471897564</v>
          </cell>
          <cell r="Q203">
            <v>22.152225000000008</v>
          </cell>
          <cell r="R203">
            <v>32.520000000000003</v>
          </cell>
          <cell r="S203">
            <v>13.257</v>
          </cell>
        </row>
        <row r="204">
          <cell r="A204">
            <v>37135</v>
          </cell>
          <cell r="C204">
            <v>1077.7947549166668</v>
          </cell>
          <cell r="D204">
            <v>7.5827547666666666</v>
          </cell>
          <cell r="E204">
            <v>1085.3775096833335</v>
          </cell>
          <cell r="F204">
            <v>535.9997026440991</v>
          </cell>
          <cell r="G204">
            <v>503.66108461777878</v>
          </cell>
          <cell r="H204">
            <v>45.716722421455493</v>
          </cell>
          <cell r="I204">
            <v>525.25898347743248</v>
          </cell>
          <cell r="J204">
            <v>12.3</v>
          </cell>
          <cell r="K204">
            <v>10.322010000000001</v>
          </cell>
          <cell r="L204">
            <v>6.67</v>
          </cell>
          <cell r="M204">
            <v>8.2658000000000005</v>
          </cell>
          <cell r="N204">
            <v>2.21</v>
          </cell>
          <cell r="O204">
            <v>12.638907999999979</v>
          </cell>
          <cell r="P204">
            <v>9.0053253446448807</v>
          </cell>
          <cell r="Q204">
            <v>21.024425000000008</v>
          </cell>
          <cell r="R204">
            <v>29.42</v>
          </cell>
          <cell r="S204">
            <v>15.273999999999999</v>
          </cell>
        </row>
        <row r="205">
          <cell r="A205">
            <v>37165</v>
          </cell>
          <cell r="C205">
            <v>1091.1018619166666</v>
          </cell>
          <cell r="D205">
            <v>2.7391999999999999</v>
          </cell>
          <cell r="E205">
            <v>1093.8410619166666</v>
          </cell>
          <cell r="F205">
            <v>563.49477598494184</v>
          </cell>
          <cell r="G205">
            <v>496.15755574078628</v>
          </cell>
          <cell r="H205">
            <v>34.188730190938223</v>
          </cell>
          <cell r="I205">
            <v>552.75405681827522</v>
          </cell>
          <cell r="J205">
            <v>12.52</v>
          </cell>
          <cell r="K205">
            <v>9.7526550000000007</v>
          </cell>
          <cell r="L205">
            <v>5.92</v>
          </cell>
          <cell r="M205">
            <v>8.0981000000000005</v>
          </cell>
          <cell r="N205">
            <v>2.46</v>
          </cell>
          <cell r="O205">
            <v>10.131849833299979</v>
          </cell>
          <cell r="P205">
            <v>10.452124665959513</v>
          </cell>
          <cell r="Q205">
            <v>19.748625000000004</v>
          </cell>
          <cell r="R205">
            <v>29.17</v>
          </cell>
          <cell r="S205">
            <v>14.695</v>
          </cell>
        </row>
        <row r="206">
          <cell r="A206">
            <v>37196</v>
          </cell>
          <cell r="C206">
            <v>1081.1447019166667</v>
          </cell>
          <cell r="D206">
            <v>2.8734000000000002</v>
          </cell>
          <cell r="E206">
            <v>1084.0181019166666</v>
          </cell>
          <cell r="F206">
            <v>564.13347011936651</v>
          </cell>
          <cell r="G206">
            <v>481.372575114791</v>
          </cell>
          <cell r="H206">
            <v>38.512056682509055</v>
          </cell>
          <cell r="I206">
            <v>553.39275095269988</v>
          </cell>
          <cell r="J206">
            <v>12.82</v>
          </cell>
          <cell r="K206">
            <v>9.3985079999999996</v>
          </cell>
          <cell r="L206">
            <v>4.7300000000000004</v>
          </cell>
          <cell r="M206">
            <v>6.3532999999999999</v>
          </cell>
          <cell r="N206">
            <v>2.71</v>
          </cell>
          <cell r="O206">
            <v>11.305110999999979</v>
          </cell>
          <cell r="P206">
            <v>10.037859448568295</v>
          </cell>
          <cell r="Q206">
            <v>18.469425000000008</v>
          </cell>
          <cell r="R206">
            <v>28.82</v>
          </cell>
          <cell r="S206">
            <v>14.641999999999999</v>
          </cell>
        </row>
        <row r="207">
          <cell r="A207">
            <v>37226</v>
          </cell>
          <cell r="C207">
            <v>1154.0921189166668</v>
          </cell>
          <cell r="D207">
            <v>1.7627999999999999</v>
          </cell>
          <cell r="E207">
            <v>1155.8549189166667</v>
          </cell>
          <cell r="F207">
            <v>579.90435624249506</v>
          </cell>
          <cell r="G207">
            <v>520.15937272282952</v>
          </cell>
          <cell r="H207">
            <v>55.791189951342062</v>
          </cell>
          <cell r="I207">
            <v>569.16363707582843</v>
          </cell>
          <cell r="J207">
            <v>11.2</v>
          </cell>
          <cell r="K207">
            <v>9.6711010000000002</v>
          </cell>
          <cell r="L207">
            <v>6</v>
          </cell>
          <cell r="M207">
            <v>6.1544999999999996</v>
          </cell>
          <cell r="N207">
            <v>5.67</v>
          </cell>
          <cell r="O207">
            <v>12.414040999999978</v>
          </cell>
          <cell r="P207">
            <v>9.6122949098619515</v>
          </cell>
          <cell r="Q207">
            <v>18.353625000000008</v>
          </cell>
          <cell r="R207">
            <v>30.06</v>
          </cell>
          <cell r="S207">
            <v>15.025</v>
          </cell>
        </row>
        <row r="208">
          <cell r="A208">
            <v>37257</v>
          </cell>
          <cell r="C208">
            <v>1191.6131329166667</v>
          </cell>
          <cell r="D208">
            <v>2.1075999999999997</v>
          </cell>
          <cell r="E208">
            <v>1193.7207329166667</v>
          </cell>
          <cell r="F208">
            <v>577.37298128546672</v>
          </cell>
          <cell r="G208">
            <v>583.16152296438372</v>
          </cell>
          <cell r="H208">
            <v>33.186228666816085</v>
          </cell>
          <cell r="I208">
            <v>566.6322621188001</v>
          </cell>
          <cell r="J208">
            <v>14.01</v>
          </cell>
          <cell r="K208">
            <v>9.5371659999999991</v>
          </cell>
          <cell r="L208">
            <v>7.56</v>
          </cell>
          <cell r="M208">
            <v>5.9737999999999998</v>
          </cell>
          <cell r="N208">
            <v>5.67</v>
          </cell>
          <cell r="O208">
            <v>11.207838999999979</v>
          </cell>
          <cell r="P208">
            <v>11.71390227642293</v>
          </cell>
          <cell r="Q208">
            <v>19.718225000000007</v>
          </cell>
          <cell r="R208">
            <v>33.97</v>
          </cell>
          <cell r="S208">
            <v>15.273</v>
          </cell>
        </row>
        <row r="209">
          <cell r="A209">
            <v>37288</v>
          </cell>
          <cell r="C209">
            <v>1101.2091859166667</v>
          </cell>
          <cell r="D209">
            <v>3.175999</v>
          </cell>
          <cell r="E209">
            <v>1104.3851849166667</v>
          </cell>
          <cell r="F209">
            <v>535.61304850853276</v>
          </cell>
          <cell r="G209">
            <v>554.09782898826131</v>
          </cell>
          <cell r="H209">
            <v>14.674307419872672</v>
          </cell>
          <cell r="I209">
            <v>524.87232934186613</v>
          </cell>
          <cell r="J209">
            <v>14.19</v>
          </cell>
          <cell r="K209">
            <v>9.0701999999999998</v>
          </cell>
          <cell r="L209">
            <v>7.61</v>
          </cell>
          <cell r="M209">
            <v>6.3102</v>
          </cell>
          <cell r="N209">
            <v>4.3899999999999997</v>
          </cell>
          <cell r="O209">
            <v>9.1003249999999785</v>
          </cell>
          <cell r="P209">
            <v>11.090944715446829</v>
          </cell>
          <cell r="Q209">
            <v>20.419625000000011</v>
          </cell>
          <cell r="R209">
            <v>30.03</v>
          </cell>
          <cell r="S209">
            <v>16.945</v>
          </cell>
        </row>
        <row r="210">
          <cell r="A210">
            <v>37316</v>
          </cell>
          <cell r="C210">
            <v>1245.5688279166666</v>
          </cell>
          <cell r="D210">
            <v>1.3416999999999999</v>
          </cell>
          <cell r="E210">
            <v>1246.9105279166665</v>
          </cell>
          <cell r="F210">
            <v>595.6964834457599</v>
          </cell>
          <cell r="G210">
            <v>624.29000565316471</v>
          </cell>
          <cell r="H210">
            <v>26.924038817741732</v>
          </cell>
          <cell r="I210">
            <v>584.95576427909327</v>
          </cell>
          <cell r="J210">
            <v>14.66</v>
          </cell>
          <cell r="K210">
            <v>8.4603999999999999</v>
          </cell>
          <cell r="L210">
            <v>8.08</v>
          </cell>
          <cell r="M210">
            <v>4.9930000000000003</v>
          </cell>
          <cell r="N210">
            <v>6.49</v>
          </cell>
          <cell r="O210">
            <v>11.596074999999979</v>
          </cell>
          <cell r="P210">
            <v>10.771751056910734</v>
          </cell>
          <cell r="Q210">
            <v>21.463425000000008</v>
          </cell>
          <cell r="R210">
            <v>34.090000000000003</v>
          </cell>
          <cell r="S210">
            <v>15.904999999999999</v>
          </cell>
        </row>
        <row r="211">
          <cell r="A211">
            <v>37347</v>
          </cell>
          <cell r="C211">
            <v>1289.2845529166666</v>
          </cell>
          <cell r="D211">
            <v>9.3454937999999999</v>
          </cell>
          <cell r="E211">
            <v>1298.6300467166666</v>
          </cell>
          <cell r="F211">
            <v>577.97179419856184</v>
          </cell>
          <cell r="G211">
            <v>690.8772835233566</v>
          </cell>
          <cell r="H211">
            <v>29.780968994748442</v>
          </cell>
          <cell r="I211">
            <v>567.49298311522853</v>
          </cell>
          <cell r="J211">
            <v>15.35</v>
          </cell>
          <cell r="K211">
            <v>8.1797000000000004</v>
          </cell>
          <cell r="L211">
            <v>10.49</v>
          </cell>
          <cell r="M211">
            <v>6.4753999999999996</v>
          </cell>
          <cell r="N211">
            <v>9.2799999999999994</v>
          </cell>
          <cell r="O211">
            <v>18.486599999999981</v>
          </cell>
          <cell r="P211">
            <v>14.017496467435123</v>
          </cell>
          <cell r="Q211">
            <v>22.637625000000007</v>
          </cell>
          <cell r="R211">
            <v>35.01</v>
          </cell>
          <cell r="S211">
            <v>15.622</v>
          </cell>
        </row>
        <row r="212">
          <cell r="A212">
            <v>37377</v>
          </cell>
          <cell r="C212">
            <v>1370.0970869166667</v>
          </cell>
          <cell r="D212">
            <v>8.4064049999999995</v>
          </cell>
          <cell r="E212">
            <v>1378.5034919166667</v>
          </cell>
          <cell r="F212">
            <v>620.37426026486901</v>
          </cell>
          <cell r="G212">
            <v>735.35478137559994</v>
          </cell>
          <cell r="H212">
            <v>22.774450276197619</v>
          </cell>
          <cell r="I212">
            <v>609.8954491815357</v>
          </cell>
          <cell r="J212">
            <v>15.28</v>
          </cell>
          <cell r="K212">
            <v>8.6883999999999997</v>
          </cell>
          <cell r="L212">
            <v>10.53</v>
          </cell>
          <cell r="M212">
            <v>6.1036000000000001</v>
          </cell>
          <cell r="N212">
            <v>11.81</v>
          </cell>
          <cell r="O212">
            <v>25.292439999999978</v>
          </cell>
          <cell r="P212">
            <v>14.426282674886343</v>
          </cell>
          <cell r="Q212">
            <v>26.436025000000008</v>
          </cell>
          <cell r="R212">
            <v>37.18</v>
          </cell>
          <cell r="S212">
            <v>16.350999999999999</v>
          </cell>
        </row>
        <row r="213">
          <cell r="A213">
            <v>37408</v>
          </cell>
          <cell r="C213">
            <v>1231.5590979166666</v>
          </cell>
          <cell r="D213">
            <v>4.7966261999999995</v>
          </cell>
          <cell r="E213">
            <v>1236.3557241166666</v>
          </cell>
          <cell r="F213">
            <v>576.00206366628311</v>
          </cell>
          <cell r="G213">
            <v>637.15577896335049</v>
          </cell>
          <cell r="H213">
            <v>23.19788148703276</v>
          </cell>
          <cell r="I213">
            <v>565.52325258294979</v>
          </cell>
          <cell r="J213">
            <v>13.03</v>
          </cell>
          <cell r="K213">
            <v>9.1211000000000002</v>
          </cell>
          <cell r="L213">
            <v>11.04</v>
          </cell>
          <cell r="M213">
            <v>5.7066999999999997</v>
          </cell>
          <cell r="N213">
            <v>7.83</v>
          </cell>
          <cell r="O213">
            <v>26.19666999999998</v>
          </cell>
          <cell r="P213">
            <v>11.093415491825366</v>
          </cell>
          <cell r="Q213">
            <v>28.799625000000006</v>
          </cell>
          <cell r="R213">
            <v>31.89</v>
          </cell>
          <cell r="S213">
            <v>16.225000000000001</v>
          </cell>
        </row>
        <row r="214">
          <cell r="A214">
            <v>37438</v>
          </cell>
          <cell r="C214">
            <v>1215.4378049166667</v>
          </cell>
          <cell r="D214">
            <v>8.7751930000000016</v>
          </cell>
          <cell r="E214">
            <v>1224.2129979166666</v>
          </cell>
          <cell r="F214">
            <v>577.27068742123834</v>
          </cell>
          <cell r="G214">
            <v>618.2050041677636</v>
          </cell>
          <cell r="H214">
            <v>28.737306327664555</v>
          </cell>
          <cell r="I214">
            <v>566.79187633790502</v>
          </cell>
          <cell r="J214">
            <v>12.36</v>
          </cell>
          <cell r="K214">
            <v>7.1310000000000002</v>
          </cell>
          <cell r="L214">
            <v>9.76</v>
          </cell>
          <cell r="M214">
            <v>5.5453000000000001</v>
          </cell>
          <cell r="N214">
            <v>5.63</v>
          </cell>
          <cell r="O214">
            <v>28.934064999999979</v>
          </cell>
          <cell r="P214">
            <v>10.015347529162439</v>
          </cell>
          <cell r="Q214">
            <v>36.560625000000002</v>
          </cell>
          <cell r="R214">
            <v>31.67</v>
          </cell>
          <cell r="S214">
            <v>15.458</v>
          </cell>
        </row>
        <row r="215">
          <cell r="A215">
            <v>37469</v>
          </cell>
          <cell r="C215">
            <v>1154.8435299166667</v>
          </cell>
          <cell r="D215">
            <v>6.8439999999999994</v>
          </cell>
          <cell r="E215">
            <v>1161.6875299166668</v>
          </cell>
          <cell r="F215">
            <v>557.79254115991284</v>
          </cell>
          <cell r="G215">
            <v>590.55415310929925</v>
          </cell>
          <cell r="H215">
            <v>13.340835647454814</v>
          </cell>
          <cell r="I215">
            <v>547.31373007657953</v>
          </cell>
          <cell r="J215">
            <v>16.46</v>
          </cell>
          <cell r="K215">
            <v>7.4355000000000002</v>
          </cell>
          <cell r="L215">
            <v>9.1199999999999992</v>
          </cell>
          <cell r="M215">
            <v>5.7141000000000002</v>
          </cell>
          <cell r="N215">
            <v>6.67</v>
          </cell>
          <cell r="O215">
            <v>29.782447999999981</v>
          </cell>
          <cell r="P215">
            <v>10.566365090138051</v>
          </cell>
          <cell r="Q215">
            <v>26.061425000000007</v>
          </cell>
          <cell r="R215">
            <v>30.35</v>
          </cell>
          <cell r="S215">
            <v>16.498999999999999</v>
          </cell>
        </row>
        <row r="216">
          <cell r="A216">
            <v>37500</v>
          </cell>
          <cell r="C216">
            <v>1086.9414639166666</v>
          </cell>
          <cell r="D216">
            <v>8.5359999999999996</v>
          </cell>
          <cell r="E216">
            <v>1095.4774639166667</v>
          </cell>
          <cell r="F216">
            <v>546.29208797063779</v>
          </cell>
          <cell r="G216">
            <v>521.01350557054252</v>
          </cell>
          <cell r="H216">
            <v>28.171870375486179</v>
          </cell>
          <cell r="I216">
            <v>535.81327688730448</v>
          </cell>
          <cell r="J216">
            <v>16.88</v>
          </cell>
          <cell r="K216">
            <v>6.5189000000000004</v>
          </cell>
          <cell r="L216">
            <v>7.55</v>
          </cell>
          <cell r="M216">
            <v>5.2462</v>
          </cell>
          <cell r="N216">
            <v>5.01</v>
          </cell>
          <cell r="O216">
            <v>28.725661999999982</v>
          </cell>
          <cell r="P216">
            <v>9.7665300287836239</v>
          </cell>
          <cell r="Q216">
            <v>24.251825000000004</v>
          </cell>
          <cell r="R216">
            <v>28.13</v>
          </cell>
          <cell r="S216">
            <v>14.920999999999999</v>
          </cell>
        </row>
        <row r="217">
          <cell r="A217">
            <v>37530</v>
          </cell>
          <cell r="C217">
            <v>1092.5028039166666</v>
          </cell>
          <cell r="D217">
            <v>5.407</v>
          </cell>
          <cell r="E217">
            <v>1097.9098039166665</v>
          </cell>
          <cell r="F217">
            <v>555.16805384956274</v>
          </cell>
          <cell r="G217">
            <v>504.46218586054255</v>
          </cell>
          <cell r="H217">
            <v>38.27956420656102</v>
          </cell>
          <cell r="I217">
            <v>544.68924276622943</v>
          </cell>
          <cell r="J217">
            <v>14.07</v>
          </cell>
          <cell r="K217">
            <v>7.2817999999999996</v>
          </cell>
          <cell r="L217">
            <v>7.73</v>
          </cell>
          <cell r="M217">
            <v>4.9854000000000003</v>
          </cell>
          <cell r="N217">
            <v>7.72</v>
          </cell>
          <cell r="O217">
            <v>28.173921999999983</v>
          </cell>
          <cell r="P217">
            <v>10.538490198454845</v>
          </cell>
          <cell r="Q217">
            <v>24.640825000000007</v>
          </cell>
          <cell r="R217">
            <v>24.7</v>
          </cell>
          <cell r="S217">
            <v>14.920999999999999</v>
          </cell>
        </row>
        <row r="218">
          <cell r="A218">
            <v>37561</v>
          </cell>
          <cell r="C218">
            <v>1040.8972829166667</v>
          </cell>
          <cell r="D218">
            <v>8.3970000000000002</v>
          </cell>
          <cell r="E218">
            <v>1049.2942829166666</v>
          </cell>
          <cell r="F218">
            <v>544.70330589802677</v>
          </cell>
          <cell r="G218">
            <v>457.95090607323652</v>
          </cell>
          <cell r="H218">
            <v>46.640070945403352</v>
          </cell>
          <cell r="I218">
            <v>534.22449481469346</v>
          </cell>
          <cell r="J218">
            <v>14.2</v>
          </cell>
          <cell r="K218">
            <v>6.9255000000000004</v>
          </cell>
          <cell r="L218">
            <v>7.32</v>
          </cell>
          <cell r="M218">
            <v>4.6379000000000001</v>
          </cell>
          <cell r="N218">
            <v>7.46</v>
          </cell>
          <cell r="O218">
            <v>27.19053270967698</v>
          </cell>
          <cell r="P218">
            <v>11.05331423723714</v>
          </cell>
          <cell r="Q218">
            <v>25.101825000000005</v>
          </cell>
          <cell r="R218">
            <v>21.28</v>
          </cell>
          <cell r="S218">
            <v>14.920999999999999</v>
          </cell>
        </row>
        <row r="219">
          <cell r="A219">
            <v>37591</v>
          </cell>
          <cell r="C219">
            <v>1121.1154229166666</v>
          </cell>
          <cell r="D219">
            <v>5.1175499999999996</v>
          </cell>
          <cell r="E219">
            <v>1126.2329729166665</v>
          </cell>
          <cell r="F219">
            <v>560.64426944845127</v>
          </cell>
          <cell r="G219">
            <v>538.72960154787336</v>
          </cell>
          <cell r="H219">
            <v>26.859101920341867</v>
          </cell>
          <cell r="I219">
            <v>550.16545836511796</v>
          </cell>
          <cell r="J219">
            <v>14</v>
          </cell>
          <cell r="K219">
            <v>8.9603999999999999</v>
          </cell>
          <cell r="L219">
            <v>8.01</v>
          </cell>
          <cell r="M219">
            <v>5.1976000000000004</v>
          </cell>
          <cell r="N219">
            <v>9.01</v>
          </cell>
          <cell r="O219">
            <v>28.354453999999983</v>
          </cell>
          <cell r="P219">
            <v>10.875763996364253</v>
          </cell>
          <cell r="Q219">
            <v>19.382825000000008</v>
          </cell>
          <cell r="R219">
            <v>25.72</v>
          </cell>
          <cell r="S219">
            <v>12.444000000000001</v>
          </cell>
        </row>
        <row r="220">
          <cell r="A220">
            <v>37622</v>
          </cell>
          <cell r="C220">
            <v>1156.7876919166667</v>
          </cell>
          <cell r="D220">
            <v>6.8298929999999993</v>
          </cell>
          <cell r="E220">
            <v>1163.6175849166668</v>
          </cell>
          <cell r="F220">
            <v>561.73284803211254</v>
          </cell>
          <cell r="G220">
            <v>575.51134165426038</v>
          </cell>
          <cell r="H220">
            <v>26.37339523029393</v>
          </cell>
          <cell r="I220">
            <v>551.25403694877923</v>
          </cell>
          <cell r="J220">
            <v>13.52</v>
          </cell>
          <cell r="K220">
            <v>9.2004000000000001</v>
          </cell>
          <cell r="L220">
            <v>7.53</v>
          </cell>
          <cell r="M220">
            <v>4.7643000000000004</v>
          </cell>
          <cell r="N220">
            <v>9.6300000000000008</v>
          </cell>
          <cell r="O220">
            <v>28.775449999999982</v>
          </cell>
          <cell r="P220">
            <v>11.309785048393449</v>
          </cell>
          <cell r="Q220">
            <v>19.362825000000008</v>
          </cell>
          <cell r="R220">
            <v>28.22</v>
          </cell>
          <cell r="S220">
            <v>12.444000000000001</v>
          </cell>
        </row>
        <row r="221">
          <cell r="A221">
            <v>37653</v>
          </cell>
          <cell r="C221">
            <v>1065.5293859166666</v>
          </cell>
          <cell r="D221">
            <v>7.1291079999999996</v>
          </cell>
          <cell r="E221">
            <v>1072.6584939166667</v>
          </cell>
          <cell r="F221">
            <v>521.41565945887589</v>
          </cell>
          <cell r="G221">
            <v>523.63868235958614</v>
          </cell>
          <cell r="H221">
            <v>27.604152098204469</v>
          </cell>
          <cell r="I221">
            <v>510.93684837554258</v>
          </cell>
          <cell r="J221">
            <v>12.75</v>
          </cell>
          <cell r="K221">
            <v>6.9073000000000002</v>
          </cell>
          <cell r="L221">
            <v>6.94</v>
          </cell>
          <cell r="M221">
            <v>3.7551000000000001</v>
          </cell>
          <cell r="N221">
            <v>8.69</v>
          </cell>
          <cell r="O221">
            <v>27.712399999999981</v>
          </cell>
          <cell r="P221">
            <v>10.377515826558051</v>
          </cell>
          <cell r="Q221">
            <v>19.477825000000006</v>
          </cell>
          <cell r="R221">
            <v>25.17</v>
          </cell>
          <cell r="S221">
            <v>12.444000000000001</v>
          </cell>
        </row>
        <row r="222">
          <cell r="A222">
            <v>37681</v>
          </cell>
          <cell r="C222">
            <v>1229.6139039166667</v>
          </cell>
          <cell r="D222">
            <v>9.8543532857142857</v>
          </cell>
          <cell r="E222">
            <v>1239.468257202381</v>
          </cell>
          <cell r="F222">
            <v>573.32667707335565</v>
          </cell>
          <cell r="G222">
            <v>638.60802267360793</v>
          </cell>
          <cell r="H222">
            <v>27.533557455417476</v>
          </cell>
          <cell r="I222">
            <v>562.84786599002234</v>
          </cell>
          <cell r="J222">
            <v>13.17</v>
          </cell>
          <cell r="K222">
            <v>3.5158999999999998</v>
          </cell>
          <cell r="L222">
            <v>9.86</v>
          </cell>
          <cell r="M222">
            <v>3.7126000000000001</v>
          </cell>
          <cell r="N222">
            <v>10.69</v>
          </cell>
          <cell r="O222">
            <v>27.40799999999998</v>
          </cell>
          <cell r="P222">
            <v>11.761817243515404</v>
          </cell>
          <cell r="Q222">
            <v>20.443450000000006</v>
          </cell>
          <cell r="R222">
            <v>30.21</v>
          </cell>
          <cell r="S222">
            <v>8.4870000000000001</v>
          </cell>
        </row>
        <row r="223">
          <cell r="A223">
            <v>37712</v>
          </cell>
          <cell r="C223">
            <v>1286.1012872499998</v>
          </cell>
          <cell r="D223">
            <v>14.717447619047618</v>
          </cell>
          <cell r="E223">
            <v>1300.8187348690474</v>
          </cell>
          <cell r="F223">
            <v>568.31158084289586</v>
          </cell>
          <cell r="G223">
            <v>696.62853477332874</v>
          </cell>
          <cell r="H223">
            <v>35.878619252822752</v>
          </cell>
          <cell r="I223">
            <v>559.02463350956248</v>
          </cell>
          <cell r="J223">
            <v>12.51</v>
          </cell>
          <cell r="K223">
            <v>3.6360999999999999</v>
          </cell>
          <cell r="L223">
            <v>10.02</v>
          </cell>
          <cell r="M223">
            <v>5.4211</v>
          </cell>
          <cell r="N223">
            <v>13.74</v>
          </cell>
          <cell r="O223">
            <v>30.014524999999981</v>
          </cell>
          <cell r="P223">
            <v>12.420425832216518</v>
          </cell>
          <cell r="Q223">
            <v>20.860450000000007</v>
          </cell>
          <cell r="R223">
            <v>31.57</v>
          </cell>
          <cell r="S223">
            <v>8.4870000000000001</v>
          </cell>
        </row>
        <row r="224">
          <cell r="A224">
            <v>37742</v>
          </cell>
          <cell r="C224">
            <v>1381.88594825</v>
          </cell>
          <cell r="D224">
            <v>16.632137761904762</v>
          </cell>
          <cell r="E224">
            <v>1398.5180860119046</v>
          </cell>
          <cell r="F224">
            <v>599.92034514049158</v>
          </cell>
          <cell r="G224">
            <v>761.75746969726606</v>
          </cell>
          <cell r="H224">
            <v>36.840271174147546</v>
          </cell>
          <cell r="I224">
            <v>590.63339780715819</v>
          </cell>
          <cell r="J224">
            <v>13.02</v>
          </cell>
          <cell r="K224">
            <v>4.3316999999999997</v>
          </cell>
          <cell r="L224">
            <v>11.3</v>
          </cell>
          <cell r="M224">
            <v>6.0094000000000003</v>
          </cell>
          <cell r="N224">
            <v>13.84</v>
          </cell>
          <cell r="O224">
            <v>37.638999999999982</v>
          </cell>
          <cell r="P224">
            <v>13.677676535497284</v>
          </cell>
          <cell r="Q224">
            <v>20.860450000000007</v>
          </cell>
          <cell r="R224">
            <v>34.049999999999997</v>
          </cell>
          <cell r="S224">
            <v>8.4870000000000001</v>
          </cell>
        </row>
        <row r="225">
          <cell r="A225">
            <v>37773</v>
          </cell>
          <cell r="C225">
            <v>1281.57069925</v>
          </cell>
          <cell r="D225">
            <v>18.283863333333333</v>
          </cell>
          <cell r="E225">
            <v>1299.8545625833333</v>
          </cell>
          <cell r="F225">
            <v>557.00694829515601</v>
          </cell>
          <cell r="G225">
            <v>721.38580267811324</v>
          </cell>
          <cell r="H225">
            <v>21.461811610064217</v>
          </cell>
          <cell r="I225">
            <v>547.72000096182262</v>
          </cell>
          <cell r="J225">
            <v>12.79</v>
          </cell>
          <cell r="K225">
            <v>4.9490999999999996</v>
          </cell>
          <cell r="L225">
            <v>9.82</v>
          </cell>
          <cell r="M225">
            <v>5.3280000000000003</v>
          </cell>
          <cell r="N225">
            <v>14.18</v>
          </cell>
          <cell r="O225">
            <v>51.237999999999978</v>
          </cell>
          <cell r="P225">
            <v>14.711357678906413</v>
          </cell>
          <cell r="Q225">
            <v>21.225225000000009</v>
          </cell>
          <cell r="R225">
            <v>31.43</v>
          </cell>
          <cell r="S225">
            <v>8.5350000000000001</v>
          </cell>
        </row>
        <row r="226">
          <cell r="A226">
            <v>37803</v>
          </cell>
          <cell r="C226">
            <v>1247.5105652499999</v>
          </cell>
          <cell r="D226">
            <v>9.5251270000000012</v>
          </cell>
          <cell r="E226">
            <v>1257.03569225</v>
          </cell>
          <cell r="F226">
            <v>569.20912189258058</v>
          </cell>
          <cell r="G226">
            <v>651.8729237736128</v>
          </cell>
          <cell r="H226">
            <v>35.953646583806453</v>
          </cell>
          <cell r="I226">
            <v>559.9221745592472</v>
          </cell>
          <cell r="J226">
            <v>13.69</v>
          </cell>
          <cell r="K226">
            <v>5.9911000000000003</v>
          </cell>
          <cell r="L226">
            <v>9.8000000000000007</v>
          </cell>
          <cell r="M226">
            <v>5.9809000000000001</v>
          </cell>
          <cell r="N226">
            <v>9.7200000000000006</v>
          </cell>
          <cell r="O226">
            <v>57.093699999999984</v>
          </cell>
          <cell r="P226">
            <v>11.005374982578397</v>
          </cell>
          <cell r="Q226">
            <v>21.225175000000007</v>
          </cell>
          <cell r="R226">
            <v>30.1</v>
          </cell>
          <cell r="S226">
            <v>8.5350000000000001</v>
          </cell>
        </row>
        <row r="227">
          <cell r="A227">
            <v>37834</v>
          </cell>
          <cell r="C227">
            <v>1195.9755842499999</v>
          </cell>
          <cell r="D227">
            <v>8.8053509999999999</v>
          </cell>
          <cell r="E227">
            <v>1204.7809352499999</v>
          </cell>
          <cell r="F227">
            <v>564.58042995105609</v>
          </cell>
          <cell r="G227">
            <v>606.93609522755798</v>
          </cell>
          <cell r="H227">
            <v>33.264410071386038</v>
          </cell>
          <cell r="I227">
            <v>555.2934826177227</v>
          </cell>
          <cell r="J227">
            <v>13.23</v>
          </cell>
          <cell r="K227">
            <v>7.5457999999999998</v>
          </cell>
          <cell r="L227">
            <v>10.09</v>
          </cell>
          <cell r="M227">
            <v>4.8795000000000002</v>
          </cell>
          <cell r="N227">
            <v>8.52</v>
          </cell>
          <cell r="O227">
            <v>57.08039999999999</v>
          </cell>
          <cell r="P227">
            <v>8.7480776306620207</v>
          </cell>
          <cell r="Q227">
            <v>21.225175000000007</v>
          </cell>
          <cell r="R227">
            <v>28.8</v>
          </cell>
          <cell r="S227">
            <v>8.5350000000000001</v>
          </cell>
        </row>
        <row r="228">
          <cell r="A228">
            <v>37865</v>
          </cell>
          <cell r="C228">
            <v>1116.5022152499998</v>
          </cell>
          <cell r="D228">
            <v>6.8775000000000004</v>
          </cell>
          <cell r="E228">
            <v>1123.3797152499999</v>
          </cell>
          <cell r="F228">
            <v>546.46788840433373</v>
          </cell>
          <cell r="G228">
            <v>547.27993300516903</v>
          </cell>
          <cell r="H228">
            <v>29.63189384049705</v>
          </cell>
          <cell r="I228">
            <v>537.18094107100035</v>
          </cell>
          <cell r="J228">
            <v>12.31</v>
          </cell>
          <cell r="K228">
            <v>6.9447000000000001</v>
          </cell>
          <cell r="L228">
            <v>8.58</v>
          </cell>
          <cell r="M228">
            <v>4.6138000000000003</v>
          </cell>
          <cell r="N228">
            <v>6.25</v>
          </cell>
          <cell r="O228">
            <v>55.50162499999999</v>
          </cell>
          <cell r="P228">
            <v>8.5118627177700343</v>
          </cell>
          <cell r="Q228">
            <v>20.793800000000008</v>
          </cell>
          <cell r="R228">
            <v>26.99</v>
          </cell>
          <cell r="S228">
            <v>7.194</v>
          </cell>
        </row>
        <row r="229">
          <cell r="A229">
            <v>37895</v>
          </cell>
          <cell r="C229">
            <v>1131.09292725</v>
          </cell>
          <cell r="D229">
            <v>0.92946600000000001</v>
          </cell>
          <cell r="E229">
            <v>1132.0223932500001</v>
          </cell>
          <cell r="F229">
            <v>581.94266204169855</v>
          </cell>
          <cell r="G229">
            <v>507.49420267104193</v>
          </cell>
          <cell r="H229">
            <v>42.585528537260046</v>
          </cell>
          <cell r="I229">
            <v>572.65571470836517</v>
          </cell>
          <cell r="J229">
            <v>12.74</v>
          </cell>
          <cell r="K229">
            <v>5.7049000000000003</v>
          </cell>
          <cell r="L229">
            <v>5.61</v>
          </cell>
          <cell r="M229">
            <v>3.0949</v>
          </cell>
          <cell r="N229">
            <v>5.99</v>
          </cell>
          <cell r="O229">
            <v>53.153074999999987</v>
          </cell>
          <cell r="P229">
            <v>8.1382595121951216</v>
          </cell>
          <cell r="Q229">
            <v>19.609800000000007</v>
          </cell>
          <cell r="R229">
            <v>26.27</v>
          </cell>
          <cell r="S229">
            <v>7.194</v>
          </cell>
        </row>
        <row r="230">
          <cell r="A230">
            <v>37926</v>
          </cell>
          <cell r="C230">
            <v>1086.3983572499999</v>
          </cell>
          <cell r="D230">
            <v>3.7262000000000003E-2</v>
          </cell>
          <cell r="E230">
            <v>1086.4356192499999</v>
          </cell>
          <cell r="F230">
            <v>551.41397110790183</v>
          </cell>
          <cell r="G230">
            <v>483.0578031164265</v>
          </cell>
          <cell r="H230">
            <v>51.963845025671546</v>
          </cell>
          <cell r="I230">
            <v>542.12702377456844</v>
          </cell>
          <cell r="J230">
            <v>13.66</v>
          </cell>
          <cell r="K230">
            <v>6.2641</v>
          </cell>
          <cell r="L230">
            <v>5.48</v>
          </cell>
          <cell r="M230">
            <v>3.0350000000000001</v>
          </cell>
          <cell r="N230">
            <v>6.15</v>
          </cell>
          <cell r="O230">
            <v>51.623374999999982</v>
          </cell>
          <cell r="P230">
            <v>9.8975604878048795</v>
          </cell>
          <cell r="Q230">
            <v>19.186800000000009</v>
          </cell>
          <cell r="R230">
            <v>24.37</v>
          </cell>
          <cell r="S230">
            <v>7.194</v>
          </cell>
        </row>
        <row r="231">
          <cell r="A231">
            <v>37956</v>
          </cell>
          <cell r="C231">
            <v>1142.2330092499999</v>
          </cell>
          <cell r="D231">
            <v>5.6517081428571423</v>
          </cell>
          <cell r="E231">
            <v>1147.8847173928571</v>
          </cell>
          <cell r="F231">
            <v>557.0730685949593</v>
          </cell>
          <cell r="G231">
            <v>556.64821281797231</v>
          </cell>
          <cell r="H231">
            <v>34.163435979925126</v>
          </cell>
          <cell r="I231">
            <v>547.78612126162591</v>
          </cell>
          <cell r="J231">
            <v>14.54</v>
          </cell>
          <cell r="K231">
            <v>7.2382999999999997</v>
          </cell>
          <cell r="L231">
            <v>6.47</v>
          </cell>
          <cell r="M231">
            <v>3.3532999999999999</v>
          </cell>
          <cell r="N231">
            <v>7.44</v>
          </cell>
          <cell r="O231">
            <v>50.821699999999986</v>
          </cell>
          <cell r="P231">
            <v>10.18974195121951</v>
          </cell>
          <cell r="Q231">
            <v>17.475950000000008</v>
          </cell>
          <cell r="R231">
            <v>27.68</v>
          </cell>
          <cell r="S231">
            <v>7.1070000000000002</v>
          </cell>
        </row>
        <row r="232">
          <cell r="A232">
            <v>37987</v>
          </cell>
          <cell r="C232">
            <v>1142.4868602499998</v>
          </cell>
          <cell r="D232">
            <v>5.2014008428571428</v>
          </cell>
          <cell r="E232">
            <v>1147.6882610928569</v>
          </cell>
          <cell r="F232">
            <v>569.68239182480841</v>
          </cell>
          <cell r="G232">
            <v>538.73180078853977</v>
          </cell>
          <cell r="H232">
            <v>39.274068479508742</v>
          </cell>
          <cell r="I232">
            <v>560.39544449147502</v>
          </cell>
          <cell r="J232">
            <v>12.29</v>
          </cell>
          <cell r="K232">
            <v>7.8044000000000002</v>
          </cell>
          <cell r="L232">
            <v>6.56</v>
          </cell>
          <cell r="M232">
            <v>3.1408</v>
          </cell>
          <cell r="N232">
            <v>7.82</v>
          </cell>
          <cell r="O232">
            <v>51.268399999999986</v>
          </cell>
          <cell r="P232">
            <v>9.5088866738140769</v>
          </cell>
          <cell r="Q232">
            <v>17.164950000000008</v>
          </cell>
          <cell r="R232">
            <v>27.41</v>
          </cell>
          <cell r="S232">
            <v>7.1070000000000002</v>
          </cell>
        </row>
        <row r="233">
          <cell r="A233">
            <v>38018</v>
          </cell>
          <cell r="C233">
            <v>1068.8760782499999</v>
          </cell>
          <cell r="D233">
            <v>1.3679510142857145</v>
          </cell>
          <cell r="E233">
            <v>1070.2440292642855</v>
          </cell>
          <cell r="F233">
            <v>527.54610616488026</v>
          </cell>
          <cell r="G233">
            <v>503.29787076101991</v>
          </cell>
          <cell r="H233">
            <v>39.400052338385507</v>
          </cell>
          <cell r="I233">
            <v>518.25915883154687</v>
          </cell>
          <cell r="J233">
            <v>11.75</v>
          </cell>
          <cell r="K233">
            <v>6.6224999999999996</v>
          </cell>
          <cell r="L233">
            <v>6.49</v>
          </cell>
          <cell r="M233">
            <v>3.0295999999999998</v>
          </cell>
          <cell r="N233">
            <v>6.9</v>
          </cell>
          <cell r="O233">
            <v>50.486049999999985</v>
          </cell>
          <cell r="P233">
            <v>10.002699335299164</v>
          </cell>
          <cell r="Q233">
            <v>17.057950000000009</v>
          </cell>
          <cell r="R233">
            <v>25.54</v>
          </cell>
          <cell r="S233">
            <v>7.1070000000000002</v>
          </cell>
        </row>
        <row r="234">
          <cell r="A234">
            <v>38047</v>
          </cell>
          <cell r="C234">
            <v>1167.12072425</v>
          </cell>
          <cell r="D234">
            <v>2.9883039999999998</v>
          </cell>
          <cell r="E234">
            <v>1170.1090282499999</v>
          </cell>
          <cell r="F234">
            <v>567.04279333410329</v>
          </cell>
          <cell r="G234">
            <v>574.9285290434932</v>
          </cell>
          <cell r="H234">
            <v>28.137705872403462</v>
          </cell>
          <cell r="I234">
            <v>557.75584600076991</v>
          </cell>
          <cell r="J234">
            <v>13.31</v>
          </cell>
          <cell r="K234">
            <v>5.8987999999999996</v>
          </cell>
          <cell r="L234">
            <v>8.57</v>
          </cell>
          <cell r="M234">
            <v>4.7763999999999998</v>
          </cell>
          <cell r="N234">
            <v>8.23</v>
          </cell>
          <cell r="O234">
            <v>50.212949999999978</v>
          </cell>
          <cell r="P234">
            <v>10.715560332350664</v>
          </cell>
          <cell r="Q234">
            <v>18.097950000000012</v>
          </cell>
          <cell r="R234">
            <v>28.54</v>
          </cell>
          <cell r="S234">
            <v>6.202</v>
          </cell>
        </row>
        <row r="235">
          <cell r="A235">
            <v>38078</v>
          </cell>
          <cell r="C235">
            <v>1224.6182401666667</v>
          </cell>
          <cell r="D235">
            <v>6.7089803333333338</v>
          </cell>
          <cell r="E235">
            <v>1231.3272205000001</v>
          </cell>
          <cell r="F235">
            <v>554.59454131191751</v>
          </cell>
          <cell r="G235">
            <v>639.21425856306507</v>
          </cell>
          <cell r="H235">
            <v>37.518420625017328</v>
          </cell>
          <cell r="I235">
            <v>545.68067681191746</v>
          </cell>
          <cell r="J235">
            <v>13.18</v>
          </cell>
          <cell r="K235">
            <v>4.7801</v>
          </cell>
          <cell r="L235">
            <v>8.85</v>
          </cell>
          <cell r="M235">
            <v>4.6456999999999997</v>
          </cell>
          <cell r="N235">
            <v>8.6999999999999993</v>
          </cell>
          <cell r="O235">
            <v>51.207049999999981</v>
          </cell>
          <cell r="P235">
            <v>10.596127713749617</v>
          </cell>
          <cell r="Q235">
            <v>17.925950000000007</v>
          </cell>
          <cell r="R235">
            <v>32.57</v>
          </cell>
          <cell r="S235">
            <v>6.202</v>
          </cell>
        </row>
        <row r="236">
          <cell r="A236">
            <v>38108</v>
          </cell>
          <cell r="C236">
            <v>1321.1499481666667</v>
          </cell>
          <cell r="D236">
            <v>12.395605333333332</v>
          </cell>
          <cell r="E236">
            <v>1333.5455535000001</v>
          </cell>
          <cell r="F236">
            <v>581.80747154356504</v>
          </cell>
          <cell r="G236">
            <v>712.63360449626941</v>
          </cell>
          <cell r="H236">
            <v>39.104477460165484</v>
          </cell>
          <cell r="I236">
            <v>572.893607043565</v>
          </cell>
          <cell r="J236">
            <v>14.11</v>
          </cell>
          <cell r="K236">
            <v>4.5240999999999998</v>
          </cell>
          <cell r="L236">
            <v>10.26</v>
          </cell>
          <cell r="M236">
            <v>4.6994999999999996</v>
          </cell>
          <cell r="N236">
            <v>9.3699999999999992</v>
          </cell>
          <cell r="O236">
            <v>51.981104999999985</v>
          </cell>
          <cell r="P236">
            <v>11.109145617796937</v>
          </cell>
          <cell r="Q236">
            <v>17.508775000000007</v>
          </cell>
          <cell r="R236">
            <v>35.56</v>
          </cell>
          <cell r="S236">
            <v>6.202</v>
          </cell>
        </row>
        <row r="237">
          <cell r="A237">
            <v>38139</v>
          </cell>
          <cell r="C237">
            <v>1223.3307571666667</v>
          </cell>
          <cell r="D237">
            <v>12.590135333333333</v>
          </cell>
          <cell r="E237">
            <v>1235.9208925</v>
          </cell>
          <cell r="F237">
            <v>552.78122774253291</v>
          </cell>
          <cell r="G237">
            <v>672.1464874618465</v>
          </cell>
          <cell r="H237">
            <v>10.993177295620558</v>
          </cell>
          <cell r="I237">
            <v>543.86736324253286</v>
          </cell>
          <cell r="J237">
            <v>12.86</v>
          </cell>
          <cell r="K237">
            <v>5.4095000000000004</v>
          </cell>
          <cell r="L237">
            <v>9.7799999999999994</v>
          </cell>
          <cell r="M237">
            <v>4.4424000000000001</v>
          </cell>
          <cell r="N237">
            <v>8.32</v>
          </cell>
          <cell r="O237">
            <v>52.276804999999989</v>
          </cell>
          <cell r="P237">
            <v>9.6389034628785364</v>
          </cell>
          <cell r="Q237">
            <v>17.927775000000008</v>
          </cell>
          <cell r="R237">
            <v>33.32</v>
          </cell>
          <cell r="S237">
            <v>7.1429999999999998</v>
          </cell>
        </row>
        <row r="238">
          <cell r="A238">
            <v>38169</v>
          </cell>
          <cell r="C238">
            <v>1218.1945341666667</v>
          </cell>
          <cell r="D238">
            <v>7.4538049999999991</v>
          </cell>
          <cell r="E238">
            <v>1225.6483391666668</v>
          </cell>
          <cell r="F238">
            <v>583.60293900967292</v>
          </cell>
          <cell r="G238">
            <v>613.02471412659497</v>
          </cell>
          <cell r="H238">
            <v>29.020686030398689</v>
          </cell>
          <cell r="I238">
            <v>574.68907450967288</v>
          </cell>
          <cell r="J238">
            <v>14.39</v>
          </cell>
          <cell r="K238">
            <v>7.1475</v>
          </cell>
          <cell r="L238">
            <v>7.62</v>
          </cell>
          <cell r="M238">
            <v>6.5770999999999997</v>
          </cell>
          <cell r="N238">
            <v>6.67</v>
          </cell>
          <cell r="O238">
            <v>51.751979999999989</v>
          </cell>
          <cell r="P238">
            <v>10.17993710952871</v>
          </cell>
          <cell r="Q238">
            <v>17.927775000000008</v>
          </cell>
          <cell r="R238">
            <v>30.84</v>
          </cell>
          <cell r="S238">
            <v>7.1429999999999998</v>
          </cell>
        </row>
        <row r="239">
          <cell r="A239">
            <v>38200</v>
          </cell>
          <cell r="C239">
            <v>1158.3858941666667</v>
          </cell>
          <cell r="D239">
            <v>7.2602850000000005</v>
          </cell>
          <cell r="E239">
            <v>1165.6461791666668</v>
          </cell>
          <cell r="F239">
            <v>553.52228072307287</v>
          </cell>
          <cell r="G239">
            <v>582.22009482833846</v>
          </cell>
          <cell r="H239">
            <v>29.903803615255384</v>
          </cell>
          <cell r="I239">
            <v>544.60841622307282</v>
          </cell>
          <cell r="J239">
            <v>14</v>
          </cell>
          <cell r="K239">
            <v>8.5326000000000004</v>
          </cell>
          <cell r="L239">
            <v>7.29</v>
          </cell>
          <cell r="M239">
            <v>5.2050999999999998</v>
          </cell>
          <cell r="N239">
            <v>6.66</v>
          </cell>
          <cell r="O239">
            <v>50.981729999999985</v>
          </cell>
          <cell r="P239">
            <v>9.706007841236028</v>
          </cell>
          <cell r="Q239">
            <v>17.67977500000001</v>
          </cell>
          <cell r="R239">
            <v>31.24</v>
          </cell>
          <cell r="S239">
            <v>7.1429999999999998</v>
          </cell>
        </row>
        <row r="240">
          <cell r="A240">
            <v>38231</v>
          </cell>
          <cell r="C240">
            <v>1089.6218521666667</v>
          </cell>
          <cell r="D240">
            <v>1.8867200000000002</v>
          </cell>
          <cell r="E240">
            <v>1091.5085721666667</v>
          </cell>
          <cell r="F240">
            <v>538.40679467965799</v>
          </cell>
          <cell r="G240">
            <v>518.18920787258651</v>
          </cell>
          <cell r="H240">
            <v>34.912569614422338</v>
          </cell>
          <cell r="I240">
            <v>529.49293017965795</v>
          </cell>
          <cell r="J240">
            <v>12.9</v>
          </cell>
          <cell r="K240">
            <v>7.2962999999999996</v>
          </cell>
          <cell r="L240">
            <v>4.55</v>
          </cell>
          <cell r="M240">
            <v>2.7909000000000002</v>
          </cell>
          <cell r="N240">
            <v>5.99</v>
          </cell>
          <cell r="O240">
            <v>42.86900499999998</v>
          </cell>
          <cell r="P240">
            <v>10.417799300106342</v>
          </cell>
          <cell r="Q240">
            <v>16.732775000000011</v>
          </cell>
          <cell r="R240">
            <v>27.59</v>
          </cell>
          <cell r="S240">
            <v>10.382999999999999</v>
          </cell>
        </row>
        <row r="241">
          <cell r="A241">
            <v>38261</v>
          </cell>
          <cell r="C241">
            <v>1089.7691701666668</v>
          </cell>
          <cell r="D241">
            <v>0.90668300000000002</v>
          </cell>
          <cell r="E241">
            <v>1090.6758531666667</v>
          </cell>
          <cell r="F241">
            <v>545.45350241142137</v>
          </cell>
          <cell r="G241">
            <v>499.88892897403753</v>
          </cell>
          <cell r="H241">
            <v>45.333421781208074</v>
          </cell>
          <cell r="I241">
            <v>536.53963791142132</v>
          </cell>
          <cell r="J241">
            <v>14.66</v>
          </cell>
          <cell r="K241">
            <v>6.3108000000000004</v>
          </cell>
          <cell r="L241">
            <v>3.31</v>
          </cell>
          <cell r="M241">
            <v>2.0280999999999998</v>
          </cell>
          <cell r="N241">
            <v>5.93</v>
          </cell>
          <cell r="O241">
            <v>34.123054999999987</v>
          </cell>
          <cell r="P241">
            <v>10.328936309650244</v>
          </cell>
          <cell r="Q241">
            <v>15.634850000000009</v>
          </cell>
          <cell r="R241">
            <v>27.14</v>
          </cell>
          <cell r="S241">
            <v>10.382999999999999</v>
          </cell>
        </row>
        <row r="242">
          <cell r="A242">
            <v>38292</v>
          </cell>
          <cell r="C242">
            <v>1060.1199541666667</v>
          </cell>
          <cell r="D242">
            <v>1.4294542857142856</v>
          </cell>
          <cell r="E242">
            <v>1061.5494084523809</v>
          </cell>
          <cell r="F242">
            <v>552.69608965867712</v>
          </cell>
          <cell r="G242">
            <v>454.20393062322739</v>
          </cell>
          <cell r="H242">
            <v>54.649388170476541</v>
          </cell>
          <cell r="I242">
            <v>543.78222515867708</v>
          </cell>
          <cell r="J242">
            <v>14.32</v>
          </cell>
          <cell r="K242">
            <v>5.8529999999999998</v>
          </cell>
          <cell r="L242">
            <v>2.38</v>
          </cell>
          <cell r="M242">
            <v>0.82740000000000002</v>
          </cell>
          <cell r="N242">
            <v>5.0599999999999996</v>
          </cell>
          <cell r="O242">
            <v>25.202579999999987</v>
          </cell>
          <cell r="P242">
            <v>9.4776091925466908</v>
          </cell>
          <cell r="Q242">
            <v>13.746050000000009</v>
          </cell>
          <cell r="R242">
            <v>25.41</v>
          </cell>
          <cell r="S242">
            <v>10.382999999999999</v>
          </cell>
        </row>
        <row r="243">
          <cell r="A243">
            <v>38322</v>
          </cell>
          <cell r="C243">
            <v>1130.3712051666666</v>
          </cell>
          <cell r="D243">
            <v>4.4934398571428575</v>
          </cell>
          <cell r="E243">
            <v>1134.8646450238095</v>
          </cell>
          <cell r="F243">
            <v>566.34431921451971</v>
          </cell>
          <cell r="G243">
            <v>518.99580988334219</v>
          </cell>
          <cell r="H243">
            <v>49.524515925947554</v>
          </cell>
          <cell r="I243">
            <v>557.43045471451967</v>
          </cell>
          <cell r="J243">
            <v>13.46</v>
          </cell>
          <cell r="K243">
            <v>7.7140000000000004</v>
          </cell>
          <cell r="L243">
            <v>4.3899999999999997</v>
          </cell>
          <cell r="M243">
            <v>1.9977</v>
          </cell>
          <cell r="N243">
            <v>7.85</v>
          </cell>
          <cell r="O243">
            <v>20.721779999999988</v>
          </cell>
          <cell r="P243">
            <v>9.9882870413575642</v>
          </cell>
          <cell r="Q243">
            <v>9.1896000000000093</v>
          </cell>
          <cell r="R243">
            <v>26.17</v>
          </cell>
          <cell r="S243">
            <v>11.11</v>
          </cell>
        </row>
        <row r="244">
          <cell r="I244">
            <v>545.50980889394395</v>
          </cell>
          <cell r="J244">
            <v>12.1357</v>
          </cell>
          <cell r="K244">
            <v>7.2359999999999998</v>
          </cell>
          <cell r="L244">
            <v>4.3269000000000002</v>
          </cell>
          <cell r="M244">
            <v>2.9626000000000001</v>
          </cell>
          <cell r="N244">
            <v>7.508</v>
          </cell>
          <cell r="O244">
            <v>20.760279999999987</v>
          </cell>
          <cell r="P244">
            <v>11.626810662020906</v>
          </cell>
          <cell r="Q244">
            <v>8.0913500000000091</v>
          </cell>
          <cell r="R244">
            <v>30.87</v>
          </cell>
          <cell r="S244">
            <v>11.11</v>
          </cell>
        </row>
        <row r="245">
          <cell r="I245">
            <v>507.14442230198165</v>
          </cell>
          <cell r="J245">
            <v>12.385899999999999</v>
          </cell>
          <cell r="K245">
            <v>7.4641999999999999</v>
          </cell>
          <cell r="L245">
            <v>4.0388999999999999</v>
          </cell>
          <cell r="M245">
            <v>2.2846000000000002</v>
          </cell>
          <cell r="N245">
            <v>5.4031000000000002</v>
          </cell>
          <cell r="O245">
            <v>20.437079999999987</v>
          </cell>
          <cell r="P245">
            <v>10.535255609756097</v>
          </cell>
          <cell r="Q245">
            <v>7.1533500000000103</v>
          </cell>
          <cell r="R245">
            <v>27.76</v>
          </cell>
          <cell r="S245">
            <v>11.11</v>
          </cell>
        </row>
        <row r="246">
          <cell r="I246">
            <v>572.53263186390359</v>
          </cell>
          <cell r="J246">
            <v>14.0776</v>
          </cell>
          <cell r="K246">
            <v>6.1113</v>
          </cell>
          <cell r="L246">
            <v>5.1341000000000001</v>
          </cell>
          <cell r="M246">
            <v>2.0255999999999998</v>
          </cell>
          <cell r="N246">
            <v>7.0054999999999996</v>
          </cell>
          <cell r="O246">
            <v>21.059829999999991</v>
          </cell>
          <cell r="P246">
            <v>11.080181602787459</v>
          </cell>
          <cell r="Q246">
            <v>6.9125750000000101</v>
          </cell>
          <cell r="R246">
            <v>31.76</v>
          </cell>
          <cell r="S246">
            <v>9.6020000000000003</v>
          </cell>
        </row>
        <row r="247">
          <cell r="I247">
            <v>537.15090372268003</v>
          </cell>
          <cell r="J247">
            <v>12.5306</v>
          </cell>
          <cell r="K247">
            <v>5.8906000000000001</v>
          </cell>
          <cell r="L247">
            <v>5.6745000000000001</v>
          </cell>
          <cell r="M247">
            <v>1.6086</v>
          </cell>
          <cell r="N247">
            <v>7.9920999999999998</v>
          </cell>
          <cell r="O247">
            <v>21.12775499999999</v>
          </cell>
          <cell r="P247">
            <v>11.478022117394634</v>
          </cell>
          <cell r="Q247">
            <v>6.0805750000000103</v>
          </cell>
          <cell r="R247">
            <v>35.11</v>
          </cell>
          <cell r="S247">
            <v>9.6020000000000003</v>
          </cell>
        </row>
        <row r="248">
          <cell r="I248">
            <v>557.30111331091325</v>
          </cell>
          <cell r="J248">
            <v>12.4346</v>
          </cell>
          <cell r="K248">
            <v>5.2159000000000004</v>
          </cell>
          <cell r="L248">
            <v>7.4301000000000004</v>
          </cell>
          <cell r="M248">
            <v>1.9006000000000001</v>
          </cell>
          <cell r="N248">
            <v>8.1518999999999995</v>
          </cell>
          <cell r="O248">
            <v>16.38365499999999</v>
          </cell>
          <cell r="P248">
            <v>11.40916210667366</v>
          </cell>
          <cell r="Q248">
            <v>4.76057500000001</v>
          </cell>
          <cell r="R248">
            <v>37.33</v>
          </cell>
          <cell r="S248">
            <v>9.6020000000000003</v>
          </cell>
        </row>
        <row r="249">
          <cell r="I249">
            <v>532.91174888046464</v>
          </cell>
          <cell r="J249">
            <v>11.744899999999999</v>
          </cell>
          <cell r="K249">
            <v>4.5926</v>
          </cell>
          <cell r="L249">
            <v>6.3734000000000002</v>
          </cell>
          <cell r="M249">
            <v>2.4190999999999998</v>
          </cell>
          <cell r="N249">
            <v>7.7676999999999996</v>
          </cell>
          <cell r="O249">
            <v>13.757829999999991</v>
          </cell>
          <cell r="P249">
            <v>11.653562814258747</v>
          </cell>
          <cell r="Q249">
            <v>5.0895750000000097</v>
          </cell>
          <cell r="R249">
            <v>34.46</v>
          </cell>
          <cell r="S249">
            <v>8</v>
          </cell>
        </row>
        <row r="250">
          <cell r="I250">
            <v>540.7388423131564</v>
          </cell>
          <cell r="J250">
            <v>10.0853</v>
          </cell>
          <cell r="K250">
            <v>4.3155000000000001</v>
          </cell>
          <cell r="L250">
            <v>5.8148</v>
          </cell>
          <cell r="M250">
            <v>2.6640000000000001</v>
          </cell>
          <cell r="N250">
            <v>4.8855000000000004</v>
          </cell>
          <cell r="O250">
            <v>11.479529999999992</v>
          </cell>
          <cell r="P250">
            <v>9.8057407726101058</v>
          </cell>
          <cell r="Q250">
            <v>5.0815750000000097</v>
          </cell>
          <cell r="R250">
            <v>34.24</v>
          </cell>
          <cell r="S250">
            <v>8</v>
          </cell>
        </row>
        <row r="251">
          <cell r="I251">
            <v>532.89158807564479</v>
          </cell>
          <cell r="J251">
            <v>10.583299999999999</v>
          </cell>
          <cell r="K251">
            <v>3.6147</v>
          </cell>
          <cell r="L251">
            <v>4.4034000000000004</v>
          </cell>
          <cell r="M251">
            <v>2.9573999999999998</v>
          </cell>
          <cell r="N251">
            <v>5.0845000000000002</v>
          </cell>
          <cell r="O251">
            <v>10.948029999999992</v>
          </cell>
          <cell r="P251">
            <v>10.940253873655402</v>
          </cell>
          <cell r="Q251">
            <v>5.0813000000000095</v>
          </cell>
          <cell r="R251">
            <v>35.03</v>
          </cell>
          <cell r="S251">
            <v>8</v>
          </cell>
        </row>
        <row r="252">
          <cell r="I252">
            <v>535.44642258832857</v>
          </cell>
          <cell r="J252">
            <v>10.630100000000001</v>
          </cell>
          <cell r="K252">
            <v>3.0899000000000001</v>
          </cell>
          <cell r="L252">
            <v>2.2837999999999998</v>
          </cell>
          <cell r="M252">
            <v>1.8505</v>
          </cell>
          <cell r="N252">
            <v>4.5602</v>
          </cell>
          <cell r="O252">
            <v>10.848779999999991</v>
          </cell>
          <cell r="P252">
            <v>10.739276851992335</v>
          </cell>
          <cell r="Q252">
            <v>3.7043000000000097</v>
          </cell>
          <cell r="R252">
            <v>31.63</v>
          </cell>
          <cell r="S252">
            <v>7.165</v>
          </cell>
        </row>
        <row r="253">
          <cell r="I253">
            <v>570.44670048822854</v>
          </cell>
          <cell r="J253">
            <v>11.196899999999999</v>
          </cell>
          <cell r="K253">
            <v>2.9941</v>
          </cell>
          <cell r="L253">
            <v>2.2012</v>
          </cell>
          <cell r="M253">
            <v>1.8265</v>
          </cell>
          <cell r="N253">
            <v>3.4241000000000001</v>
          </cell>
          <cell r="O253">
            <v>10.183179999999991</v>
          </cell>
          <cell r="P253">
            <v>11.349129077412684</v>
          </cell>
          <cell r="Q253">
            <v>3.7043000000000097</v>
          </cell>
          <cell r="R253">
            <v>29.25</v>
          </cell>
          <cell r="S253">
            <v>7.165</v>
          </cell>
        </row>
        <row r="254">
          <cell r="I254">
            <v>548.06176977984751</v>
          </cell>
          <cell r="J254">
            <v>11.862500000000001</v>
          </cell>
          <cell r="K254">
            <v>2.6467999999999998</v>
          </cell>
          <cell r="L254">
            <v>1.9315</v>
          </cell>
          <cell r="M254">
            <v>1.2678</v>
          </cell>
          <cell r="N254">
            <v>2.6448999999999998</v>
          </cell>
          <cell r="O254">
            <v>10.310279999999992</v>
          </cell>
          <cell r="P254">
            <v>9.7426431692169349</v>
          </cell>
          <cell r="Q254">
            <v>3.7043000000000097</v>
          </cell>
          <cell r="R254">
            <v>28.22</v>
          </cell>
          <cell r="S254">
            <v>7.165</v>
          </cell>
        </row>
        <row r="255">
          <cell r="I255">
            <v>572.14235295182493</v>
          </cell>
          <cell r="J255">
            <v>12.9998</v>
          </cell>
          <cell r="K255">
            <v>4.7930999999999999</v>
          </cell>
          <cell r="L255">
            <v>2.7786</v>
          </cell>
          <cell r="M255">
            <v>1.9040999999999999</v>
          </cell>
          <cell r="N255">
            <v>4.6858000000000004</v>
          </cell>
          <cell r="O255">
            <v>10.056325000000001</v>
          </cell>
          <cell r="P255">
            <v>9.6209964641722632</v>
          </cell>
          <cell r="Q255">
            <v>2.88225</v>
          </cell>
          <cell r="R255">
            <v>28.72</v>
          </cell>
          <cell r="S255">
            <v>3.278</v>
          </cell>
        </row>
        <row r="256">
          <cell r="I256">
            <v>561.23495968177485</v>
          </cell>
          <cell r="J256" t="str">
            <v>c</v>
          </cell>
          <cell r="K256">
            <v>3.2471329999999998</v>
          </cell>
          <cell r="L256" t="str">
            <v>c</v>
          </cell>
          <cell r="M256">
            <v>1.4722999999999999</v>
          </cell>
          <cell r="N256" t="str">
            <v>c</v>
          </cell>
          <cell r="O256">
            <v>9.2469409999999996</v>
          </cell>
          <cell r="P256">
            <v>10.868158908246064</v>
          </cell>
          <cell r="Q256">
            <v>2.8632499999999999</v>
          </cell>
          <cell r="R256">
            <v>32.57</v>
          </cell>
          <cell r="S256">
            <v>3.278</v>
          </cell>
        </row>
        <row r="257">
          <cell r="I257">
            <v>520.19351478815531</v>
          </cell>
          <cell r="J257" t="str">
            <v>c</v>
          </cell>
          <cell r="K257">
            <v>3.4158530000000003</v>
          </cell>
          <cell r="L257" t="str">
            <v>c</v>
          </cell>
          <cell r="M257">
            <v>2.3061609999999999</v>
          </cell>
          <cell r="N257" t="str">
            <v>c</v>
          </cell>
          <cell r="O257">
            <v>3.6673249999999995</v>
          </cell>
          <cell r="P257">
            <v>9.1533328455282934</v>
          </cell>
          <cell r="Q257">
            <v>2.8482499999999997</v>
          </cell>
          <cell r="R257">
            <v>29.72</v>
          </cell>
          <cell r="S257">
            <v>3.278</v>
          </cell>
        </row>
        <row r="258">
          <cell r="I258">
            <v>580.25028695472622</v>
          </cell>
          <cell r="J258" t="str">
            <v>c</v>
          </cell>
          <cell r="K258">
            <v>1.4125099999999999</v>
          </cell>
          <cell r="L258" t="str">
            <v>c</v>
          </cell>
          <cell r="M258">
            <v>2.227077</v>
          </cell>
          <cell r="N258" t="str">
            <v>c</v>
          </cell>
          <cell r="O258">
            <v>2.4755999999999996</v>
          </cell>
          <cell r="P258">
            <v>10.865170336817492</v>
          </cell>
          <cell r="Q258">
            <v>3.4172500000000001</v>
          </cell>
          <cell r="R258">
            <v>34.78</v>
          </cell>
          <cell r="S258">
            <v>2.5539999999999998</v>
          </cell>
        </row>
        <row r="259">
          <cell r="I259">
            <v>546.26617814908059</v>
          </cell>
          <cell r="J259" t="str">
            <v>c</v>
          </cell>
          <cell r="K259">
            <v>2.3513299999999999</v>
          </cell>
          <cell r="L259" t="str">
            <v>c</v>
          </cell>
          <cell r="M259">
            <v>3.0013009999999998</v>
          </cell>
          <cell r="N259" t="str">
            <v>c</v>
          </cell>
          <cell r="O259">
            <v>3.0592239999999995</v>
          </cell>
          <cell r="P259">
            <v>9.5970281300814655</v>
          </cell>
          <cell r="Q259">
            <v>4.6112500000000001</v>
          </cell>
          <cell r="R259">
            <v>35.130000000000003</v>
          </cell>
          <cell r="S259">
            <v>0</v>
          </cell>
        </row>
        <row r="260">
          <cell r="I260">
            <v>576.24987072952047</v>
          </cell>
          <cell r="J260" t="str">
            <v>c</v>
          </cell>
          <cell r="K260">
            <v>1.04108</v>
          </cell>
          <cell r="L260" t="str">
            <v>c</v>
          </cell>
          <cell r="M260">
            <v>2.599186</v>
          </cell>
          <cell r="N260" t="str">
            <v>c</v>
          </cell>
          <cell r="O260">
            <v>4.3486560000000001</v>
          </cell>
          <cell r="P260">
            <v>10.43035560201338</v>
          </cell>
          <cell r="Q260">
            <v>6.574250000000001</v>
          </cell>
          <cell r="R260">
            <v>37.75</v>
          </cell>
          <cell r="S260">
            <v>0</v>
          </cell>
        </row>
        <row r="261">
          <cell r="I261">
            <v>547.96549209718091</v>
          </cell>
          <cell r="J261" t="str">
            <v>c</v>
          </cell>
          <cell r="K261">
            <v>0.88934000000000002</v>
          </cell>
          <cell r="L261" t="str">
            <v>c</v>
          </cell>
          <cell r="M261">
            <v>2.8259750000000001</v>
          </cell>
          <cell r="N261" t="str">
            <v>c</v>
          </cell>
          <cell r="O261">
            <v>5.9855739999999997</v>
          </cell>
          <cell r="P261">
            <v>9.7491674332173535</v>
          </cell>
          <cell r="Q261">
            <v>6.8702500000000004</v>
          </cell>
          <cell r="R261">
            <v>34.619999999999997</v>
          </cell>
          <cell r="S261">
            <v>0</v>
          </cell>
        </row>
        <row r="262">
          <cell r="I262">
            <v>552.45816285963622</v>
          </cell>
          <cell r="J262" t="str">
            <v>c</v>
          </cell>
          <cell r="K262">
            <v>1.29722</v>
          </cell>
          <cell r="L262" t="str">
            <v>c</v>
          </cell>
          <cell r="M262">
            <v>5.1698750000000002</v>
          </cell>
          <cell r="N262" t="str">
            <v>c</v>
          </cell>
          <cell r="O262">
            <v>5.2731750000000002</v>
          </cell>
          <cell r="P262">
            <v>9.0717945281019521</v>
          </cell>
          <cell r="Q262">
            <v>6.8552499999999998</v>
          </cell>
          <cell r="R262">
            <v>34.32</v>
          </cell>
          <cell r="S262">
            <v>0</v>
          </cell>
        </row>
        <row r="263">
          <cell r="I263">
            <v>551.33538286362432</v>
          </cell>
          <cell r="J263" t="str">
            <v>c</v>
          </cell>
          <cell r="K263">
            <v>1.20461</v>
          </cell>
          <cell r="L263" t="str">
            <v>c</v>
          </cell>
          <cell r="M263">
            <v>4.5850859999999996</v>
          </cell>
          <cell r="N263" t="str">
            <v>c</v>
          </cell>
          <cell r="O263">
            <v>4.4386350000000006</v>
          </cell>
          <cell r="P263">
            <v>9.5492481866385397</v>
          </cell>
          <cell r="Q263">
            <v>6.8382500000000004</v>
          </cell>
          <cell r="R263">
            <v>32.75</v>
          </cell>
          <cell r="S263">
            <v>0</v>
          </cell>
        </row>
        <row r="264">
          <cell r="I264">
            <v>536.47490603875008</v>
          </cell>
          <cell r="J264" t="str">
            <v>c</v>
          </cell>
          <cell r="K264">
            <v>1.43747</v>
          </cell>
          <cell r="L264" t="str">
            <v>c</v>
          </cell>
          <cell r="M264">
            <v>2.3718499999999998</v>
          </cell>
          <cell r="N264" t="str">
            <v>c</v>
          </cell>
          <cell r="O264">
            <v>2.1551879999999994</v>
          </cell>
          <cell r="P264">
            <v>8.8160539403122655</v>
          </cell>
          <cell r="Q264">
            <v>6.7502500000000003</v>
          </cell>
          <cell r="R264">
            <v>32.08</v>
          </cell>
          <cell r="S264">
            <v>0</v>
          </cell>
        </row>
        <row r="265">
          <cell r="I265">
            <v>563.94169467127199</v>
          </cell>
          <cell r="J265" t="str">
            <v>c</v>
          </cell>
          <cell r="K265">
            <v>1.4376</v>
          </cell>
          <cell r="L265" t="str">
            <v>c</v>
          </cell>
          <cell r="M265">
            <v>0.92139699999999991</v>
          </cell>
          <cell r="N265" t="str">
            <v>c</v>
          </cell>
          <cell r="O265">
            <v>2.4111899999999991</v>
          </cell>
          <cell r="P265">
            <v>9.4389000181792344</v>
          </cell>
          <cell r="Q265">
            <v>6.7452500000000004</v>
          </cell>
          <cell r="R265">
            <v>30.96</v>
          </cell>
          <cell r="S265">
            <v>0</v>
          </cell>
        </row>
        <row r="266">
          <cell r="I266">
            <v>543.28745798037357</v>
          </cell>
          <cell r="J266" t="str">
            <v>c</v>
          </cell>
          <cell r="K266">
            <v>1.3514900000000001</v>
          </cell>
          <cell r="L266" t="str">
            <v>c</v>
          </cell>
          <cell r="M266">
            <v>0.85954700000000006</v>
          </cell>
          <cell r="N266" t="str">
            <v>c</v>
          </cell>
          <cell r="O266">
            <v>1.8963409999999996</v>
          </cell>
          <cell r="P266">
            <v>10.125336758067107</v>
          </cell>
          <cell r="Q266">
            <v>6.6122500000000004</v>
          </cell>
          <cell r="R266">
            <v>29.08</v>
          </cell>
          <cell r="S266">
            <v>0</v>
          </cell>
        </row>
        <row r="267">
          <cell r="I267">
            <v>541.93020718237858</v>
          </cell>
          <cell r="J267" t="str">
            <v>c</v>
          </cell>
          <cell r="K267">
            <v>2.4727100000000002</v>
          </cell>
          <cell r="L267" t="str">
            <v>c</v>
          </cell>
          <cell r="M267">
            <v>1.4440293999999998</v>
          </cell>
          <cell r="N267" t="str">
            <v>c</v>
          </cell>
          <cell r="O267">
            <v>2.3046138333299999</v>
          </cell>
          <cell r="P267">
            <v>9.4667065687018823</v>
          </cell>
          <cell r="Q267">
            <v>5.8422499999999999</v>
          </cell>
          <cell r="R267">
            <v>29.27</v>
          </cell>
          <cell r="S267">
            <v>0</v>
          </cell>
        </row>
        <row r="268">
          <cell r="I268">
            <v>549.22145823270478</v>
          </cell>
          <cell r="J268" t="str">
            <v>c</v>
          </cell>
          <cell r="K268">
            <v>1.17</v>
          </cell>
          <cell r="L268" t="str">
            <v>c</v>
          </cell>
          <cell r="M268">
            <v>0.76700000000000002</v>
          </cell>
          <cell r="N268" t="str">
            <v>c</v>
          </cell>
          <cell r="O268">
            <v>2.7528999999999995</v>
          </cell>
          <cell r="P268">
            <v>10.94050514905171</v>
          </cell>
          <cell r="Q268">
            <v>0.3972500000000001</v>
          </cell>
          <cell r="R268">
            <v>32.54</v>
          </cell>
          <cell r="S268">
            <v>0</v>
          </cell>
        </row>
        <row r="269">
          <cell r="I269">
            <v>496.63288690266103</v>
          </cell>
          <cell r="J269" t="str">
            <v>c</v>
          </cell>
          <cell r="K269">
            <v>1.3774</v>
          </cell>
          <cell r="L269" t="str">
            <v>c</v>
          </cell>
          <cell r="M269">
            <v>2.0855000000000001</v>
          </cell>
          <cell r="N269" t="str">
            <v>c</v>
          </cell>
          <cell r="O269">
            <v>2.5288999999999997</v>
          </cell>
          <cell r="P269">
            <v>8.7117018970190241</v>
          </cell>
          <cell r="Q269">
            <v>9.2500000000000915E-3</v>
          </cell>
          <cell r="R269">
            <v>29.62</v>
          </cell>
          <cell r="S269">
            <v>0</v>
          </cell>
        </row>
        <row r="270">
          <cell r="I270">
            <v>557.86356657923432</v>
          </cell>
          <cell r="J270" t="str">
            <v>c</v>
          </cell>
          <cell r="K270">
            <v>1.9384999999999999</v>
          </cell>
          <cell r="L270" t="str">
            <v>c</v>
          </cell>
          <cell r="M270">
            <v>1.8008</v>
          </cell>
          <cell r="N270" t="str">
            <v>c</v>
          </cell>
          <cell r="O270">
            <v>1.3838999999999995</v>
          </cell>
          <cell r="P270">
            <v>9.6037246612468294</v>
          </cell>
          <cell r="Q270">
            <v>6.2500000000000914E-3</v>
          </cell>
          <cell r="R270">
            <v>35.299999999999997</v>
          </cell>
          <cell r="S270">
            <v>0</v>
          </cell>
        </row>
        <row r="271">
          <cell r="I271">
            <v>557.31951282642285</v>
          </cell>
          <cell r="J271" t="str">
            <v>c</v>
          </cell>
          <cell r="K271">
            <v>1.3047</v>
          </cell>
          <cell r="L271" t="str">
            <v>c</v>
          </cell>
          <cell r="M271">
            <v>2.6756000000000002</v>
          </cell>
          <cell r="N271" t="str">
            <v>c</v>
          </cell>
          <cell r="O271">
            <v>2.7459999999999996</v>
          </cell>
          <cell r="P271">
            <v>10.228162276422928</v>
          </cell>
          <cell r="Q271">
            <v>6.2500000000000914E-3</v>
          </cell>
          <cell r="R271">
            <v>34.61</v>
          </cell>
          <cell r="S271">
            <v>0</v>
          </cell>
        </row>
        <row r="272">
          <cell r="I272">
            <v>579.92353576169</v>
          </cell>
          <cell r="J272" t="str">
            <v>c</v>
          </cell>
          <cell r="K272">
            <v>2.226</v>
          </cell>
          <cell r="L272" t="str">
            <v>c</v>
          </cell>
          <cell r="M272">
            <v>2.6722000000000001</v>
          </cell>
          <cell r="N272" t="str">
            <v>c</v>
          </cell>
          <cell r="O272">
            <v>3.1686999999999994</v>
          </cell>
          <cell r="P272">
            <v>11.148326612466342</v>
          </cell>
          <cell r="Q272">
            <v>6.2500000000000914E-3</v>
          </cell>
          <cell r="R272">
            <v>37.25</v>
          </cell>
          <cell r="S272">
            <v>0</v>
          </cell>
        </row>
        <row r="273">
          <cell r="I273">
            <v>556.83039556292772</v>
          </cell>
          <cell r="K273">
            <v>4.7446300278634501</v>
          </cell>
          <cell r="L273" t="str">
            <v>c</v>
          </cell>
          <cell r="M273">
            <v>2.0373008146217675</v>
          </cell>
          <cell r="N273" t="str">
            <v>c</v>
          </cell>
          <cell r="O273">
            <v>2.2793780762389959</v>
          </cell>
          <cell r="P273">
            <v>9.9582193220365731</v>
          </cell>
          <cell r="Q273">
            <v>6.2500000000000914E-3</v>
          </cell>
          <cell r="R273">
            <v>31.69</v>
          </cell>
          <cell r="S273">
            <v>0</v>
          </cell>
        </row>
        <row r="274">
          <cell r="I274">
            <v>549.70773694092577</v>
          </cell>
          <cell r="K274">
            <v>7.8121298491447968</v>
          </cell>
          <cell r="L274" t="str">
            <v>c</v>
          </cell>
          <cell r="M274">
            <v>3.7536592598840559</v>
          </cell>
          <cell r="N274" t="str">
            <v>c</v>
          </cell>
          <cell r="O274">
            <v>2.9078987185082577</v>
          </cell>
          <cell r="P274">
            <v>10.208535873102408</v>
          </cell>
          <cell r="Q274">
            <v>6.2500000000000914E-3</v>
          </cell>
          <cell r="R274">
            <v>34.9</v>
          </cell>
          <cell r="S274">
            <v>0</v>
          </cell>
        </row>
        <row r="275">
          <cell r="I275">
            <v>551.4363369409258</v>
          </cell>
          <cell r="K275">
            <v>9.6093251142455465</v>
          </cell>
          <cell r="L275" t="str">
            <v>c</v>
          </cell>
          <cell r="M275">
            <v>3.2735940907407497</v>
          </cell>
          <cell r="N275" t="str">
            <v>c</v>
          </cell>
          <cell r="O275">
            <v>3.9681214721004445</v>
          </cell>
          <cell r="P275">
            <v>9.3714373960436799</v>
          </cell>
          <cell r="Q275">
            <v>6.2500000000000914E-3</v>
          </cell>
          <cell r="R275">
            <v>33.44</v>
          </cell>
          <cell r="S275">
            <v>0</v>
          </cell>
        </row>
        <row r="276">
          <cell r="I276">
            <v>543.21945016444624</v>
          </cell>
          <cell r="K276">
            <v>11.732405688793426</v>
          </cell>
          <cell r="L276" t="str">
            <v>c</v>
          </cell>
          <cell r="M276">
            <v>2.3833629460068</v>
          </cell>
          <cell r="N276" t="str">
            <v>c</v>
          </cell>
          <cell r="O276">
            <v>2.4369898512948152</v>
          </cell>
          <cell r="P276">
            <v>9.7071524308627684</v>
          </cell>
          <cell r="Q276">
            <v>6.2500000000000914E-3</v>
          </cell>
          <cell r="R276">
            <v>30.29</v>
          </cell>
          <cell r="S276">
            <v>0</v>
          </cell>
        </row>
        <row r="277">
          <cell r="I277">
            <v>556.13789181139612</v>
          </cell>
          <cell r="K277">
            <v>8.5024026752471453</v>
          </cell>
          <cell r="L277" t="str">
            <v>c</v>
          </cell>
          <cell r="M277">
            <v>2.2552422660722486</v>
          </cell>
          <cell r="N277" t="str">
            <v>c</v>
          </cell>
          <cell r="O277">
            <v>3.1446107717566352</v>
          </cell>
          <cell r="P277">
            <v>9.6137343019287442</v>
          </cell>
          <cell r="Q277">
            <v>6.2500000000000914E-3</v>
          </cell>
          <cell r="R277">
            <v>31.92</v>
          </cell>
          <cell r="S277">
            <v>0</v>
          </cell>
        </row>
        <row r="278">
          <cell r="I278">
            <v>538.41527905780458</v>
          </cell>
          <cell r="K278">
            <v>7.0206821765302578</v>
          </cell>
          <cell r="L278" t="str">
            <v>c</v>
          </cell>
          <cell r="M278">
            <v>2.6844097396120237</v>
          </cell>
          <cell r="N278" t="str">
            <v>c</v>
          </cell>
          <cell r="O278">
            <v>2.9795150720851837</v>
          </cell>
          <cell r="P278">
            <v>9.0475631944117207</v>
          </cell>
          <cell r="Q278">
            <v>6.2500000000000914E-3</v>
          </cell>
          <cell r="R278">
            <v>30.23</v>
          </cell>
          <cell r="S278">
            <v>0</v>
          </cell>
        </row>
        <row r="279">
          <cell r="I279">
            <v>562.70800800139614</v>
          </cell>
          <cell r="K279">
            <v>8.4478540071924293</v>
          </cell>
          <cell r="L279" t="str">
            <v>c</v>
          </cell>
          <cell r="M279">
            <v>3.2850902093673602</v>
          </cell>
          <cell r="N279" t="str">
            <v>c</v>
          </cell>
          <cell r="O279">
            <v>2.381889646517299</v>
          </cell>
          <cell r="P279">
            <v>9.4182343078535027</v>
          </cell>
          <cell r="Q279">
            <v>6.2500000000000914E-3</v>
          </cell>
          <cell r="R279">
            <v>31.3</v>
          </cell>
          <cell r="S279">
            <v>0</v>
          </cell>
        </row>
        <row r="284">
          <cell r="C284" t="str">
            <v>Footnotes:</v>
          </cell>
        </row>
        <row r="285">
          <cell r="C285" t="str">
            <v xml:space="preserve">(1) Until 31 October 1994, data on the utilisation of milk were supplied by the Milk Marketing Boards. </v>
          </cell>
        </row>
        <row r="286">
          <cell r="C286" t="str">
            <v xml:space="preserve">     The data were supplied as the volume of whole milk sold for a given product. Following the </v>
          </cell>
        </row>
        <row r="287">
          <cell r="C287" t="str">
            <v xml:space="preserve">     reorganisation of the milk marketing arrangements this information was no longer available. </v>
          </cell>
        </row>
        <row r="288">
          <cell r="C288" t="str">
            <v xml:space="preserve">     From 1 November 1994 (1 January 1995 in Northern Ireland) the Agricultural Departments have </v>
          </cell>
        </row>
        <row r="289">
          <cell r="C289" t="str">
            <v xml:space="preserve">     conducted their own surveys which seek to account for the utilisation of all milk in terms of whole </v>
          </cell>
        </row>
        <row r="290">
          <cell r="C290" t="str">
            <v xml:space="preserve">     milk, skimmed milk and cream. Production data for liquid milk, butter and cheese are calculated</v>
          </cell>
        </row>
        <row r="291">
          <cell r="C291" t="str">
            <v xml:space="preserve">     from the utilisation statistics using conversion factors. Production data for condensed milk, </v>
          </cell>
        </row>
        <row r="292">
          <cell r="C292" t="str">
            <v xml:space="preserve">     skimmed milk powder and full cream powder are taken from Defra's survey of the production and </v>
          </cell>
        </row>
        <row r="293">
          <cell r="C293" t="str">
            <v xml:space="preserve">     stocks of processed milk in the United Kingdom.</v>
          </cell>
        </row>
        <row r="294">
          <cell r="C294" t="str">
            <v xml:space="preserve">(2) Includes wholesale milk utilisation, milk utilisation by direct sellers and raw milk exports. Until </v>
          </cell>
        </row>
        <row r="295">
          <cell r="C295" t="str">
            <v xml:space="preserve">     31 October 1994 also includes milk utilisation by producer processors, producer retailers and a </v>
          </cell>
        </row>
        <row r="296">
          <cell r="C296" t="str">
            <v xml:space="preserve">     measurement adjustment. Suckled milk, on farm waste, farmhouse consumption and milk used </v>
          </cell>
        </row>
        <row r="297">
          <cell r="C297" t="str">
            <v xml:space="preserve">     for stock feed are excluded.</v>
          </cell>
        </row>
        <row r="298">
          <cell r="C298" t="str">
            <v>(3) Dairy wastage, stock changes, and exports of raw milk.</v>
          </cell>
        </row>
        <row r="299">
          <cell r="C299" t="str">
            <v xml:space="preserve">(4) Production data include anything produced with imported milk but excludes exported milk being </v>
          </cell>
        </row>
        <row r="300">
          <cell r="C300" t="str">
            <v xml:space="preserve">     processed outside the UK.</v>
          </cell>
        </row>
        <row r="301">
          <cell r="C301" t="str">
            <v>(5) Production by direct sellers is excluded.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e_Bank"/>
      <sheetName val="Metric"/>
      <sheetName val="Sheet2"/>
      <sheetName val="Sheet3"/>
      <sheetName val="Code_Bank1"/>
    </sheetNames>
    <sheetDataSet>
      <sheetData sheetId="0"/>
      <sheetData sheetId="1">
        <row r="332">
          <cell r="A332" t="str">
            <v>Footnotes:</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od_category_charts"/>
      <sheetName val="copied_food_category"/>
      <sheetName val="Pivot_food_category"/>
      <sheetName val="Scaled_EFS_food_category"/>
      <sheetName val="food_group_charts"/>
      <sheetName val="copied_food_groups"/>
      <sheetName val="Pivot_food_groups"/>
      <sheetName val="Scaled_EFS_food_group"/>
      <sheetName val="major_food_charts"/>
      <sheetName val="Copied_major_food"/>
      <sheetName val="Pivot_major_food"/>
      <sheetName val="Scaled_EFS_major_food"/>
      <sheetName val="minfd_charts"/>
      <sheetName val="copied_minfd"/>
      <sheetName val="Pivot_minfd"/>
      <sheetName val="Scaled_EFS_minfd"/>
      <sheetName val="person_count"/>
      <sheetName val="food_category_charts1"/>
      <sheetName val="copied_food_category1"/>
      <sheetName val="Pivot_food_category1"/>
      <sheetName val="food_group_charts1"/>
      <sheetName val="copied_food_groups1"/>
      <sheetName val="Pivot_food_groups1"/>
      <sheetName val="major_food_charts1"/>
      <sheetName val="Copied_major_food1"/>
      <sheetName val="Pivot_major_food1"/>
      <sheetName val="minfd_charts1"/>
      <sheetName val="copied_minfd1"/>
      <sheetName val="Pivot_minfd1"/>
    </sheetNames>
    <sheetDataSet>
      <sheetData sheetId="0"/>
      <sheetData sheetId="1"/>
      <sheetData sheetId="2"/>
      <sheetData sheetId="3">
        <row r="1">
          <cell r="B1" t="str">
            <v>fdgp</v>
          </cell>
          <cell r="C1" t="str">
            <v>fdgp description</v>
          </cell>
          <cell r="D1" t="str">
            <v>type of series</v>
          </cell>
          <cell r="E1" t="str">
            <v>Consumption</v>
          </cell>
        </row>
        <row r="2">
          <cell r="B2" t="str">
            <v>cat100</v>
          </cell>
          <cell r="C2" t="str">
            <v>SEASONAL FOODS</v>
          </cell>
          <cell r="D2" t="str">
            <v>cqefs</v>
          </cell>
          <cell r="E2">
            <v>2608.8657973378722</v>
          </cell>
        </row>
        <row r="3">
          <cell r="B3" t="str">
            <v>cat101</v>
          </cell>
          <cell r="C3" t="str">
            <v>NON-SEASONAL FOODS</v>
          </cell>
          <cell r="D3" t="str">
            <v>cqefs</v>
          </cell>
          <cell r="E3">
            <v>7376.6617827953141</v>
          </cell>
        </row>
        <row r="4">
          <cell r="B4" t="str">
            <v>cat104</v>
          </cell>
          <cell r="C4" t="str">
            <v>TOTAL CONVENIENCE FOODS</v>
          </cell>
          <cell r="D4" t="str">
            <v>cqefs</v>
          </cell>
          <cell r="E4">
            <v>1429.0068035223492</v>
          </cell>
        </row>
        <row r="5">
          <cell r="B5" t="str">
            <v>cat105</v>
          </cell>
          <cell r="C5" t="str">
            <v>ALL FOOD AND DRINK EXCLUDING ALCOHOLIC DRINKS</v>
          </cell>
          <cell r="D5" t="str">
            <v>cqefs</v>
          </cell>
          <cell r="E5">
            <v>9985.5275801331809</v>
          </cell>
        </row>
        <row r="6">
          <cell r="B6" t="str">
            <v>cat106</v>
          </cell>
          <cell r="C6" t="str">
            <v>ALL FOODS EXCEPT SOFT DRNKS,CONF,ALCOHOL</v>
          </cell>
          <cell r="D6" t="str">
            <v>cqefs</v>
          </cell>
          <cell r="E6">
            <v>9985.5275801331809</v>
          </cell>
        </row>
        <row r="7">
          <cell r="B7" t="str">
            <v>cat108</v>
          </cell>
          <cell r="C7" t="str">
            <v>ALL FOODS INC CONFECTIONERY AND ALCOHOL</v>
          </cell>
          <cell r="D7" t="str">
            <v>cqefs</v>
          </cell>
          <cell r="E7">
            <v>9985.5275801331809</v>
          </cell>
        </row>
        <row r="8">
          <cell r="B8" t="str">
            <v>cat110</v>
          </cell>
          <cell r="C8" t="str">
            <v>FOOD (EX ALC,SD,C) EXC SALT</v>
          </cell>
          <cell r="D8" t="str">
            <v>cqefs</v>
          </cell>
          <cell r="E8">
            <v>9955.1461274137055</v>
          </cell>
        </row>
        <row r="9">
          <cell r="B9" t="str">
            <v>cat111</v>
          </cell>
          <cell r="C9" t="str">
            <v>FOOD (INC ALC,SD,C) EXC SALT</v>
          </cell>
          <cell r="D9" t="str">
            <v>cqefs</v>
          </cell>
          <cell r="E9">
            <v>9955.1461274137055</v>
          </cell>
        </row>
        <row r="10">
          <cell r="B10" t="str">
            <v>cat520</v>
          </cell>
          <cell r="C10" t="str">
            <v>ALL MILK AND CREAM</v>
          </cell>
          <cell r="D10" t="str">
            <v>cqefs</v>
          </cell>
          <cell r="E10">
            <v>2897.4393161123194</v>
          </cell>
        </row>
        <row r="11">
          <cell r="B11" t="str">
            <v>cat521</v>
          </cell>
          <cell r="C11" t="str">
            <v>OTHER MILK AND CREAM (EXC LOW FAT MILKS)</v>
          </cell>
          <cell r="D11" t="str">
            <v>cqefs</v>
          </cell>
          <cell r="E11">
            <v>223.07220293213368</v>
          </cell>
        </row>
        <row r="12">
          <cell r="B12" t="str">
            <v>cat522</v>
          </cell>
          <cell r="C12" t="str">
            <v>ALL MILK (LIQUID AND SKIMMED)</v>
          </cell>
          <cell r="D12" t="str">
            <v>cqefs</v>
          </cell>
          <cell r="E12">
            <v>2674.3671131801852</v>
          </cell>
        </row>
        <row r="13">
          <cell r="B13" t="str">
            <v>cat523</v>
          </cell>
          <cell r="C13" t="str">
            <v>WELFARE AND SCHOOL MILK</v>
          </cell>
          <cell r="D13" t="str">
            <v>cqefs</v>
          </cell>
          <cell r="E13">
            <v>31.858641611097283</v>
          </cell>
        </row>
        <row r="14">
          <cell r="B14" t="str">
            <v>cat530</v>
          </cell>
          <cell r="C14" t="str">
            <v>MILK, CHEESE AND EGGS</v>
          </cell>
          <cell r="D14" t="str">
            <v>cqefs</v>
          </cell>
          <cell r="E14">
            <v>3006.5711620934098</v>
          </cell>
        </row>
        <row r="15">
          <cell r="B15" t="str">
            <v>cat601</v>
          </cell>
          <cell r="C15" t="str">
            <v>PRIMARY POULTRY</v>
          </cell>
          <cell r="D15" t="str">
            <v>cqefs</v>
          </cell>
          <cell r="E15">
            <v>147.04551280330318</v>
          </cell>
        </row>
        <row r="16">
          <cell r="B16" t="str">
            <v>cat602</v>
          </cell>
          <cell r="C16" t="str">
            <v>OTHER COOKED MEAT EXC BACON &amp; HAM AND POULTRY)</v>
          </cell>
          <cell r="D16" t="str">
            <v>cqefs</v>
          </cell>
          <cell r="E16">
            <v>79.227296185619991</v>
          </cell>
        </row>
        <row r="17">
          <cell r="B17" t="str">
            <v>cat603</v>
          </cell>
          <cell r="C17" t="str">
            <v>SAUSAGES, UNCOOKED</v>
          </cell>
          <cell r="D17" t="str">
            <v>cqefs</v>
          </cell>
          <cell r="E17">
            <v>98.381824643955042</v>
          </cell>
        </row>
        <row r="18">
          <cell r="B18" t="str">
            <v>cat604</v>
          </cell>
          <cell r="C18" t="str">
            <v>OFFALS</v>
          </cell>
          <cell r="D18" t="str">
            <v>cqefs</v>
          </cell>
          <cell r="E18">
            <v>30.081281298416297</v>
          </cell>
        </row>
        <row r="19">
          <cell r="B19" t="str">
            <v>cat605</v>
          </cell>
          <cell r="C19" t="str">
            <v>OTHER MEAT AND MEAT PRODUCTS</v>
          </cell>
          <cell r="D19" t="str">
            <v>cqefs</v>
          </cell>
          <cell r="E19">
            <v>106.23720811035608</v>
          </cell>
        </row>
        <row r="20">
          <cell r="B20" t="str">
            <v>cat610</v>
          </cell>
          <cell r="C20" t="str">
            <v>TOTAL MEAT AND MEAT PRODUCTS (INC CARCASE)</v>
          </cell>
          <cell r="D20" t="str">
            <v>cqefs</v>
          </cell>
          <cell r="E20">
            <v>1018.8622336210852</v>
          </cell>
        </row>
        <row r="21">
          <cell r="B21" t="str">
            <v>cat650</v>
          </cell>
          <cell r="C21" t="str">
            <v>FISH (FRESH, CHILLED OR FROZEN)</v>
          </cell>
          <cell r="D21" t="str">
            <v>cqefs</v>
          </cell>
          <cell r="E21">
            <v>48.142877915972882</v>
          </cell>
        </row>
        <row r="22">
          <cell r="B22" t="str">
            <v>cat651</v>
          </cell>
          <cell r="C22" t="str">
            <v>OTHER FISH AND FISH PRODUCTS</v>
          </cell>
          <cell r="D22" t="str">
            <v>cqefs</v>
          </cell>
          <cell r="E22">
            <v>72.156027175784502</v>
          </cell>
        </row>
        <row r="23">
          <cell r="B23" t="str">
            <v>cat700</v>
          </cell>
          <cell r="C23" t="str">
            <v>PRESERVES</v>
          </cell>
          <cell r="D23" t="str">
            <v>cqefs</v>
          </cell>
          <cell r="E23">
            <v>70.346583587371114</v>
          </cell>
        </row>
        <row r="24">
          <cell r="B24" t="str">
            <v>cat701</v>
          </cell>
          <cell r="C24" t="str">
            <v>TOTAL POTATOES</v>
          </cell>
          <cell r="D24" t="str">
            <v>cqefs</v>
          </cell>
          <cell r="E24">
            <v>1374.2566015029295</v>
          </cell>
        </row>
        <row r="25">
          <cell r="B25" t="str">
            <v>cat702</v>
          </cell>
          <cell r="C25" t="str">
            <v>PROCESSED VEGETABLES EXCLUDING PROCESSED POTATOES</v>
          </cell>
          <cell r="D25" t="str">
            <v>cqefs</v>
          </cell>
          <cell r="E25">
            <v>325.26006554140298</v>
          </cell>
        </row>
        <row r="26">
          <cell r="B26" t="str">
            <v>cat703</v>
          </cell>
          <cell r="C26" t="str">
            <v>FROZEN VEGETABLES</v>
          </cell>
          <cell r="D26" t="str">
            <v>cqefs</v>
          </cell>
          <cell r="E26">
            <v>62.42795887713126</v>
          </cell>
        </row>
        <row r="27">
          <cell r="B27" t="str">
            <v>cat704</v>
          </cell>
          <cell r="C27" t="str">
            <v>CANNED VEGETABLES (INC POTATOES)</v>
          </cell>
          <cell r="D27" t="str">
            <v>cqefs</v>
          </cell>
          <cell r="E27">
            <v>255.27142071736654</v>
          </cell>
        </row>
        <row r="28">
          <cell r="B28" t="str">
            <v>cat705</v>
          </cell>
          <cell r="C28" t="str">
            <v>OTHER VEGETABLE PRODUCTS</v>
          </cell>
          <cell r="D28" t="str">
            <v>cqefs</v>
          </cell>
          <cell r="E28">
            <v>78.193330332977581</v>
          </cell>
        </row>
        <row r="29">
          <cell r="B29" t="str">
            <v>cat710</v>
          </cell>
          <cell r="C29" t="str">
            <v>TOTAL PROCESSED POTATOES (EXC FRESH)</v>
          </cell>
          <cell r="D29" t="str">
            <v>cqefs</v>
          </cell>
          <cell r="E29">
            <v>70.632644386072428</v>
          </cell>
        </row>
        <row r="30">
          <cell r="B30" t="str">
            <v>cat720</v>
          </cell>
          <cell r="C30" t="str">
            <v>TOTAL OTHER VEGETABLES (EXC FRESH &amp; PROCESSED POTATOES)</v>
          </cell>
          <cell r="D30" t="str">
            <v>cqefs</v>
          </cell>
          <cell r="E30">
            <v>1065.8111825382364</v>
          </cell>
        </row>
        <row r="31">
          <cell r="B31" t="str">
            <v>cat730</v>
          </cell>
          <cell r="C31" t="str">
            <v>ALL VEGETABLES (INCLUDING POTATOES)</v>
          </cell>
          <cell r="D31" t="str">
            <v>cqefs</v>
          </cell>
          <cell r="E31">
            <v>2440.0677840411663</v>
          </cell>
        </row>
        <row r="32">
          <cell r="B32" t="str">
            <v>cat800</v>
          </cell>
          <cell r="C32" t="str">
            <v>OTHER FATS (EXC BUTTER &amp; MARGARINE)</v>
          </cell>
          <cell r="D32" t="str">
            <v>cqefs</v>
          </cell>
          <cell r="E32">
            <v>82.496507399236052</v>
          </cell>
        </row>
        <row r="33">
          <cell r="B33" t="str">
            <v>cat801</v>
          </cell>
          <cell r="C33" t="str">
            <v>CITRUS FRUIT</v>
          </cell>
          <cell r="D33" t="str">
            <v>cqefs</v>
          </cell>
          <cell r="E33">
            <v>133.07727945326261</v>
          </cell>
        </row>
        <row r="34">
          <cell r="B34" t="str">
            <v>cat802</v>
          </cell>
          <cell r="C34" t="str">
            <v>OTHER FRESH FRUIT (EXC CITRUS, BANANAS &amp;Y APPLES)</v>
          </cell>
          <cell r="D34" t="str">
            <v>cqefs</v>
          </cell>
          <cell r="E34">
            <v>86.499397835117861</v>
          </cell>
        </row>
        <row r="35">
          <cell r="B35" t="str">
            <v>cat803</v>
          </cell>
          <cell r="C35" t="str">
            <v>CANNED FRUIT</v>
          </cell>
          <cell r="D35" t="str">
            <v>cqefs</v>
          </cell>
          <cell r="E35">
            <v>105.93357317290057</v>
          </cell>
        </row>
        <row r="36">
          <cell r="B36" t="str">
            <v>cat804</v>
          </cell>
          <cell r="C36" t="str">
            <v>OTHER FRUIT PRODUCTS &amp; NUTS (EXC CANNED AND FRUIT JUICES)</v>
          </cell>
          <cell r="D36" t="str">
            <v>cqefs</v>
          </cell>
          <cell r="E36">
            <v>34.803208652764702</v>
          </cell>
        </row>
        <row r="37">
          <cell r="B37" t="str">
            <v>cat810</v>
          </cell>
          <cell r="C37" t="str">
            <v>TOTAL FRUIT (FRESH &amp; PROCESSED)</v>
          </cell>
          <cell r="D37" t="str">
            <v>cqefs</v>
          </cell>
          <cell r="E37">
            <v>670.4778504336582</v>
          </cell>
        </row>
        <row r="38">
          <cell r="B38" t="str">
            <v>cat811</v>
          </cell>
          <cell r="C38" t="str">
            <v>ALL FRUIT AND VEGETABLES (EXC FRESH AND PROCESSED POTATOES)</v>
          </cell>
          <cell r="D38" t="str">
            <v>cqefs</v>
          </cell>
          <cell r="E38">
            <v>1736.2890329718948</v>
          </cell>
        </row>
        <row r="39">
          <cell r="B39" t="str">
            <v>cat850</v>
          </cell>
          <cell r="C39" t="str">
            <v>WHITE BREAD (INC PREMIUM AND SOFTGRAIN)</v>
          </cell>
          <cell r="D39" t="str">
            <v>cqefs</v>
          </cell>
          <cell r="E39">
            <v>798.22251335565693</v>
          </cell>
        </row>
        <row r="40">
          <cell r="B40" t="str">
            <v>cat851</v>
          </cell>
          <cell r="C40" t="str">
            <v>BROWN  &amp; WHOLEMEAL BREAD</v>
          </cell>
          <cell r="D40" t="str">
            <v>cqefs</v>
          </cell>
          <cell r="E40">
            <v>75.244252329262295</v>
          </cell>
        </row>
        <row r="41">
          <cell r="B41" t="str">
            <v>cat852</v>
          </cell>
          <cell r="C41" t="str">
            <v>CAKES BUNS AND PASTRIES</v>
          </cell>
          <cell r="D41" t="str">
            <v>cqefs</v>
          </cell>
          <cell r="E41">
            <v>126.02453384223064</v>
          </cell>
        </row>
        <row r="42">
          <cell r="B42" t="str">
            <v>cat853</v>
          </cell>
          <cell r="C42" t="str">
            <v>BISCUITS, CAKES, BUNS AND CRISPBREADS</v>
          </cell>
          <cell r="D42" t="str">
            <v>cqefs</v>
          </cell>
          <cell r="E42">
            <v>285.37835769279673</v>
          </cell>
        </row>
        <row r="43">
          <cell r="B43" t="str">
            <v>cat860</v>
          </cell>
          <cell r="C43" t="str">
            <v>BISCUITS</v>
          </cell>
          <cell r="D43" t="str">
            <v>cqefs</v>
          </cell>
          <cell r="E43">
            <v>159.35382385056607</v>
          </cell>
        </row>
        <row r="44">
          <cell r="B44" t="str">
            <v>cat870</v>
          </cell>
          <cell r="C44" t="str">
            <v>OTHER CEREALS (EXC BREAD, CAKES &amp; BISCS, FLOUR &amp; BRKFAST CEREALS)</v>
          </cell>
          <cell r="D44" t="str">
            <v>cqefs</v>
          </cell>
          <cell r="E44">
            <v>156.0166488351864</v>
          </cell>
        </row>
        <row r="45">
          <cell r="B45" t="str">
            <v>cat871</v>
          </cell>
          <cell r="C45" t="str">
            <v>OTHER CEREALS (EXC BREAD, CAKES AND BISCUITS)</v>
          </cell>
          <cell r="D45" t="str">
            <v>cqefs</v>
          </cell>
          <cell r="E45">
            <v>391.77564439987935</v>
          </cell>
        </row>
        <row r="46">
          <cell r="B46" t="str">
            <v>cat872</v>
          </cell>
          <cell r="C46" t="str">
            <v>OTHER CEREALS (EXC BREAD ONLY)</v>
          </cell>
          <cell r="D46" t="str">
            <v>cqefs</v>
          </cell>
          <cell r="E46">
            <v>677.15400209267636</v>
          </cell>
        </row>
        <row r="47">
          <cell r="B47" t="str">
            <v>cat880</v>
          </cell>
          <cell r="C47" t="str">
            <v>TOTAL CEREALS (INC BREAD, CAKES &amp; BISCS, FLOUR &amp; BRKFAST CEREALS)</v>
          </cell>
          <cell r="D47" t="str">
            <v>cqefs</v>
          </cell>
          <cell r="E47">
            <v>1623.3276736502146</v>
          </cell>
        </row>
        <row r="48">
          <cell r="B48" t="str">
            <v>cat900</v>
          </cell>
          <cell r="C48" t="str">
            <v>OTHER BEVERAGES (EXC TEA AND INSTANT COFFEE)</v>
          </cell>
          <cell r="D48" t="str">
            <v>cqefs</v>
          </cell>
          <cell r="E48">
            <v>13.36454199650262</v>
          </cell>
        </row>
        <row r="49">
          <cell r="B49" t="str">
            <v>cat901</v>
          </cell>
          <cell r="C49" t="str">
            <v>ICE CREAM AND ICE CREAM PRODUCTS</v>
          </cell>
          <cell r="D49" t="str">
            <v>cqefs</v>
          </cell>
          <cell r="E49">
            <v>35.90075497836709</v>
          </cell>
        </row>
        <row r="50">
          <cell r="B50" t="str">
            <v>cat910</v>
          </cell>
          <cell r="C50" t="str">
            <v>TEA, COFFEE AND SOFT DRINKS</v>
          </cell>
          <cell r="D50" t="str">
            <v>cqefs</v>
          </cell>
          <cell r="E50">
            <v>90.878038957615985</v>
          </cell>
        </row>
        <row r="51">
          <cell r="B51" t="str">
            <v>cat920</v>
          </cell>
          <cell r="C51" t="str">
            <v>SUGAR, JAM AND CONFECTIONERY</v>
          </cell>
          <cell r="D51" t="str">
            <v>cqefs</v>
          </cell>
          <cell r="E51">
            <v>441.25198895646906</v>
          </cell>
        </row>
        <row r="52">
          <cell r="B52" t="str">
            <v>cat930</v>
          </cell>
          <cell r="C52" t="str">
            <v>OTHER FOODS (EXC MINERAL WATER)</v>
          </cell>
          <cell r="D52" t="str">
            <v>cqefs</v>
          </cell>
          <cell r="E52">
            <v>257.80568495572953</v>
          </cell>
        </row>
        <row r="53">
          <cell r="B53" t="str">
            <v>cat100</v>
          </cell>
          <cell r="C53" t="str">
            <v>SEASONAL FOODS</v>
          </cell>
          <cell r="D53" t="str">
            <v>cqefs</v>
          </cell>
          <cell r="E53">
            <v>2525.5895420550223</v>
          </cell>
        </row>
        <row r="54">
          <cell r="B54" t="str">
            <v>cat101</v>
          </cell>
          <cell r="C54" t="str">
            <v>NON-SEASONAL FOODS</v>
          </cell>
          <cell r="D54" t="str">
            <v>cqefs</v>
          </cell>
          <cell r="E54">
            <v>7363.9688081732556</v>
          </cell>
        </row>
        <row r="55">
          <cell r="B55" t="str">
            <v>cat104</v>
          </cell>
          <cell r="C55" t="str">
            <v>TOTAL CONVENIENCE FOODS</v>
          </cell>
          <cell r="D55" t="str">
            <v>cqefs</v>
          </cell>
          <cell r="E55">
            <v>1424.5491844896608</v>
          </cell>
        </row>
        <row r="56">
          <cell r="B56" t="str">
            <v>cat105</v>
          </cell>
          <cell r="C56" t="str">
            <v>ALL FOOD AND DRINK EXCLUDING ALCOHOLIC DRINKS</v>
          </cell>
          <cell r="D56" t="str">
            <v>cqefs</v>
          </cell>
          <cell r="E56">
            <v>9889.5583502282734</v>
          </cell>
        </row>
        <row r="57">
          <cell r="B57" t="str">
            <v>cat106</v>
          </cell>
          <cell r="C57" t="str">
            <v>ALL FOODS EXCEPT SOFT DRNKS,CONF,ALCOHOL</v>
          </cell>
          <cell r="D57" t="str">
            <v>cqefs</v>
          </cell>
          <cell r="E57">
            <v>9889.5583502282734</v>
          </cell>
        </row>
        <row r="58">
          <cell r="B58" t="str">
            <v>cat108</v>
          </cell>
          <cell r="C58" t="str">
            <v>ALL FOODS INC CONFECTIONERY AND ALCOHOL</v>
          </cell>
          <cell r="D58" t="str">
            <v>cqefs</v>
          </cell>
          <cell r="E58">
            <v>9889.5583502282734</v>
          </cell>
        </row>
        <row r="59">
          <cell r="B59" t="str">
            <v>cat110</v>
          </cell>
          <cell r="C59" t="str">
            <v>FOOD (EX ALC,SD,C) EXC SALT</v>
          </cell>
          <cell r="D59" t="str">
            <v>cqefs</v>
          </cell>
          <cell r="E59">
            <v>9868.9548240652166</v>
          </cell>
        </row>
        <row r="60">
          <cell r="B60" t="str">
            <v>cat111</v>
          </cell>
          <cell r="C60" t="str">
            <v>FOOD (INC ALC,SD,C) EXC SALT</v>
          </cell>
          <cell r="D60" t="str">
            <v>cqefs</v>
          </cell>
          <cell r="E60">
            <v>9868.9548240652166</v>
          </cell>
        </row>
        <row r="61">
          <cell r="B61" t="str">
            <v>cat520</v>
          </cell>
          <cell r="C61" t="str">
            <v>ALL MILK AND CREAM</v>
          </cell>
          <cell r="D61" t="str">
            <v>cqefs</v>
          </cell>
          <cell r="E61">
            <v>2911.1052642587529</v>
          </cell>
        </row>
        <row r="62">
          <cell r="B62" t="str">
            <v>cat521</v>
          </cell>
          <cell r="C62" t="str">
            <v>OTHER MILK AND CREAM (EXC LOW FAT MILKS)</v>
          </cell>
          <cell r="D62" t="str">
            <v>cqefs</v>
          </cell>
          <cell r="E62">
            <v>208.43150608847054</v>
          </cell>
        </row>
        <row r="63">
          <cell r="B63" t="str">
            <v>cat522</v>
          </cell>
          <cell r="C63" t="str">
            <v>ALL MILK (LIQUID AND SKIMMED)</v>
          </cell>
          <cell r="D63" t="str">
            <v>cqefs</v>
          </cell>
          <cell r="E63">
            <v>2702.6737581702823</v>
          </cell>
        </row>
        <row r="64">
          <cell r="B64" t="str">
            <v>cat523</v>
          </cell>
          <cell r="C64" t="str">
            <v>WELFARE AND SCHOOL MILK</v>
          </cell>
          <cell r="D64" t="str">
            <v>cqefs</v>
          </cell>
          <cell r="E64">
            <v>29.170790698006769</v>
          </cell>
        </row>
        <row r="65">
          <cell r="B65" t="str">
            <v>cat530</v>
          </cell>
          <cell r="C65" t="str">
            <v>MILK, CHEESE AND EGGS</v>
          </cell>
          <cell r="D65" t="str">
            <v>cqefs</v>
          </cell>
          <cell r="E65">
            <v>3022.6982095990002</v>
          </cell>
        </row>
        <row r="66">
          <cell r="B66" t="str">
            <v>cat601</v>
          </cell>
          <cell r="C66" t="str">
            <v>PRIMARY POULTRY</v>
          </cell>
          <cell r="D66" t="str">
            <v>cqefs</v>
          </cell>
          <cell r="E66">
            <v>160.664929471753</v>
          </cell>
        </row>
        <row r="67">
          <cell r="B67" t="str">
            <v>cat602</v>
          </cell>
          <cell r="C67" t="str">
            <v>OTHER COOKED MEAT EXC BACON &amp; HAM AND POULTRY)</v>
          </cell>
          <cell r="D67" t="str">
            <v>cqefs</v>
          </cell>
          <cell r="E67">
            <v>79.61192188289786</v>
          </cell>
        </row>
        <row r="68">
          <cell r="B68" t="str">
            <v>cat603</v>
          </cell>
          <cell r="C68" t="str">
            <v>SAUSAGES, UNCOOKED</v>
          </cell>
          <cell r="D68" t="str">
            <v>cqefs</v>
          </cell>
          <cell r="E68">
            <v>91.330258021848408</v>
          </cell>
        </row>
        <row r="69">
          <cell r="B69" t="str">
            <v>cat604</v>
          </cell>
          <cell r="C69" t="str">
            <v>OFFALS</v>
          </cell>
          <cell r="D69" t="str">
            <v>cqefs</v>
          </cell>
          <cell r="E69">
            <v>32.396690387007361</v>
          </cell>
        </row>
        <row r="70">
          <cell r="B70" t="str">
            <v>cat605</v>
          </cell>
          <cell r="C70" t="str">
            <v>OTHER MEAT AND MEAT PRODUCTS</v>
          </cell>
          <cell r="D70" t="str">
            <v>cqefs</v>
          </cell>
          <cell r="E70">
            <v>111.09312935410668</v>
          </cell>
        </row>
        <row r="71">
          <cell r="B71" t="str">
            <v>cat610</v>
          </cell>
          <cell r="C71" t="str">
            <v>TOTAL MEAT AND MEAT PRODUCTS (INC CARCASE)</v>
          </cell>
          <cell r="D71" t="str">
            <v>cqefs</v>
          </cell>
          <cell r="E71">
            <v>1053.2393560614742</v>
          </cell>
        </row>
        <row r="72">
          <cell r="B72" t="str">
            <v>cat650</v>
          </cell>
          <cell r="C72" t="str">
            <v>FISH (FRESH, CHILLED OR FROZEN)</v>
          </cell>
          <cell r="D72" t="str">
            <v>cqefs</v>
          </cell>
          <cell r="E72">
            <v>52.737028113165543</v>
          </cell>
        </row>
        <row r="73">
          <cell r="B73" t="str">
            <v>cat651</v>
          </cell>
          <cell r="C73" t="str">
            <v>OTHER FISH AND FISH PRODUCTS</v>
          </cell>
          <cell r="D73" t="str">
            <v>cqefs</v>
          </cell>
          <cell r="E73">
            <v>71.328272253831997</v>
          </cell>
        </row>
        <row r="74">
          <cell r="B74" t="str">
            <v>cat700</v>
          </cell>
          <cell r="C74" t="str">
            <v>PRESERVES</v>
          </cell>
          <cell r="D74" t="str">
            <v>cqefs</v>
          </cell>
          <cell r="E74">
            <v>69.600440165595543</v>
          </cell>
        </row>
        <row r="75">
          <cell r="B75" t="str">
            <v>cat701</v>
          </cell>
          <cell r="C75" t="str">
            <v>TOTAL POTATOES</v>
          </cell>
          <cell r="D75" t="str">
            <v>cqefs</v>
          </cell>
          <cell r="E75">
            <v>1315.8763873815428</v>
          </cell>
        </row>
        <row r="76">
          <cell r="B76" t="str">
            <v>cat702</v>
          </cell>
          <cell r="C76" t="str">
            <v>PROCESSED VEGETABLES EXCLUDING PROCESSED POTATOES</v>
          </cell>
          <cell r="D76" t="str">
            <v>cqefs</v>
          </cell>
          <cell r="E76">
            <v>336.3535627290824</v>
          </cell>
        </row>
        <row r="77">
          <cell r="B77" t="str">
            <v>cat703</v>
          </cell>
          <cell r="C77" t="str">
            <v>FROZEN VEGETABLES</v>
          </cell>
          <cell r="D77" t="str">
            <v>cqefs</v>
          </cell>
          <cell r="E77">
            <v>73.299269815531844</v>
          </cell>
        </row>
        <row r="78">
          <cell r="B78" t="str">
            <v>cat704</v>
          </cell>
          <cell r="C78" t="str">
            <v>CANNED VEGETABLES (INC POTATOES)</v>
          </cell>
          <cell r="D78" t="str">
            <v>cqefs</v>
          </cell>
          <cell r="E78">
            <v>256.84224120647599</v>
          </cell>
        </row>
        <row r="79">
          <cell r="B79" t="str">
            <v>cat705</v>
          </cell>
          <cell r="C79" t="str">
            <v>OTHER VEGETABLE PRODUCTS</v>
          </cell>
          <cell r="D79" t="str">
            <v>cqefs</v>
          </cell>
          <cell r="E79">
            <v>79.342313261657253</v>
          </cell>
        </row>
        <row r="80">
          <cell r="B80" t="str">
            <v>cat710</v>
          </cell>
          <cell r="C80" t="str">
            <v>TOTAL PROCESSED POTATOES (EXC FRESH)</v>
          </cell>
          <cell r="D80" t="str">
            <v>cqefs</v>
          </cell>
          <cell r="E80">
            <v>73.130261554582631</v>
          </cell>
        </row>
        <row r="81">
          <cell r="B81" t="str">
            <v>cat720</v>
          </cell>
          <cell r="C81" t="str">
            <v>TOTAL OTHER VEGETABLES (EXC FRESH &amp; PROCESSED POTATOES)</v>
          </cell>
          <cell r="D81" t="str">
            <v>cqefs</v>
          </cell>
          <cell r="E81">
            <v>1054.2980749629328</v>
          </cell>
        </row>
        <row r="82">
          <cell r="B82" t="str">
            <v>cat730</v>
          </cell>
          <cell r="C82" t="str">
            <v>ALL VEGETABLES (INCLUDING POTATOES)</v>
          </cell>
          <cell r="D82" t="str">
            <v>cqefs</v>
          </cell>
          <cell r="E82">
            <v>2370.1744623444756</v>
          </cell>
        </row>
        <row r="83">
          <cell r="B83" t="str">
            <v>cat800</v>
          </cell>
          <cell r="C83" t="str">
            <v>OTHER FATS (EXC BUTTER &amp; MARGARINE)</v>
          </cell>
          <cell r="D83" t="str">
            <v>cqefs</v>
          </cell>
          <cell r="E83">
            <v>81.923678768227106</v>
          </cell>
        </row>
        <row r="84">
          <cell r="B84" t="str">
            <v>cat801</v>
          </cell>
          <cell r="C84" t="str">
            <v>CITRUS FRUIT</v>
          </cell>
          <cell r="D84" t="str">
            <v>cqefs</v>
          </cell>
          <cell r="E84">
            <v>139.96335271455814</v>
          </cell>
        </row>
        <row r="85">
          <cell r="B85" t="str">
            <v>cat802</v>
          </cell>
          <cell r="C85" t="str">
            <v>OTHER FRESH FRUIT (EXC CITRUS, BANANAS &amp;Y APPLES)</v>
          </cell>
          <cell r="D85" t="str">
            <v>cqefs</v>
          </cell>
          <cell r="E85">
            <v>83.339134599558406</v>
          </cell>
        </row>
        <row r="86">
          <cell r="B86" t="str">
            <v>cat803</v>
          </cell>
          <cell r="C86" t="str">
            <v>CANNED FRUIT</v>
          </cell>
          <cell r="D86" t="str">
            <v>cqefs</v>
          </cell>
          <cell r="E86">
            <v>105.35794368064063</v>
          </cell>
        </row>
        <row r="87">
          <cell r="B87" t="str">
            <v>cat804</v>
          </cell>
          <cell r="C87" t="str">
            <v>OTHER FRUIT PRODUCTS &amp; NUTS (EXC CANNED AND FRUIT JUICES)</v>
          </cell>
          <cell r="D87" t="str">
            <v>cqefs</v>
          </cell>
          <cell r="E87">
            <v>38.084914986438484</v>
          </cell>
        </row>
        <row r="88">
          <cell r="B88" t="str">
            <v>cat810</v>
          </cell>
          <cell r="C88" t="str">
            <v>TOTAL FRUIT (FRESH &amp; PROCESSED)</v>
          </cell>
          <cell r="D88" t="str">
            <v>cqefs</v>
          </cell>
          <cell r="E88">
            <v>676.23979046233751</v>
          </cell>
        </row>
        <row r="89">
          <cell r="B89" t="str">
            <v>cat811</v>
          </cell>
          <cell r="C89" t="str">
            <v>ALL FRUIT AND VEGETABLES (EXC FRESH AND PROCESSED POTATOES)</v>
          </cell>
          <cell r="D89" t="str">
            <v>cqefs</v>
          </cell>
          <cell r="E89">
            <v>1730.5378654252695</v>
          </cell>
        </row>
        <row r="90">
          <cell r="B90" t="str">
            <v>cat850</v>
          </cell>
          <cell r="C90" t="str">
            <v>WHITE BREAD (INC PREMIUM AND SOFTGRAIN)</v>
          </cell>
          <cell r="D90" t="str">
            <v>cqefs</v>
          </cell>
          <cell r="E90">
            <v>786.00194568114841</v>
          </cell>
        </row>
        <row r="91">
          <cell r="B91" t="str">
            <v>cat851</v>
          </cell>
          <cell r="C91" t="str">
            <v>BROWN  &amp; WHOLEMEAL BREAD</v>
          </cell>
          <cell r="D91" t="str">
            <v>cqefs</v>
          </cell>
          <cell r="E91">
            <v>93.203540425653216</v>
          </cell>
        </row>
        <row r="92">
          <cell r="B92" t="str">
            <v>cat852</v>
          </cell>
          <cell r="C92" t="str">
            <v>CAKES BUNS AND PASTRIES</v>
          </cell>
          <cell r="D92" t="str">
            <v>cqefs</v>
          </cell>
          <cell r="E92">
            <v>120.64480539047541</v>
          </cell>
        </row>
        <row r="93">
          <cell r="B93" t="str">
            <v>cat853</v>
          </cell>
          <cell r="C93" t="str">
            <v>BISCUITS, CAKES, BUNS AND CRISPBREADS</v>
          </cell>
          <cell r="D93" t="str">
            <v>cqefs</v>
          </cell>
          <cell r="E93">
            <v>278.09599762539841</v>
          </cell>
        </row>
        <row r="94">
          <cell r="B94" t="str">
            <v>cat860</v>
          </cell>
          <cell r="C94" t="str">
            <v>BISCUITS</v>
          </cell>
          <cell r="D94" t="str">
            <v>cqefs</v>
          </cell>
          <cell r="E94">
            <v>157.45119223492301</v>
          </cell>
        </row>
        <row r="95">
          <cell r="B95" t="str">
            <v>cat870</v>
          </cell>
          <cell r="C95" t="str">
            <v>OTHER CEREALS (EXC BREAD, CAKES &amp; BISCS, FLOUR &amp; BRKFAST CEREALS)</v>
          </cell>
          <cell r="D95" t="str">
            <v>cqefs</v>
          </cell>
          <cell r="E95">
            <v>145.54720503680764</v>
          </cell>
        </row>
        <row r="96">
          <cell r="B96" t="str">
            <v>cat871</v>
          </cell>
          <cell r="C96" t="str">
            <v>OTHER CEREALS (EXC BREAD, CAKES AND BISCUITS)</v>
          </cell>
          <cell r="D96" t="str">
            <v>cqefs</v>
          </cell>
          <cell r="E96">
            <v>380.7138142416859</v>
          </cell>
        </row>
        <row r="97">
          <cell r="B97" t="str">
            <v>cat872</v>
          </cell>
          <cell r="C97" t="str">
            <v>OTHER CEREALS (EXC BREAD ONLY)</v>
          </cell>
          <cell r="D97" t="str">
            <v>cqefs</v>
          </cell>
          <cell r="E97">
            <v>658.80981186708402</v>
          </cell>
        </row>
        <row r="98">
          <cell r="B98" t="str">
            <v>cat880</v>
          </cell>
          <cell r="C98" t="str">
            <v>TOTAL CEREALS (INC BREAD, CAKES &amp; BISCS, FLOUR &amp; BRKFAST CEREALS)</v>
          </cell>
          <cell r="D98" t="str">
            <v>cqefs</v>
          </cell>
          <cell r="E98">
            <v>1614.5747500445241</v>
          </cell>
        </row>
        <row r="99">
          <cell r="B99" t="str">
            <v>cat900</v>
          </cell>
          <cell r="C99" t="str">
            <v>OTHER BEVERAGES (EXC TEA AND INSTANT COFFEE)</v>
          </cell>
          <cell r="D99" t="str">
            <v>cqefs</v>
          </cell>
          <cell r="E99">
            <v>12.455034135236005</v>
          </cell>
        </row>
        <row r="100">
          <cell r="B100" t="str">
            <v>cat901</v>
          </cell>
          <cell r="C100" t="str">
            <v>ICE CREAM AND ICE CREAM PRODUCTS</v>
          </cell>
          <cell r="D100" t="str">
            <v>cqefs</v>
          </cell>
          <cell r="E100">
            <v>42.867873405498166</v>
          </cell>
        </row>
        <row r="101">
          <cell r="B101" t="str">
            <v>cat910</v>
          </cell>
          <cell r="C101" t="str">
            <v>TEA, COFFEE AND SOFT DRINKS</v>
          </cell>
          <cell r="D101" t="str">
            <v>cqefs</v>
          </cell>
          <cell r="E101">
            <v>88.200408246644841</v>
          </cell>
        </row>
        <row r="102">
          <cell r="B102" t="str">
            <v>cat920</v>
          </cell>
          <cell r="C102" t="str">
            <v>SUGAR, JAM AND CONFECTIONERY</v>
          </cell>
          <cell r="D102" t="str">
            <v>cqefs</v>
          </cell>
          <cell r="E102">
            <v>388.87768732917613</v>
          </cell>
        </row>
        <row r="103">
          <cell r="B103" t="str">
            <v>cat930</v>
          </cell>
          <cell r="C103" t="str">
            <v>OTHER FOODS (EXC MINERAL WATER)</v>
          </cell>
          <cell r="D103" t="str">
            <v>cqefs</v>
          </cell>
          <cell r="E103">
            <v>235.99400023408666</v>
          </cell>
        </row>
        <row r="104">
          <cell r="B104" t="str">
            <v>cat100</v>
          </cell>
          <cell r="C104" t="str">
            <v>SEASONAL FOODS</v>
          </cell>
          <cell r="D104" t="str">
            <v>cqefs</v>
          </cell>
          <cell r="E104">
            <v>2315.4477942811832</v>
          </cell>
        </row>
        <row r="105">
          <cell r="B105" t="str">
            <v>cat101</v>
          </cell>
          <cell r="C105" t="str">
            <v>NON-SEASONAL FOODS</v>
          </cell>
          <cell r="D105" t="str">
            <v>cqefs</v>
          </cell>
          <cell r="E105">
            <v>7374.9632351896762</v>
          </cell>
        </row>
        <row r="106">
          <cell r="B106" t="str">
            <v>cat104</v>
          </cell>
          <cell r="C106" t="str">
            <v>TOTAL CONVENIENCE FOODS</v>
          </cell>
          <cell r="D106" t="str">
            <v>cqefs</v>
          </cell>
          <cell r="E106">
            <v>1439.1176811020264</v>
          </cell>
        </row>
        <row r="107">
          <cell r="B107" t="str">
            <v>cat105</v>
          </cell>
          <cell r="C107" t="str">
            <v>ALL FOOD AND DRINK EXCLUDING ALCOHOLIC DRINKS</v>
          </cell>
          <cell r="D107" t="str">
            <v>cqefs</v>
          </cell>
          <cell r="E107">
            <v>9690.4110294708535</v>
          </cell>
        </row>
        <row r="108">
          <cell r="B108" t="str">
            <v>cat106</v>
          </cell>
          <cell r="C108" t="str">
            <v>ALL FOODS EXCEPT SOFT DRNKS,CONF,ALCOHOL</v>
          </cell>
          <cell r="D108" t="str">
            <v>cqefs</v>
          </cell>
          <cell r="E108">
            <v>9690.4110294708535</v>
          </cell>
        </row>
        <row r="109">
          <cell r="B109" t="str">
            <v>cat108</v>
          </cell>
          <cell r="C109" t="str">
            <v>ALL FOODS INC CONFECTIONERY AND ALCOHOL</v>
          </cell>
          <cell r="D109" t="str">
            <v>cqefs</v>
          </cell>
          <cell r="E109">
            <v>9690.4110294708535</v>
          </cell>
        </row>
        <row r="110">
          <cell r="B110" t="str">
            <v>cat110</v>
          </cell>
          <cell r="C110" t="str">
            <v>FOOD (EX ALC,SD,C) EXC SALT</v>
          </cell>
          <cell r="D110" t="str">
            <v>cqefs</v>
          </cell>
          <cell r="E110">
            <v>9669.3464841083805</v>
          </cell>
        </row>
        <row r="111">
          <cell r="B111" t="str">
            <v>cat111</v>
          </cell>
          <cell r="C111" t="str">
            <v>FOOD (INC ALC,SD,C) EXC SALT</v>
          </cell>
          <cell r="D111" t="str">
            <v>cqefs</v>
          </cell>
          <cell r="E111">
            <v>9669.3464841083805</v>
          </cell>
        </row>
        <row r="112">
          <cell r="B112" t="str">
            <v>cat520</v>
          </cell>
          <cell r="C112" t="str">
            <v>ALL MILK AND CREAM</v>
          </cell>
          <cell r="D112" t="str">
            <v>cqefs</v>
          </cell>
          <cell r="E112">
            <v>2883.0476474217189</v>
          </cell>
        </row>
        <row r="113">
          <cell r="B113" t="str">
            <v>cat521</v>
          </cell>
          <cell r="C113" t="str">
            <v>OTHER MILK AND CREAM (EXC LOW FAT MILKS)</v>
          </cell>
          <cell r="D113" t="str">
            <v>cqefs</v>
          </cell>
          <cell r="E113">
            <v>216.78554062791875</v>
          </cell>
        </row>
        <row r="114">
          <cell r="B114" t="str">
            <v>cat522</v>
          </cell>
          <cell r="C114" t="str">
            <v>ALL MILK (LIQUID AND SKIMMED)</v>
          </cell>
          <cell r="D114" t="str">
            <v>cqefs</v>
          </cell>
          <cell r="E114">
            <v>2666.2621067938007</v>
          </cell>
        </row>
        <row r="115">
          <cell r="B115" t="str">
            <v>cat523</v>
          </cell>
          <cell r="C115" t="str">
            <v>WELFARE AND SCHOOL MILK</v>
          </cell>
          <cell r="D115" t="str">
            <v>cqefs</v>
          </cell>
          <cell r="E115">
            <v>23.984475273934621</v>
          </cell>
        </row>
        <row r="116">
          <cell r="B116" t="str">
            <v>cat530</v>
          </cell>
          <cell r="C116" t="str">
            <v>MILK, CHEESE AND EGGS</v>
          </cell>
          <cell r="D116" t="str">
            <v>cqefs</v>
          </cell>
          <cell r="E116">
            <v>2994.538247665877</v>
          </cell>
        </row>
        <row r="117">
          <cell r="B117" t="str">
            <v>cat601</v>
          </cell>
          <cell r="C117" t="str">
            <v>PRIMARY POULTRY</v>
          </cell>
          <cell r="D117" t="str">
            <v>cqefs</v>
          </cell>
          <cell r="E117">
            <v>170.02880164069225</v>
          </cell>
        </row>
        <row r="118">
          <cell r="B118" t="str">
            <v>cat602</v>
          </cell>
          <cell r="C118" t="str">
            <v>OTHER COOKED MEAT EXC BACON &amp; HAM AND POULTRY)</v>
          </cell>
          <cell r="D118" t="str">
            <v>cqefs</v>
          </cell>
          <cell r="E118">
            <v>79.55711440015466</v>
          </cell>
        </row>
        <row r="119">
          <cell r="B119" t="str">
            <v>cat603</v>
          </cell>
          <cell r="C119" t="str">
            <v>SAUSAGES, UNCOOKED</v>
          </cell>
          <cell r="D119" t="str">
            <v>cqefs</v>
          </cell>
          <cell r="E119">
            <v>93.031099773102426</v>
          </cell>
        </row>
        <row r="120">
          <cell r="B120" t="str">
            <v>cat604</v>
          </cell>
          <cell r="C120" t="str">
            <v>OFFALS</v>
          </cell>
          <cell r="D120" t="str">
            <v>cqefs</v>
          </cell>
          <cell r="E120">
            <v>32.714062859562453</v>
          </cell>
        </row>
        <row r="121">
          <cell r="B121" t="str">
            <v>cat605</v>
          </cell>
          <cell r="C121" t="str">
            <v>OTHER MEAT AND MEAT PRODUCTS</v>
          </cell>
          <cell r="D121" t="str">
            <v>cqefs</v>
          </cell>
          <cell r="E121">
            <v>113.72768284411808</v>
          </cell>
        </row>
        <row r="122">
          <cell r="B122" t="str">
            <v>cat610</v>
          </cell>
          <cell r="C122" t="str">
            <v>TOTAL MEAT AND MEAT PRODUCTS (INC CARCASE)</v>
          </cell>
          <cell r="D122" t="str">
            <v>cqefs</v>
          </cell>
          <cell r="E122">
            <v>1048.8454765053186</v>
          </cell>
        </row>
        <row r="123">
          <cell r="B123" t="str">
            <v>cat650</v>
          </cell>
          <cell r="C123" t="str">
            <v>FISH (FRESH, CHILLED OR FROZEN)</v>
          </cell>
          <cell r="D123" t="str">
            <v>cqefs</v>
          </cell>
          <cell r="E123">
            <v>52.619458666985025</v>
          </cell>
        </row>
        <row r="124">
          <cell r="B124" t="str">
            <v>cat651</v>
          </cell>
          <cell r="C124" t="str">
            <v>OTHER FISH AND FISH PRODUCTS</v>
          </cell>
          <cell r="D124" t="str">
            <v>cqefs</v>
          </cell>
          <cell r="E124">
            <v>74.432641865557898</v>
          </cell>
        </row>
        <row r="125">
          <cell r="B125" t="str">
            <v>cat700</v>
          </cell>
          <cell r="C125" t="str">
            <v>PRESERVES</v>
          </cell>
          <cell r="D125" t="str">
            <v>cqefs</v>
          </cell>
          <cell r="E125">
            <v>64.956213886923976</v>
          </cell>
        </row>
        <row r="126">
          <cell r="B126" t="str">
            <v>cat701</v>
          </cell>
          <cell r="C126" t="str">
            <v>TOTAL POTATOES</v>
          </cell>
          <cell r="D126" t="str">
            <v>cqefs</v>
          </cell>
          <cell r="E126">
            <v>1057.7594268400164</v>
          </cell>
        </row>
        <row r="127">
          <cell r="B127" t="str">
            <v>cat702</v>
          </cell>
          <cell r="C127" t="str">
            <v>PROCESSED VEGETABLES EXCLUDING PROCESSED POTATOES</v>
          </cell>
          <cell r="D127" t="str">
            <v>cqefs</v>
          </cell>
          <cell r="E127">
            <v>346.98271069212768</v>
          </cell>
        </row>
        <row r="128">
          <cell r="B128" t="str">
            <v>cat703</v>
          </cell>
          <cell r="C128" t="str">
            <v>FROZEN VEGETABLES</v>
          </cell>
          <cell r="D128" t="str">
            <v>cqefs</v>
          </cell>
          <cell r="E128">
            <v>74.861204856778926</v>
          </cell>
        </row>
        <row r="129">
          <cell r="B129" t="str">
            <v>cat704</v>
          </cell>
          <cell r="C129" t="str">
            <v>CANNED VEGETABLES (INC POTATOES)</v>
          </cell>
          <cell r="D129" t="str">
            <v>cqefs</v>
          </cell>
          <cell r="E129">
            <v>267.13691019362909</v>
          </cell>
        </row>
        <row r="130">
          <cell r="B130" t="str">
            <v>cat705</v>
          </cell>
          <cell r="C130" t="str">
            <v>OTHER VEGETABLE PRODUCTS</v>
          </cell>
          <cell r="D130" t="str">
            <v>cqefs</v>
          </cell>
          <cell r="E130">
            <v>71.152823523913838</v>
          </cell>
        </row>
        <row r="131">
          <cell r="B131" t="str">
            <v>cat710</v>
          </cell>
          <cell r="C131" t="str">
            <v>TOTAL PROCESSED POTATOES (EXC FRESH)</v>
          </cell>
          <cell r="D131" t="str">
            <v>cqefs</v>
          </cell>
          <cell r="E131">
            <v>66.168227882194088</v>
          </cell>
        </row>
        <row r="132">
          <cell r="B132" t="str">
            <v>cat720</v>
          </cell>
          <cell r="C132" t="str">
            <v>TOTAL OTHER VEGETABLES (EXC FRESH &amp; PROCESSED POTATOES)</v>
          </cell>
          <cell r="D132" t="str">
            <v>cqefs</v>
          </cell>
          <cell r="E132">
            <v>1080.8571848280747</v>
          </cell>
        </row>
        <row r="133">
          <cell r="B133" t="str">
            <v>cat730</v>
          </cell>
          <cell r="C133" t="str">
            <v>ALL VEGETABLES (INCLUDING POTATOES)</v>
          </cell>
          <cell r="D133" t="str">
            <v>cqefs</v>
          </cell>
          <cell r="E133">
            <v>2138.6166116680915</v>
          </cell>
        </row>
        <row r="134">
          <cell r="B134" t="str">
            <v>cat800</v>
          </cell>
          <cell r="C134" t="str">
            <v>OTHER FATS (EXC BUTTER &amp; MARGARINE)</v>
          </cell>
          <cell r="D134" t="str">
            <v>cqefs</v>
          </cell>
          <cell r="E134">
            <v>77.753540708385373</v>
          </cell>
        </row>
        <row r="135">
          <cell r="B135" t="str">
            <v>cat801</v>
          </cell>
          <cell r="C135" t="str">
            <v>CITRUS FRUIT</v>
          </cell>
          <cell r="D135" t="str">
            <v>cqefs</v>
          </cell>
          <cell r="E135">
            <v>137.77762497719584</v>
          </cell>
        </row>
        <row r="136">
          <cell r="B136" t="str">
            <v>cat802</v>
          </cell>
          <cell r="C136" t="str">
            <v>OTHER FRESH FRUIT (EXC CITRUS, BANANAS &amp;Y APPLES)</v>
          </cell>
          <cell r="D136" t="str">
            <v>cqefs</v>
          </cell>
          <cell r="E136">
            <v>90.106793665365842</v>
          </cell>
        </row>
        <row r="137">
          <cell r="B137" t="str">
            <v>cat803</v>
          </cell>
          <cell r="C137" t="str">
            <v>CANNED FRUIT</v>
          </cell>
          <cell r="D137" t="str">
            <v>cqefs</v>
          </cell>
          <cell r="E137">
            <v>101.00589398666028</v>
          </cell>
        </row>
        <row r="138">
          <cell r="B138" t="str">
            <v>cat804</v>
          </cell>
          <cell r="C138" t="str">
            <v>OTHER FRUIT PRODUCTS &amp; NUTS (EXC CANNED AND FRUIT JUICES)</v>
          </cell>
          <cell r="D138" t="str">
            <v>cqefs</v>
          </cell>
          <cell r="E138">
            <v>41.521794350720889</v>
          </cell>
        </row>
        <row r="139">
          <cell r="B139" t="str">
            <v>cat810</v>
          </cell>
          <cell r="C139" t="str">
            <v>TOTAL FRUIT (FRESH &amp; PROCESSED)</v>
          </cell>
          <cell r="D139" t="str">
            <v>cqefs</v>
          </cell>
          <cell r="E139">
            <v>699.36306411040459</v>
          </cell>
        </row>
        <row r="140">
          <cell r="B140" t="str">
            <v>cat811</v>
          </cell>
          <cell r="C140" t="str">
            <v>ALL FRUIT AND VEGETABLES (EXC FRESH AND PROCESSED POTATOES)</v>
          </cell>
          <cell r="D140" t="str">
            <v>cqefs</v>
          </cell>
          <cell r="E140">
            <v>1780.220248938479</v>
          </cell>
        </row>
        <row r="141">
          <cell r="B141" t="str">
            <v>cat850</v>
          </cell>
          <cell r="C141" t="str">
            <v>WHITE BREAD (INC PREMIUM AND SOFTGRAIN)</v>
          </cell>
          <cell r="D141" t="str">
            <v>cqefs</v>
          </cell>
          <cell r="E141">
            <v>751.11343915378473</v>
          </cell>
        </row>
        <row r="142">
          <cell r="B142" t="str">
            <v>cat851</v>
          </cell>
          <cell r="C142" t="str">
            <v>BROWN  &amp; WHOLEMEAL BREAD</v>
          </cell>
          <cell r="D142" t="str">
            <v>cqefs</v>
          </cell>
          <cell r="E142">
            <v>101.64155664588097</v>
          </cell>
        </row>
        <row r="143">
          <cell r="B143" t="str">
            <v>cat852</v>
          </cell>
          <cell r="C143" t="str">
            <v>CAKES BUNS AND PASTRIES</v>
          </cell>
          <cell r="D143" t="str">
            <v>cqefs</v>
          </cell>
          <cell r="E143">
            <v>111.15457713216</v>
          </cell>
        </row>
        <row r="144">
          <cell r="B144" t="str">
            <v>cat853</v>
          </cell>
          <cell r="C144" t="str">
            <v>BISCUITS, CAKES, BUNS AND CRISPBREADS</v>
          </cell>
          <cell r="D144" t="str">
            <v>cqefs</v>
          </cell>
          <cell r="E144">
            <v>270.2172308688414</v>
          </cell>
        </row>
        <row r="145">
          <cell r="B145" t="str">
            <v>cat860</v>
          </cell>
          <cell r="C145" t="str">
            <v>BISCUITS</v>
          </cell>
          <cell r="D145" t="str">
            <v>cqefs</v>
          </cell>
          <cell r="E145">
            <v>159.0626537366814</v>
          </cell>
        </row>
        <row r="146">
          <cell r="B146" t="str">
            <v>cat870</v>
          </cell>
          <cell r="C146" t="str">
            <v>OTHER CEREALS (EXC BREAD, CAKES &amp; BISCS, FLOUR &amp; BRKFAST CEREALS)</v>
          </cell>
          <cell r="D146" t="str">
            <v>cqefs</v>
          </cell>
          <cell r="E146">
            <v>150.57504866546441</v>
          </cell>
        </row>
        <row r="147">
          <cell r="B147" t="str">
            <v>cat871</v>
          </cell>
          <cell r="C147" t="str">
            <v>OTHER CEREALS (EXC BREAD, CAKES AND BISCUITS)</v>
          </cell>
          <cell r="D147" t="str">
            <v>cqefs</v>
          </cell>
          <cell r="E147">
            <v>411.96649677087828</v>
          </cell>
        </row>
        <row r="148">
          <cell r="B148" t="str">
            <v>cat872</v>
          </cell>
          <cell r="C148" t="str">
            <v>OTHER CEREALS (EXC BREAD ONLY)</v>
          </cell>
          <cell r="D148" t="str">
            <v>cqefs</v>
          </cell>
          <cell r="E148">
            <v>682.1837276397199</v>
          </cell>
        </row>
        <row r="149">
          <cell r="B149" t="str">
            <v>cat880</v>
          </cell>
          <cell r="C149" t="str">
            <v>TOTAL CEREALS (INC BREAD, CAKES &amp; BISCS, FLOUR &amp; BRKFAST CEREALS)</v>
          </cell>
          <cell r="D149" t="str">
            <v>cqefs</v>
          </cell>
          <cell r="E149">
            <v>1623.5769171679292</v>
          </cell>
        </row>
        <row r="150">
          <cell r="B150" t="str">
            <v>cat900</v>
          </cell>
          <cell r="C150" t="str">
            <v>OTHER BEVERAGES (EXC TEA AND INSTANT COFFEE)</v>
          </cell>
          <cell r="D150" t="str">
            <v>cqefs</v>
          </cell>
          <cell r="E150">
            <v>12.475874413614768</v>
          </cell>
        </row>
        <row r="151">
          <cell r="B151" t="str">
            <v>cat901</v>
          </cell>
          <cell r="C151" t="str">
            <v>ICE CREAM AND ICE CREAM PRODUCTS</v>
          </cell>
          <cell r="D151" t="str">
            <v>cqefs</v>
          </cell>
          <cell r="E151">
            <v>49.65794350041503</v>
          </cell>
        </row>
        <row r="152">
          <cell r="B152" t="str">
            <v>cat910</v>
          </cell>
          <cell r="C152" t="str">
            <v>TEA, COFFEE AND SOFT DRINKS</v>
          </cell>
          <cell r="D152" t="str">
            <v>cqefs</v>
          </cell>
          <cell r="E152">
            <v>89.49936381301967</v>
          </cell>
        </row>
        <row r="153">
          <cell r="B153" t="str">
            <v>cat920</v>
          </cell>
          <cell r="C153" t="str">
            <v>SUGAR, JAM AND CONFECTIONERY</v>
          </cell>
          <cell r="D153" t="str">
            <v>cqefs</v>
          </cell>
          <cell r="E153">
            <v>410.60068593586891</v>
          </cell>
        </row>
        <row r="154">
          <cell r="B154" t="str">
            <v>cat930</v>
          </cell>
          <cell r="C154" t="str">
            <v>OTHER FOODS (EXC MINERAL WATER)</v>
          </cell>
          <cell r="D154" t="str">
            <v>cqefs</v>
          </cell>
          <cell r="E154">
            <v>247.708766587067</v>
          </cell>
        </row>
        <row r="155">
          <cell r="B155" t="str">
            <v>cat100</v>
          </cell>
          <cell r="C155" t="str">
            <v>SEASONAL FOODS</v>
          </cell>
          <cell r="D155" t="str">
            <v>cqefs</v>
          </cell>
          <cell r="E155">
            <v>2478.6217654321781</v>
          </cell>
        </row>
        <row r="156">
          <cell r="B156" t="str">
            <v>cat101</v>
          </cell>
          <cell r="C156" t="str">
            <v>NON-SEASONAL FOODS</v>
          </cell>
          <cell r="D156" t="str">
            <v>cqefs</v>
          </cell>
          <cell r="E156">
            <v>7268.3598833807891</v>
          </cell>
        </row>
        <row r="157">
          <cell r="B157" t="str">
            <v>cat104</v>
          </cell>
          <cell r="C157" t="str">
            <v>TOTAL CONVENIENCE FOODS</v>
          </cell>
          <cell r="D157" t="str">
            <v>cqefs</v>
          </cell>
          <cell r="E157">
            <v>1401.4986739063365</v>
          </cell>
        </row>
        <row r="158">
          <cell r="B158" t="str">
            <v>cat105</v>
          </cell>
          <cell r="C158" t="str">
            <v>ALL FOOD AND DRINK EXCLUDING ALCOHOLIC DRINKS</v>
          </cell>
          <cell r="D158" t="str">
            <v>cqefs</v>
          </cell>
          <cell r="E158">
            <v>9746.9816488129673</v>
          </cell>
        </row>
        <row r="159">
          <cell r="B159" t="str">
            <v>cat106</v>
          </cell>
          <cell r="C159" t="str">
            <v>ALL FOODS EXCEPT SOFT DRNKS,CONF,ALCOHOL</v>
          </cell>
          <cell r="D159" t="str">
            <v>cqefs</v>
          </cell>
          <cell r="E159">
            <v>9746.9816488129673</v>
          </cell>
        </row>
        <row r="160">
          <cell r="B160" t="str">
            <v>cat108</v>
          </cell>
          <cell r="C160" t="str">
            <v>ALL FOODS INC CONFECTIONERY AND ALCOHOL</v>
          </cell>
          <cell r="D160" t="str">
            <v>cqefs</v>
          </cell>
          <cell r="E160">
            <v>9746.9816488129673</v>
          </cell>
        </row>
        <row r="161">
          <cell r="B161" t="str">
            <v>cat110</v>
          </cell>
          <cell r="C161" t="str">
            <v>FOOD (EX ALC,SD,C) EXC SALT</v>
          </cell>
          <cell r="D161" t="str">
            <v>cqefs</v>
          </cell>
          <cell r="E161">
            <v>9723.1676089520024</v>
          </cell>
        </row>
        <row r="162">
          <cell r="B162" t="str">
            <v>cat111</v>
          </cell>
          <cell r="C162" t="str">
            <v>FOOD (INC ALC,SD,C) EXC SALT</v>
          </cell>
          <cell r="D162" t="str">
            <v>cqefs</v>
          </cell>
          <cell r="E162">
            <v>9723.1676089520024</v>
          </cell>
        </row>
        <row r="163">
          <cell r="B163" t="str">
            <v>cat520</v>
          </cell>
          <cell r="C163" t="str">
            <v>ALL MILK AND CREAM</v>
          </cell>
          <cell r="D163" t="str">
            <v>cqefs</v>
          </cell>
          <cell r="E163">
            <v>2778.9166241641756</v>
          </cell>
        </row>
        <row r="164">
          <cell r="B164" t="str">
            <v>cat521</v>
          </cell>
          <cell r="C164" t="str">
            <v>OTHER MILK AND CREAM (EXC LOW FAT MILKS)</v>
          </cell>
          <cell r="D164" t="str">
            <v>cqefs</v>
          </cell>
          <cell r="E164">
            <v>211.23111510732176</v>
          </cell>
        </row>
        <row r="165">
          <cell r="B165" t="str">
            <v>cat522</v>
          </cell>
          <cell r="C165" t="str">
            <v>ALL MILK (LIQUID AND SKIMMED)</v>
          </cell>
          <cell r="D165" t="str">
            <v>cqefs</v>
          </cell>
          <cell r="E165">
            <v>2567.6855090568538</v>
          </cell>
        </row>
        <row r="166">
          <cell r="B166" t="str">
            <v>cat523</v>
          </cell>
          <cell r="C166" t="str">
            <v>WELFARE AND SCHOOL MILK</v>
          </cell>
          <cell r="D166" t="str">
            <v>cqefs</v>
          </cell>
          <cell r="E166">
            <v>25.971641808737211</v>
          </cell>
        </row>
        <row r="167">
          <cell r="B167" t="str">
            <v>cat530</v>
          </cell>
          <cell r="C167" t="str">
            <v>MILK, CHEESE AND EGGS</v>
          </cell>
          <cell r="D167" t="str">
            <v>cqefs</v>
          </cell>
          <cell r="E167">
            <v>2890.6707068080023</v>
          </cell>
        </row>
        <row r="168">
          <cell r="B168" t="str">
            <v>cat601</v>
          </cell>
          <cell r="C168" t="str">
            <v>PRIMARY POULTRY</v>
          </cell>
          <cell r="D168" t="str">
            <v>cqefs</v>
          </cell>
          <cell r="E168">
            <v>174.65586817880978</v>
          </cell>
        </row>
        <row r="169">
          <cell r="B169" t="str">
            <v>cat602</v>
          </cell>
          <cell r="C169" t="str">
            <v>OTHER COOKED MEAT EXC BACON &amp; HAM AND POULTRY)</v>
          </cell>
          <cell r="D169" t="str">
            <v>cqefs</v>
          </cell>
          <cell r="E169">
            <v>72.152968183345578</v>
          </cell>
        </row>
        <row r="170">
          <cell r="B170" t="str">
            <v>cat603</v>
          </cell>
          <cell r="C170" t="str">
            <v>SAUSAGES, UNCOOKED</v>
          </cell>
          <cell r="D170" t="str">
            <v>cqefs</v>
          </cell>
          <cell r="E170">
            <v>98.319782327737499</v>
          </cell>
        </row>
        <row r="171">
          <cell r="B171" t="str">
            <v>cat604</v>
          </cell>
          <cell r="C171" t="str">
            <v>OFFALS</v>
          </cell>
          <cell r="D171" t="str">
            <v>cqefs</v>
          </cell>
          <cell r="E171">
            <v>34.135414720555858</v>
          </cell>
        </row>
        <row r="172">
          <cell r="B172" t="str">
            <v>cat605</v>
          </cell>
          <cell r="C172" t="str">
            <v>OTHER MEAT AND MEAT PRODUCTS</v>
          </cell>
          <cell r="D172" t="str">
            <v>cqefs</v>
          </cell>
          <cell r="E172">
            <v>120.53798543305751</v>
          </cell>
        </row>
        <row r="173">
          <cell r="B173" t="str">
            <v>cat610</v>
          </cell>
          <cell r="C173" t="str">
            <v>TOTAL MEAT AND MEAT PRODUCTS (INC CARCASE)</v>
          </cell>
          <cell r="D173" t="str">
            <v>cqefs</v>
          </cell>
          <cell r="E173">
            <v>1091.2402893361989</v>
          </cell>
        </row>
        <row r="174">
          <cell r="B174" t="str">
            <v>cat650</v>
          </cell>
          <cell r="C174" t="str">
            <v>FISH (FRESH, CHILLED OR FROZEN)</v>
          </cell>
          <cell r="D174" t="str">
            <v>cqefs</v>
          </cell>
          <cell r="E174">
            <v>49.4535291399594</v>
          </cell>
        </row>
        <row r="175">
          <cell r="B175" t="str">
            <v>cat651</v>
          </cell>
          <cell r="C175" t="str">
            <v>OTHER FISH AND FISH PRODUCTS</v>
          </cell>
          <cell r="D175" t="str">
            <v>cqefs</v>
          </cell>
          <cell r="E175">
            <v>65.810865061495321</v>
          </cell>
        </row>
        <row r="176">
          <cell r="B176" t="str">
            <v>cat700</v>
          </cell>
          <cell r="C176" t="str">
            <v>PRESERVES</v>
          </cell>
          <cell r="D176" t="str">
            <v>cqefs</v>
          </cell>
          <cell r="E176">
            <v>66.708430709995255</v>
          </cell>
        </row>
        <row r="177">
          <cell r="B177" t="str">
            <v>cat701</v>
          </cell>
          <cell r="C177" t="str">
            <v>TOTAL POTATOES</v>
          </cell>
          <cell r="D177" t="str">
            <v>cqefs</v>
          </cell>
          <cell r="E177">
            <v>1210.6950687452879</v>
          </cell>
        </row>
        <row r="178">
          <cell r="B178" t="str">
            <v>cat702</v>
          </cell>
          <cell r="C178" t="str">
            <v>PROCESSED VEGETABLES EXCLUDING PROCESSED POTATOES</v>
          </cell>
          <cell r="D178" t="str">
            <v>cqefs</v>
          </cell>
          <cell r="E178">
            <v>348.64062768813915</v>
          </cell>
        </row>
        <row r="179">
          <cell r="B179" t="str">
            <v>cat703</v>
          </cell>
          <cell r="C179" t="str">
            <v>FROZEN VEGETABLES</v>
          </cell>
          <cell r="D179" t="str">
            <v>cqefs</v>
          </cell>
          <cell r="E179">
            <v>85.922142278870112</v>
          </cell>
        </row>
        <row r="180">
          <cell r="B180" t="str">
            <v>cat704</v>
          </cell>
          <cell r="C180" t="str">
            <v>CANNED VEGETABLES (INC POTATOES)</v>
          </cell>
          <cell r="D180" t="str">
            <v>cqefs</v>
          </cell>
          <cell r="E180">
            <v>254.58290177915995</v>
          </cell>
        </row>
        <row r="181">
          <cell r="B181" t="str">
            <v>cat705</v>
          </cell>
          <cell r="C181" t="str">
            <v>OTHER VEGETABLE PRODUCTS</v>
          </cell>
          <cell r="D181" t="str">
            <v>cqefs</v>
          </cell>
          <cell r="E181">
            <v>64.320763371950179</v>
          </cell>
        </row>
        <row r="182">
          <cell r="B182" t="str">
            <v>cat710</v>
          </cell>
          <cell r="C182" t="str">
            <v>TOTAL PROCESSED POTATOES (EXC FRESH)</v>
          </cell>
          <cell r="D182" t="str">
            <v>cqefs</v>
          </cell>
          <cell r="E182">
            <v>56.185179741841075</v>
          </cell>
        </row>
        <row r="183">
          <cell r="B183" t="str">
            <v>cat720</v>
          </cell>
          <cell r="C183" t="str">
            <v>TOTAL OTHER VEGETABLES (EXC FRESH &amp; PROCESSED POTATOES)</v>
          </cell>
          <cell r="D183" t="str">
            <v>cqefs</v>
          </cell>
          <cell r="E183">
            <v>1110.5161674364731</v>
          </cell>
        </row>
        <row r="184">
          <cell r="B184" t="str">
            <v>cat730</v>
          </cell>
          <cell r="C184" t="str">
            <v>ALL VEGETABLES (INCLUDING POTATOES)</v>
          </cell>
          <cell r="D184" t="str">
            <v>cqefs</v>
          </cell>
          <cell r="E184">
            <v>2321.2112361817599</v>
          </cell>
        </row>
        <row r="185">
          <cell r="B185" t="str">
            <v>cat800</v>
          </cell>
          <cell r="C185" t="str">
            <v>OTHER FATS (EXC BUTTER &amp; MARGARINE)</v>
          </cell>
          <cell r="D185" t="str">
            <v>cqefs</v>
          </cell>
          <cell r="E185">
            <v>79.574580597308639</v>
          </cell>
        </row>
        <row r="186">
          <cell r="B186" t="str">
            <v>cat801</v>
          </cell>
          <cell r="C186" t="str">
            <v>CITRUS FRUIT</v>
          </cell>
          <cell r="D186" t="str">
            <v>cqefs</v>
          </cell>
          <cell r="E186">
            <v>138.16645568325936</v>
          </cell>
        </row>
        <row r="187">
          <cell r="B187" t="str">
            <v>cat802</v>
          </cell>
          <cell r="C187" t="str">
            <v>OTHER FRESH FRUIT (EXC CITRUS, BANANAS &amp;Y APPLES)</v>
          </cell>
          <cell r="D187" t="str">
            <v>cqefs</v>
          </cell>
          <cell r="E187">
            <v>92.026141706857643</v>
          </cell>
        </row>
        <row r="188">
          <cell r="B188" t="str">
            <v>cat803</v>
          </cell>
          <cell r="C188" t="str">
            <v>CANNED FRUIT</v>
          </cell>
          <cell r="D188" t="str">
            <v>cqefs</v>
          </cell>
          <cell r="E188">
            <v>90.325488428665139</v>
          </cell>
        </row>
        <row r="189">
          <cell r="B189" t="str">
            <v>cat804</v>
          </cell>
          <cell r="C189" t="str">
            <v>OTHER FRUIT PRODUCTS &amp; NUTS (EXC CANNED AND FRUIT JUICES)</v>
          </cell>
          <cell r="D189" t="str">
            <v>cqefs</v>
          </cell>
          <cell r="E189">
            <v>39.468614461305123</v>
          </cell>
        </row>
        <row r="190">
          <cell r="B190" t="str">
            <v>cat810</v>
          </cell>
          <cell r="C190" t="str">
            <v>TOTAL FRUIT (FRESH &amp; PROCESSED)</v>
          </cell>
          <cell r="D190" t="str">
            <v>cqefs</v>
          </cell>
          <cell r="E190">
            <v>667.09464726095757</v>
          </cell>
        </row>
        <row r="191">
          <cell r="B191" t="str">
            <v>cat811</v>
          </cell>
          <cell r="C191" t="str">
            <v>ALL FRUIT AND VEGETABLES (EXC FRESH AND PROCESSED POTATOES)</v>
          </cell>
          <cell r="D191" t="str">
            <v>cqefs</v>
          </cell>
          <cell r="E191">
            <v>1777.6108146974311</v>
          </cell>
        </row>
        <row r="192">
          <cell r="B192" t="str">
            <v>cat850</v>
          </cell>
          <cell r="C192" t="str">
            <v>WHITE BREAD (INC PREMIUM AND SOFTGRAIN)</v>
          </cell>
          <cell r="D192" t="str">
            <v>cqefs</v>
          </cell>
          <cell r="E192">
            <v>731.31761436982083</v>
          </cell>
        </row>
        <row r="193">
          <cell r="B193" t="str">
            <v>cat851</v>
          </cell>
          <cell r="C193" t="str">
            <v>BROWN  &amp; WHOLEMEAL BREAD</v>
          </cell>
          <cell r="D193" t="str">
            <v>cqefs</v>
          </cell>
          <cell r="E193">
            <v>104.98047041873053</v>
          </cell>
        </row>
        <row r="194">
          <cell r="B194" t="str">
            <v>cat852</v>
          </cell>
          <cell r="C194" t="str">
            <v>CAKES BUNS AND PASTRIES</v>
          </cell>
          <cell r="D194" t="str">
            <v>cqefs</v>
          </cell>
          <cell r="E194">
            <v>109.47068446978582</v>
          </cell>
        </row>
        <row r="195">
          <cell r="B195" t="str">
            <v>cat853</v>
          </cell>
          <cell r="C195" t="str">
            <v>BISCUITS, CAKES, BUNS AND CRISPBREADS</v>
          </cell>
          <cell r="D195" t="str">
            <v>cqefs</v>
          </cell>
          <cell r="E195">
            <v>268.52091771093706</v>
          </cell>
        </row>
        <row r="196">
          <cell r="B196" t="str">
            <v>cat860</v>
          </cell>
          <cell r="C196" t="str">
            <v>BISCUITS</v>
          </cell>
          <cell r="D196" t="str">
            <v>cqefs</v>
          </cell>
          <cell r="E196">
            <v>159.05023324115123</v>
          </cell>
        </row>
        <row r="197">
          <cell r="B197" t="str">
            <v>cat870</v>
          </cell>
          <cell r="C197" t="str">
            <v>OTHER CEREALS (EXC BREAD, CAKES &amp; BISCS, FLOUR &amp; BRKFAST CEREALS)</v>
          </cell>
          <cell r="D197" t="str">
            <v>cqefs</v>
          </cell>
          <cell r="E197">
            <v>148.51505323021789</v>
          </cell>
        </row>
        <row r="198">
          <cell r="B198" t="str">
            <v>cat871</v>
          </cell>
          <cell r="C198" t="str">
            <v>OTHER CEREALS (EXC BREAD, CAKES AND BISCUITS)</v>
          </cell>
          <cell r="D198" t="str">
            <v>cqefs</v>
          </cell>
          <cell r="E198">
            <v>424.72316845689733</v>
          </cell>
        </row>
        <row r="199">
          <cell r="B199" t="str">
            <v>cat872</v>
          </cell>
          <cell r="C199" t="str">
            <v>OTHER CEREALS (EXC BREAD ONLY)</v>
          </cell>
          <cell r="D199" t="str">
            <v>cqefs</v>
          </cell>
          <cell r="E199">
            <v>693.24408616783455</v>
          </cell>
        </row>
        <row r="200">
          <cell r="B200" t="str">
            <v>cat880</v>
          </cell>
          <cell r="C200" t="str">
            <v>TOTAL CEREALS (INC BREAD, CAKES &amp; BISCS, FLOUR &amp; BRKFAST CEREALS)</v>
          </cell>
          <cell r="D200" t="str">
            <v>cqefs</v>
          </cell>
          <cell r="E200">
            <v>1621.0104005086703</v>
          </cell>
        </row>
        <row r="201">
          <cell r="B201" t="str">
            <v>cat900</v>
          </cell>
          <cell r="C201" t="str">
            <v>OTHER BEVERAGES (EXC TEA AND INSTANT COFFEE)</v>
          </cell>
          <cell r="D201" t="str">
            <v>cqefs</v>
          </cell>
          <cell r="E201">
            <v>13.000562837468035</v>
          </cell>
        </row>
        <row r="202">
          <cell r="B202" t="str">
            <v>cat901</v>
          </cell>
          <cell r="C202" t="str">
            <v>ICE CREAM AND ICE CREAM PRODUCTS</v>
          </cell>
          <cell r="D202" t="str">
            <v>cqefs</v>
          </cell>
          <cell r="E202">
            <v>54.726835408136957</v>
          </cell>
        </row>
        <row r="203">
          <cell r="B203" t="str">
            <v>cat910</v>
          </cell>
          <cell r="C203" t="str">
            <v>TEA, COFFEE AND SOFT DRINKS</v>
          </cell>
          <cell r="D203" t="str">
            <v>cqefs</v>
          </cell>
          <cell r="E203">
            <v>81.631098799290939</v>
          </cell>
        </row>
        <row r="204">
          <cell r="B204" t="str">
            <v>cat920</v>
          </cell>
          <cell r="C204" t="str">
            <v>SUGAR, JAM AND CONFECTIONERY</v>
          </cell>
          <cell r="D204" t="str">
            <v>cqefs</v>
          </cell>
          <cell r="E204">
            <v>408.93248041972373</v>
          </cell>
        </row>
        <row r="205">
          <cell r="B205" t="str">
            <v>cat930</v>
          </cell>
          <cell r="C205" t="str">
            <v>OTHER FOODS (EXC MINERAL WATER)</v>
          </cell>
          <cell r="D205" t="str">
            <v>cqefs</v>
          </cell>
          <cell r="E205">
            <v>239.07765076421143</v>
          </cell>
        </row>
        <row r="206">
          <cell r="B206" t="str">
            <v>cat100</v>
          </cell>
          <cell r="C206" t="str">
            <v>SEASONAL FOODS</v>
          </cell>
          <cell r="D206" t="str">
            <v>cqefs</v>
          </cell>
          <cell r="E206">
            <v>2651.6967713304361</v>
          </cell>
        </row>
        <row r="207">
          <cell r="B207" t="str">
            <v>cat101</v>
          </cell>
          <cell r="C207" t="str">
            <v>NON-SEASONAL FOODS</v>
          </cell>
          <cell r="D207" t="str">
            <v>cqefs</v>
          </cell>
          <cell r="E207">
            <v>7208.9556781725714</v>
          </cell>
        </row>
        <row r="208">
          <cell r="B208" t="str">
            <v>cat104</v>
          </cell>
          <cell r="C208" t="str">
            <v>TOTAL CONVENIENCE FOODS</v>
          </cell>
          <cell r="D208" t="str">
            <v>cqefs</v>
          </cell>
          <cell r="E208">
            <v>1426.2694791097947</v>
          </cell>
        </row>
        <row r="209">
          <cell r="B209" t="str">
            <v>cat105</v>
          </cell>
          <cell r="C209" t="str">
            <v>ALL FOOD AND DRINK EXCLUDING ALCOHOLIC DRINKS</v>
          </cell>
          <cell r="D209" t="str">
            <v>cqefs</v>
          </cell>
          <cell r="E209">
            <v>9860.652449503008</v>
          </cell>
        </row>
        <row r="210">
          <cell r="B210" t="str">
            <v>cat106</v>
          </cell>
          <cell r="C210" t="str">
            <v>ALL FOODS EXCEPT SOFT DRNKS,CONF,ALCOHOL</v>
          </cell>
          <cell r="D210" t="str">
            <v>cqefs</v>
          </cell>
          <cell r="E210">
            <v>9860.652449503008</v>
          </cell>
        </row>
        <row r="211">
          <cell r="B211" t="str">
            <v>cat108</v>
          </cell>
          <cell r="C211" t="str">
            <v>ALL FOODS INC CONFECTIONERY AND ALCOHOL</v>
          </cell>
          <cell r="D211" t="str">
            <v>cqefs</v>
          </cell>
          <cell r="E211">
            <v>9860.652449503008</v>
          </cell>
        </row>
        <row r="212">
          <cell r="B212" t="str">
            <v>cat110</v>
          </cell>
          <cell r="C212" t="str">
            <v>FOOD (EX ALC,SD,C) EXC SALT</v>
          </cell>
          <cell r="D212" t="str">
            <v>cqefs</v>
          </cell>
          <cell r="E212">
            <v>9838.5792000405727</v>
          </cell>
        </row>
        <row r="213">
          <cell r="B213" t="str">
            <v>cat111</v>
          </cell>
          <cell r="C213" t="str">
            <v>FOOD (INC ALC,SD,C) EXC SALT</v>
          </cell>
          <cell r="D213" t="str">
            <v>cqefs</v>
          </cell>
          <cell r="E213">
            <v>9838.5792000405727</v>
          </cell>
        </row>
        <row r="214">
          <cell r="B214" t="str">
            <v>cat520</v>
          </cell>
          <cell r="C214" t="str">
            <v>ALL MILK AND CREAM</v>
          </cell>
          <cell r="D214" t="str">
            <v>cqefs</v>
          </cell>
          <cell r="E214">
            <v>2736.5529186606236</v>
          </cell>
        </row>
        <row r="215">
          <cell r="B215" t="str">
            <v>cat521</v>
          </cell>
          <cell r="C215" t="str">
            <v>OTHER MILK AND CREAM (EXC LOW FAT MILKS)</v>
          </cell>
          <cell r="D215" t="str">
            <v>cqefs</v>
          </cell>
          <cell r="E215">
            <v>221.12585359982612</v>
          </cell>
        </row>
        <row r="216">
          <cell r="B216" t="str">
            <v>cat522</v>
          </cell>
          <cell r="C216" t="str">
            <v>ALL MILK (LIQUID AND SKIMMED)</v>
          </cell>
          <cell r="D216" t="str">
            <v>cqefs</v>
          </cell>
          <cell r="E216">
            <v>2515.4270650607973</v>
          </cell>
        </row>
        <row r="217">
          <cell r="B217" t="str">
            <v>cat523</v>
          </cell>
          <cell r="C217" t="str">
            <v>WELFARE AND SCHOOL MILK</v>
          </cell>
          <cell r="D217" t="str">
            <v>cqefs</v>
          </cell>
          <cell r="E217">
            <v>23.994615451414944</v>
          </cell>
        </row>
        <row r="218">
          <cell r="B218" t="str">
            <v>cat530</v>
          </cell>
          <cell r="C218" t="str">
            <v>MILK, CHEESE AND EGGS</v>
          </cell>
          <cell r="D218" t="str">
            <v>cqefs</v>
          </cell>
          <cell r="E218">
            <v>2845.9083922985224</v>
          </cell>
        </row>
        <row r="219">
          <cell r="B219" t="str">
            <v>cat601</v>
          </cell>
          <cell r="C219" t="str">
            <v>PRIMARY POULTRY</v>
          </cell>
          <cell r="D219" t="str">
            <v>cqefs</v>
          </cell>
          <cell r="E219">
            <v>174.2551698848865</v>
          </cell>
        </row>
        <row r="220">
          <cell r="B220" t="str">
            <v>cat602</v>
          </cell>
          <cell r="C220" t="str">
            <v>OTHER COOKED MEAT EXC BACON &amp; HAM AND POULTRY)</v>
          </cell>
          <cell r="D220" t="str">
            <v>cqefs</v>
          </cell>
          <cell r="E220">
            <v>75.651874132146105</v>
          </cell>
        </row>
        <row r="221">
          <cell r="B221" t="str">
            <v>cat603</v>
          </cell>
          <cell r="C221" t="str">
            <v>SAUSAGES, UNCOOKED</v>
          </cell>
          <cell r="D221" t="str">
            <v>cqefs</v>
          </cell>
          <cell r="E221">
            <v>100.06860318667205</v>
          </cell>
        </row>
        <row r="222">
          <cell r="B222" t="str">
            <v>cat604</v>
          </cell>
          <cell r="C222" t="str">
            <v>OFFALS</v>
          </cell>
          <cell r="D222" t="str">
            <v>cqefs</v>
          </cell>
          <cell r="E222">
            <v>31.620524582480812</v>
          </cell>
        </row>
        <row r="223">
          <cell r="B223" t="str">
            <v>cat605</v>
          </cell>
          <cell r="C223" t="str">
            <v>OTHER MEAT AND MEAT PRODUCTS</v>
          </cell>
          <cell r="D223" t="str">
            <v>cqefs</v>
          </cell>
          <cell r="E223">
            <v>126.96720619775255</v>
          </cell>
        </row>
        <row r="224">
          <cell r="B224" t="str">
            <v>cat610</v>
          </cell>
          <cell r="C224" t="str">
            <v>TOTAL MEAT AND MEAT PRODUCTS (INC CARCASE)</v>
          </cell>
          <cell r="D224" t="str">
            <v>cqefs</v>
          </cell>
          <cell r="E224">
            <v>1100.7297956881685</v>
          </cell>
        </row>
        <row r="225">
          <cell r="B225" t="str">
            <v>cat650</v>
          </cell>
          <cell r="C225" t="str">
            <v>FISH (FRESH, CHILLED OR FROZEN)</v>
          </cell>
          <cell r="D225" t="str">
            <v>cqefs</v>
          </cell>
          <cell r="E225">
            <v>50.832754953276229</v>
          </cell>
        </row>
        <row r="226">
          <cell r="B226" t="str">
            <v>cat651</v>
          </cell>
          <cell r="C226" t="str">
            <v>OTHER FISH AND FISH PRODUCTS</v>
          </cell>
          <cell r="D226" t="str">
            <v>cqefs</v>
          </cell>
          <cell r="E226">
            <v>67.211273084266139</v>
          </cell>
        </row>
        <row r="227">
          <cell r="B227" t="str">
            <v>cat700</v>
          </cell>
          <cell r="C227" t="str">
            <v>PRESERVES</v>
          </cell>
          <cell r="D227" t="str">
            <v>cqefs</v>
          </cell>
          <cell r="E227">
            <v>60.979819126589028</v>
          </cell>
        </row>
        <row r="228">
          <cell r="B228" t="str">
            <v>cat701</v>
          </cell>
          <cell r="C228" t="str">
            <v>TOTAL POTATOES</v>
          </cell>
          <cell r="D228" t="str">
            <v>cqefs</v>
          </cell>
          <cell r="E228">
            <v>1313.6999950072707</v>
          </cell>
        </row>
        <row r="229">
          <cell r="B229" t="str">
            <v>cat702</v>
          </cell>
          <cell r="C229" t="str">
            <v>PROCESSED VEGETABLES EXCLUDING PROCESSED POTATOES</v>
          </cell>
          <cell r="D229" t="str">
            <v>cqefs</v>
          </cell>
          <cell r="E229">
            <v>338.96838868875966</v>
          </cell>
        </row>
        <row r="230">
          <cell r="B230" t="str">
            <v>cat703</v>
          </cell>
          <cell r="C230" t="str">
            <v>FROZEN VEGETABLES</v>
          </cell>
          <cell r="D230" t="str">
            <v>cqefs</v>
          </cell>
          <cell r="E230">
            <v>80.180661097638875</v>
          </cell>
        </row>
        <row r="231">
          <cell r="B231" t="str">
            <v>cat704</v>
          </cell>
          <cell r="C231" t="str">
            <v>CANNED VEGETABLES (INC POTATOES)</v>
          </cell>
          <cell r="D231" t="str">
            <v>cqefs</v>
          </cell>
          <cell r="E231">
            <v>247.48637638222183</v>
          </cell>
        </row>
        <row r="232">
          <cell r="B232" t="str">
            <v>cat705</v>
          </cell>
          <cell r="C232" t="str">
            <v>OTHER VEGETABLE PRODUCTS</v>
          </cell>
          <cell r="D232" t="str">
            <v>cqefs</v>
          </cell>
          <cell r="E232">
            <v>81.752522790562992</v>
          </cell>
        </row>
        <row r="233">
          <cell r="B233" t="str">
            <v>cat710</v>
          </cell>
          <cell r="C233" t="str">
            <v>TOTAL PROCESSED POTATOES (EXC FRESH)</v>
          </cell>
          <cell r="D233" t="str">
            <v>cqefs</v>
          </cell>
          <cell r="E233">
            <v>70.451171581663957</v>
          </cell>
        </row>
        <row r="234">
          <cell r="B234" t="str">
            <v>cat720</v>
          </cell>
          <cell r="C234" t="str">
            <v>TOTAL OTHER VEGETABLES (EXC FRESH &amp; PROCESSED POTATOES)</v>
          </cell>
          <cell r="D234" t="str">
            <v>cqefs</v>
          </cell>
          <cell r="E234">
            <v>1165.1183368102002</v>
          </cell>
        </row>
        <row r="235">
          <cell r="B235" t="str">
            <v>cat730</v>
          </cell>
          <cell r="C235" t="str">
            <v>ALL VEGETABLES (INCLUDING POTATOES)</v>
          </cell>
          <cell r="D235" t="str">
            <v>cqefs</v>
          </cell>
          <cell r="E235">
            <v>2478.8183318174702</v>
          </cell>
        </row>
        <row r="236">
          <cell r="B236" t="str">
            <v>cat800</v>
          </cell>
          <cell r="C236" t="str">
            <v>OTHER FATS (EXC BUTTER &amp; MARGARINE)</v>
          </cell>
          <cell r="D236" t="str">
            <v>cqefs</v>
          </cell>
          <cell r="E236">
            <v>86.384355234584888</v>
          </cell>
        </row>
        <row r="237">
          <cell r="B237" t="str">
            <v>cat801</v>
          </cell>
          <cell r="C237" t="str">
            <v>CITRUS FRUIT</v>
          </cell>
          <cell r="D237" t="str">
            <v>cqefs</v>
          </cell>
          <cell r="E237">
            <v>137.42255435217811</v>
          </cell>
        </row>
        <row r="238">
          <cell r="B238" t="str">
            <v>cat802</v>
          </cell>
          <cell r="C238" t="str">
            <v>OTHER FRESH FRUIT (EXC CITRUS, BANANAS &amp;Y APPLES)</v>
          </cell>
          <cell r="D238" t="str">
            <v>cqefs</v>
          </cell>
          <cell r="E238">
            <v>97.154438229552795</v>
          </cell>
        </row>
        <row r="239">
          <cell r="B239" t="str">
            <v>cat803</v>
          </cell>
          <cell r="C239" t="str">
            <v>CANNED FRUIT</v>
          </cell>
          <cell r="D239" t="str">
            <v>cqefs</v>
          </cell>
          <cell r="E239">
            <v>86.435423313461683</v>
          </cell>
        </row>
        <row r="240">
          <cell r="B240" t="str">
            <v>cat804</v>
          </cell>
          <cell r="C240" t="str">
            <v>OTHER FRUIT PRODUCTS &amp; NUTS (EXC CANNED AND FRUIT JUICES)</v>
          </cell>
          <cell r="D240" t="str">
            <v>cqefs</v>
          </cell>
          <cell r="E240">
            <v>38.42446074159075</v>
          </cell>
        </row>
        <row r="241">
          <cell r="B241" t="str">
            <v>cat810</v>
          </cell>
          <cell r="C241" t="str">
            <v>TOTAL FRUIT (FRESH &amp; PROCESSED)</v>
          </cell>
          <cell r="D241" t="str">
            <v>cqefs</v>
          </cell>
          <cell r="E241">
            <v>690.91253351600346</v>
          </cell>
        </row>
        <row r="242">
          <cell r="B242" t="str">
            <v>cat811</v>
          </cell>
          <cell r="C242" t="str">
            <v>ALL FRUIT AND VEGETABLES (EXC FRESH AND PROCESSED POTATOES)</v>
          </cell>
          <cell r="D242" t="str">
            <v>cqefs</v>
          </cell>
          <cell r="E242">
            <v>1856.0308703262035</v>
          </cell>
        </row>
        <row r="243">
          <cell r="B243" t="str">
            <v>cat850</v>
          </cell>
          <cell r="C243" t="str">
            <v>WHITE BREAD (INC PREMIUM AND SOFTGRAIN)</v>
          </cell>
          <cell r="D243" t="str">
            <v>cqefs</v>
          </cell>
          <cell r="E243">
            <v>711.7294304998378</v>
          </cell>
        </row>
        <row r="244">
          <cell r="B244" t="str">
            <v>cat851</v>
          </cell>
          <cell r="C244" t="str">
            <v>BROWN  &amp; WHOLEMEAL BREAD</v>
          </cell>
          <cell r="D244" t="str">
            <v>cqefs</v>
          </cell>
          <cell r="E244">
            <v>108.41883095568146</v>
          </cell>
        </row>
        <row r="245">
          <cell r="B245" t="str">
            <v>cat852</v>
          </cell>
          <cell r="C245" t="str">
            <v>CAKES BUNS AND PASTRIES</v>
          </cell>
          <cell r="D245" t="str">
            <v>cqefs</v>
          </cell>
          <cell r="E245">
            <v>106.83710876879529</v>
          </cell>
        </row>
        <row r="246">
          <cell r="B246" t="str">
            <v>cat853</v>
          </cell>
          <cell r="C246" t="str">
            <v>BISCUITS, CAKES, BUNS AND CRISPBREADS</v>
          </cell>
          <cell r="D246" t="str">
            <v>cqefs</v>
          </cell>
          <cell r="E246">
            <v>261.24229789713394</v>
          </cell>
        </row>
        <row r="247">
          <cell r="B247" t="str">
            <v>cat860</v>
          </cell>
          <cell r="C247" t="str">
            <v>BISCUITS</v>
          </cell>
          <cell r="D247" t="str">
            <v>cqefs</v>
          </cell>
          <cell r="E247">
            <v>154.40518912833869</v>
          </cell>
        </row>
        <row r="248">
          <cell r="B248" t="str">
            <v>cat870</v>
          </cell>
          <cell r="C248" t="str">
            <v>OTHER CEREALS (EXC BREAD, CAKES &amp; BISCS, FLOUR &amp; BRKFAST CEREALS)</v>
          </cell>
          <cell r="D248" t="str">
            <v>cqefs</v>
          </cell>
          <cell r="E248">
            <v>147.1776171524707</v>
          </cell>
        </row>
        <row r="249">
          <cell r="B249" t="str">
            <v>cat871</v>
          </cell>
          <cell r="C249" t="str">
            <v>OTHER CEREALS (EXC BREAD, CAKES AND BISCUITS)</v>
          </cell>
          <cell r="D249" t="str">
            <v>cqefs</v>
          </cell>
          <cell r="E249">
            <v>413.7332362197929</v>
          </cell>
        </row>
        <row r="250">
          <cell r="B250" t="str">
            <v>cat872</v>
          </cell>
          <cell r="C250" t="str">
            <v>OTHER CEREALS (EXC BREAD ONLY)</v>
          </cell>
          <cell r="D250" t="str">
            <v>cqefs</v>
          </cell>
          <cell r="E250">
            <v>674.97553411692684</v>
          </cell>
        </row>
        <row r="251">
          <cell r="B251" t="str">
            <v>cat880</v>
          </cell>
          <cell r="C251" t="str">
            <v>TOTAL CEREALS (INC BREAD, CAKES &amp; BISCS, FLOUR &amp; BRKFAST CEREALS)</v>
          </cell>
          <cell r="D251" t="str">
            <v>cqefs</v>
          </cell>
          <cell r="E251">
            <v>1587.1395347612429</v>
          </cell>
        </row>
        <row r="252">
          <cell r="B252" t="str">
            <v>cat900</v>
          </cell>
          <cell r="C252" t="str">
            <v>OTHER BEVERAGES (EXC TEA AND INSTANT COFFEE)</v>
          </cell>
          <cell r="D252" t="str">
            <v>cqefs</v>
          </cell>
          <cell r="E252">
            <v>10.787282399185861</v>
          </cell>
        </row>
        <row r="253">
          <cell r="B253" t="str">
            <v>cat901</v>
          </cell>
          <cell r="C253" t="str">
            <v>ICE CREAM AND ICE CREAM PRODUCTS</v>
          </cell>
          <cell r="D253" t="str">
            <v>cqefs</v>
          </cell>
          <cell r="E253">
            <v>63.919271320721222</v>
          </cell>
        </row>
        <row r="254">
          <cell r="B254" t="str">
            <v>cat910</v>
          </cell>
          <cell r="C254" t="str">
            <v>TEA, COFFEE AND SOFT DRINKS</v>
          </cell>
          <cell r="D254" t="str">
            <v>cqefs</v>
          </cell>
          <cell r="E254">
            <v>79.494763442026183</v>
          </cell>
        </row>
        <row r="255">
          <cell r="B255" t="str">
            <v>cat920</v>
          </cell>
          <cell r="C255" t="str">
            <v>SUGAR, JAM AND CONFECTIONERY</v>
          </cell>
          <cell r="D255" t="str">
            <v>cqefs</v>
          </cell>
          <cell r="E255">
            <v>396.59722500661189</v>
          </cell>
        </row>
        <row r="256">
          <cell r="B256" t="str">
            <v>cat930</v>
          </cell>
          <cell r="C256" t="str">
            <v>OTHER FOODS (EXC MINERAL WATER)</v>
          </cell>
          <cell r="D256" t="str">
            <v>cqefs</v>
          </cell>
          <cell r="E256">
            <v>247.7153894369057</v>
          </cell>
        </row>
        <row r="257">
          <cell r="B257" t="str">
            <v>cat100</v>
          </cell>
          <cell r="C257" t="str">
            <v>SEASONAL FOODS</v>
          </cell>
          <cell r="D257" t="str">
            <v>cqefs</v>
          </cell>
          <cell r="E257">
            <v>2610.0561367189921</v>
          </cell>
        </row>
        <row r="258">
          <cell r="B258" t="str">
            <v>cat101</v>
          </cell>
          <cell r="C258" t="str">
            <v>NON-SEASONAL FOODS</v>
          </cell>
          <cell r="D258" t="str">
            <v>cqefs</v>
          </cell>
          <cell r="E258">
            <v>7243.7543612277659</v>
          </cell>
        </row>
        <row r="259">
          <cell r="B259" t="str">
            <v>cat104</v>
          </cell>
          <cell r="C259" t="str">
            <v>TOTAL CONVENIENCE FOODS</v>
          </cell>
          <cell r="D259" t="str">
            <v>cqefs</v>
          </cell>
          <cell r="E259">
            <v>1499.4144101039997</v>
          </cell>
        </row>
        <row r="260">
          <cell r="B260" t="str">
            <v>cat105</v>
          </cell>
          <cell r="C260" t="str">
            <v>ALL FOOD AND DRINK EXCLUDING ALCOHOLIC DRINKS</v>
          </cell>
          <cell r="D260" t="str">
            <v>cqefs</v>
          </cell>
          <cell r="E260">
            <v>9853.8104979467553</v>
          </cell>
        </row>
        <row r="261">
          <cell r="B261" t="str">
            <v>cat106</v>
          </cell>
          <cell r="C261" t="str">
            <v>ALL FOODS EXCEPT SOFT DRNKS,CONF,ALCOHOL</v>
          </cell>
          <cell r="D261" t="str">
            <v>cqefs</v>
          </cell>
          <cell r="E261">
            <v>9853.8104979467553</v>
          </cell>
        </row>
        <row r="262">
          <cell r="B262" t="str">
            <v>cat108</v>
          </cell>
          <cell r="C262" t="str">
            <v>ALL FOODS INC CONFECTIONERY AND ALCOHOL</v>
          </cell>
          <cell r="D262" t="str">
            <v>cqefs</v>
          </cell>
          <cell r="E262">
            <v>9853.8104979467553</v>
          </cell>
        </row>
        <row r="263">
          <cell r="B263" t="str">
            <v>cat110</v>
          </cell>
          <cell r="C263" t="str">
            <v>FOOD (EX ALC,SD,C) EXC SALT</v>
          </cell>
          <cell r="D263" t="str">
            <v>cqefs</v>
          </cell>
          <cell r="E263">
            <v>9829.3179688726941</v>
          </cell>
        </row>
        <row r="264">
          <cell r="B264" t="str">
            <v>cat111</v>
          </cell>
          <cell r="C264" t="str">
            <v>FOOD (INC ALC,SD,C) EXC SALT</v>
          </cell>
          <cell r="D264" t="str">
            <v>cqefs</v>
          </cell>
          <cell r="E264">
            <v>9829.3179688726941</v>
          </cell>
        </row>
        <row r="265">
          <cell r="B265" t="str">
            <v>cat520</v>
          </cell>
          <cell r="C265" t="str">
            <v>ALL MILK AND CREAM</v>
          </cell>
          <cell r="D265" t="str">
            <v>cqefs</v>
          </cell>
          <cell r="E265">
            <v>2687.6987258263011</v>
          </cell>
        </row>
        <row r="266">
          <cell r="B266" t="str">
            <v>cat521</v>
          </cell>
          <cell r="C266" t="str">
            <v>OTHER MILK AND CREAM (EXC LOW FAT MILKS)</v>
          </cell>
          <cell r="D266" t="str">
            <v>cqefs</v>
          </cell>
          <cell r="E266">
            <v>243.32233395186228</v>
          </cell>
        </row>
        <row r="267">
          <cell r="B267" t="str">
            <v>cat522</v>
          </cell>
          <cell r="C267" t="str">
            <v>ALL MILK (LIQUID AND SKIMMED)</v>
          </cell>
          <cell r="D267" t="str">
            <v>cqefs</v>
          </cell>
          <cell r="E267">
            <v>2444.3763918744394</v>
          </cell>
        </row>
        <row r="268">
          <cell r="B268" t="str">
            <v>cat523</v>
          </cell>
          <cell r="C268" t="str">
            <v>WELFARE AND SCHOOL MILK</v>
          </cell>
          <cell r="D268" t="str">
            <v>cqefs</v>
          </cell>
          <cell r="E268">
            <v>25.78009637722479</v>
          </cell>
        </row>
        <row r="269">
          <cell r="B269" t="str">
            <v>cat530</v>
          </cell>
          <cell r="C269" t="str">
            <v>MILK, CHEESE AND EGGS</v>
          </cell>
          <cell r="D269" t="str">
            <v>cqefs</v>
          </cell>
          <cell r="E269">
            <v>2800.4533800765716</v>
          </cell>
        </row>
        <row r="270">
          <cell r="B270" t="str">
            <v>cat601</v>
          </cell>
          <cell r="C270" t="str">
            <v>PRIMARY POULTRY</v>
          </cell>
          <cell r="D270" t="str">
            <v>cqefs</v>
          </cell>
          <cell r="E270">
            <v>193.21305124958886</v>
          </cell>
        </row>
        <row r="271">
          <cell r="B271" t="str">
            <v>cat602</v>
          </cell>
          <cell r="C271" t="str">
            <v>OTHER COOKED MEAT EXC BACON &amp; HAM AND POULTRY)</v>
          </cell>
          <cell r="D271" t="str">
            <v>cqefs</v>
          </cell>
          <cell r="E271">
            <v>74.977605517377469</v>
          </cell>
        </row>
        <row r="272">
          <cell r="B272" t="str">
            <v>cat603</v>
          </cell>
          <cell r="C272" t="str">
            <v>SAUSAGES, UNCOOKED</v>
          </cell>
          <cell r="D272" t="str">
            <v>cqefs</v>
          </cell>
          <cell r="E272">
            <v>98.914826173200666</v>
          </cell>
        </row>
        <row r="273">
          <cell r="B273" t="str">
            <v>cat604</v>
          </cell>
          <cell r="C273" t="str">
            <v>OFFALS</v>
          </cell>
          <cell r="D273" t="str">
            <v>cqefs</v>
          </cell>
          <cell r="E273">
            <v>29.571201620124782</v>
          </cell>
        </row>
        <row r="274">
          <cell r="B274" t="str">
            <v>cat605</v>
          </cell>
          <cell r="C274" t="str">
            <v>OTHER MEAT AND MEAT PRODUCTS</v>
          </cell>
          <cell r="D274" t="str">
            <v>cqefs</v>
          </cell>
          <cell r="E274">
            <v>130.56178437202016</v>
          </cell>
        </row>
        <row r="275">
          <cell r="B275" t="str">
            <v>cat610</v>
          </cell>
          <cell r="C275" t="str">
            <v>TOTAL MEAT AND MEAT PRODUCTS (INC CARCASE)</v>
          </cell>
          <cell r="D275" t="str">
            <v>cqefs</v>
          </cell>
          <cell r="E275">
            <v>1141.0887346402628</v>
          </cell>
        </row>
        <row r="276">
          <cell r="B276" t="str">
            <v>cat650</v>
          </cell>
          <cell r="C276" t="str">
            <v>FISH (FRESH, CHILLED OR FROZEN)</v>
          </cell>
          <cell r="D276" t="str">
            <v>cqefs</v>
          </cell>
          <cell r="E276">
            <v>50.981426189988397</v>
          </cell>
        </row>
        <row r="277">
          <cell r="B277" t="str">
            <v>cat651</v>
          </cell>
          <cell r="C277" t="str">
            <v>OTHER FISH AND FISH PRODUCTS</v>
          </cell>
          <cell r="D277" t="str">
            <v>cqefs</v>
          </cell>
          <cell r="E277">
            <v>74.387127565983974</v>
          </cell>
        </row>
        <row r="278">
          <cell r="B278" t="str">
            <v>cat700</v>
          </cell>
          <cell r="C278" t="str">
            <v>PRESERVES</v>
          </cell>
          <cell r="D278" t="str">
            <v>cqefs</v>
          </cell>
          <cell r="E278">
            <v>61.185389766608608</v>
          </cell>
        </row>
        <row r="279">
          <cell r="B279" t="str">
            <v>cat701</v>
          </cell>
          <cell r="C279" t="str">
            <v>TOTAL POTATOES</v>
          </cell>
          <cell r="D279" t="str">
            <v>cqefs</v>
          </cell>
          <cell r="E279">
            <v>1310.4209187549882</v>
          </cell>
        </row>
        <row r="280">
          <cell r="B280" t="str">
            <v>cat702</v>
          </cell>
          <cell r="C280" t="str">
            <v>PROCESSED VEGETABLES EXCLUDING PROCESSED POTATOES</v>
          </cell>
          <cell r="D280" t="str">
            <v>cqefs</v>
          </cell>
          <cell r="E280">
            <v>369.42174135054262</v>
          </cell>
        </row>
        <row r="281">
          <cell r="B281" t="str">
            <v>cat703</v>
          </cell>
          <cell r="C281" t="str">
            <v>FROZEN VEGETABLES</v>
          </cell>
          <cell r="D281" t="str">
            <v>cqefs</v>
          </cell>
          <cell r="E281">
            <v>93.622257051223556</v>
          </cell>
        </row>
        <row r="282">
          <cell r="B282" t="str">
            <v>cat704</v>
          </cell>
          <cell r="C282" t="str">
            <v>CANNED VEGETABLES (INC POTATOES)</v>
          </cell>
          <cell r="D282" t="str">
            <v>cqefs</v>
          </cell>
          <cell r="E282">
            <v>267.224008779663</v>
          </cell>
        </row>
        <row r="283">
          <cell r="B283" t="str">
            <v>cat705</v>
          </cell>
          <cell r="C283" t="str">
            <v>OTHER VEGETABLE PRODUCTS</v>
          </cell>
          <cell r="D283" t="str">
            <v>cqefs</v>
          </cell>
          <cell r="E283">
            <v>83.979503056964973</v>
          </cell>
        </row>
        <row r="284">
          <cell r="B284" t="str">
            <v>cat710</v>
          </cell>
          <cell r="C284" t="str">
            <v>TOTAL PROCESSED POTATOES (EXC FRESH)</v>
          </cell>
          <cell r="D284" t="str">
            <v>cqefs</v>
          </cell>
          <cell r="E284">
            <v>75.404027537308949</v>
          </cell>
        </row>
        <row r="285">
          <cell r="B285" t="str">
            <v>cat720</v>
          </cell>
          <cell r="C285" t="str">
            <v>TOTAL OTHER VEGETABLES (EXC FRESH &amp; PROCESSED POTATOES)</v>
          </cell>
          <cell r="D285" t="str">
            <v>cqefs</v>
          </cell>
          <cell r="E285">
            <v>1119.5021878054283</v>
          </cell>
        </row>
        <row r="286">
          <cell r="B286" t="str">
            <v>cat730</v>
          </cell>
          <cell r="C286" t="str">
            <v>ALL VEGETABLES (INCLUDING POTATOES)</v>
          </cell>
          <cell r="D286" t="str">
            <v>cqefs</v>
          </cell>
          <cell r="E286">
            <v>2429.9231065604167</v>
          </cell>
        </row>
        <row r="287">
          <cell r="B287" t="str">
            <v>cat800</v>
          </cell>
          <cell r="C287" t="str">
            <v>OTHER FATS (EXC BUTTER &amp; MARGARINE)</v>
          </cell>
          <cell r="D287" t="str">
            <v>cqefs</v>
          </cell>
          <cell r="E287">
            <v>84.017674926902146</v>
          </cell>
        </row>
        <row r="288">
          <cell r="B288" t="str">
            <v>cat801</v>
          </cell>
          <cell r="C288" t="str">
            <v>CITRUS FRUIT</v>
          </cell>
          <cell r="D288" t="str">
            <v>cqefs</v>
          </cell>
          <cell r="E288">
            <v>141.06753407914465</v>
          </cell>
        </row>
        <row r="289">
          <cell r="B289" t="str">
            <v>cat802</v>
          </cell>
          <cell r="C289" t="str">
            <v>OTHER FRESH FRUIT (EXC CITRUS, BANANAS &amp;Y APPLES)</v>
          </cell>
          <cell r="D289" t="str">
            <v>cqefs</v>
          </cell>
          <cell r="E289">
            <v>111.22210607964317</v>
          </cell>
        </row>
        <row r="290">
          <cell r="B290" t="str">
            <v>cat803</v>
          </cell>
          <cell r="C290" t="str">
            <v>CANNED FRUIT</v>
          </cell>
          <cell r="D290" t="str">
            <v>cqefs</v>
          </cell>
          <cell r="E290">
            <v>80.190648989335273</v>
          </cell>
        </row>
        <row r="291">
          <cell r="B291" t="str">
            <v>cat804</v>
          </cell>
          <cell r="C291" t="str">
            <v>OTHER FRUIT PRODUCTS &amp; NUTS (EXC CANNED AND FRUIT JUICES)</v>
          </cell>
          <cell r="D291" t="str">
            <v>cqefs</v>
          </cell>
          <cell r="E291">
            <v>38.136662579967052</v>
          </cell>
        </row>
        <row r="292">
          <cell r="B292" t="str">
            <v>cat810</v>
          </cell>
          <cell r="C292" t="str">
            <v>TOTAL FRUIT (FRESH &amp; PROCESSED)</v>
          </cell>
          <cell r="D292" t="str">
            <v>cqefs</v>
          </cell>
          <cell r="E292">
            <v>737.6538191404635</v>
          </cell>
        </row>
        <row r="293">
          <cell r="B293" t="str">
            <v>cat811</v>
          </cell>
          <cell r="C293" t="str">
            <v>ALL FRUIT AND VEGETABLES (EXC FRESH AND PROCESSED POTATOES)</v>
          </cell>
          <cell r="D293" t="str">
            <v>cqefs</v>
          </cell>
          <cell r="E293">
            <v>1857.1560069458917</v>
          </cell>
        </row>
        <row r="294">
          <cell r="B294" t="str">
            <v>cat850</v>
          </cell>
          <cell r="C294" t="str">
            <v>WHITE BREAD (INC PREMIUM AND SOFTGRAIN)</v>
          </cell>
          <cell r="D294" t="str">
            <v>cqefs</v>
          </cell>
          <cell r="E294">
            <v>655.6341391336299</v>
          </cell>
        </row>
        <row r="295">
          <cell r="B295" t="str">
            <v>cat851</v>
          </cell>
          <cell r="C295" t="str">
            <v>BROWN  &amp; WHOLEMEAL BREAD</v>
          </cell>
          <cell r="D295" t="str">
            <v>cqefs</v>
          </cell>
          <cell r="E295">
            <v>137.59994151192151</v>
          </cell>
        </row>
        <row r="296">
          <cell r="B296" t="str">
            <v>cat852</v>
          </cell>
          <cell r="C296" t="str">
            <v>CAKES BUNS AND PASTRIES</v>
          </cell>
          <cell r="D296" t="str">
            <v>cqefs</v>
          </cell>
          <cell r="E296">
            <v>113.53109219399778</v>
          </cell>
        </row>
        <row r="297">
          <cell r="B297" t="str">
            <v>cat853</v>
          </cell>
          <cell r="C297" t="str">
            <v>BISCUITS, CAKES, BUNS AND CRISPBREADS</v>
          </cell>
          <cell r="D297" t="str">
            <v>cqefs</v>
          </cell>
          <cell r="E297">
            <v>270.48181816666096</v>
          </cell>
        </row>
        <row r="298">
          <cell r="B298" t="str">
            <v>cat860</v>
          </cell>
          <cell r="C298" t="str">
            <v>BISCUITS</v>
          </cell>
          <cell r="D298" t="str">
            <v>cqefs</v>
          </cell>
          <cell r="E298">
            <v>156.95072597266321</v>
          </cell>
        </row>
        <row r="299">
          <cell r="B299" t="str">
            <v>cat870</v>
          </cell>
          <cell r="C299" t="str">
            <v>OTHER CEREALS (EXC BREAD, CAKES &amp; BISCS, FLOUR &amp; BRKFAST CEREALS)</v>
          </cell>
          <cell r="D299" t="str">
            <v>cqefs</v>
          </cell>
          <cell r="E299">
            <v>153.04634562836907</v>
          </cell>
        </row>
        <row r="300">
          <cell r="B300" t="str">
            <v>cat871</v>
          </cell>
          <cell r="C300" t="str">
            <v>OTHER CEREALS (EXC BREAD, CAKES AND BISCUITS)</v>
          </cell>
          <cell r="D300" t="str">
            <v>cqefs</v>
          </cell>
          <cell r="E300">
            <v>411.54858441194347</v>
          </cell>
        </row>
        <row r="301">
          <cell r="B301" t="str">
            <v>cat872</v>
          </cell>
          <cell r="C301" t="str">
            <v>OTHER CEREALS (EXC BREAD ONLY)</v>
          </cell>
          <cell r="D301" t="str">
            <v>cqefs</v>
          </cell>
          <cell r="E301">
            <v>682.03040257860494</v>
          </cell>
        </row>
        <row r="302">
          <cell r="B302" t="str">
            <v>cat880</v>
          </cell>
          <cell r="C302" t="str">
            <v>TOTAL CEREALS (INC BREAD, CAKES &amp; BISCS, FLOUR &amp; BRKFAST CEREALS)</v>
          </cell>
          <cell r="D302" t="str">
            <v>cqefs</v>
          </cell>
          <cell r="E302">
            <v>1572.6025077159381</v>
          </cell>
        </row>
        <row r="303">
          <cell r="B303" t="str">
            <v>cat900</v>
          </cell>
          <cell r="C303" t="str">
            <v>OTHER BEVERAGES (EXC TEA AND INSTANT COFFEE)</v>
          </cell>
          <cell r="D303" t="str">
            <v>cqefs</v>
          </cell>
          <cell r="E303">
            <v>12.440279424005995</v>
          </cell>
        </row>
        <row r="304">
          <cell r="B304" t="str">
            <v>cat901</v>
          </cell>
          <cell r="C304" t="str">
            <v>ICE CREAM AND ICE CREAM PRODUCTS</v>
          </cell>
          <cell r="D304" t="str">
            <v>cqefs</v>
          </cell>
          <cell r="E304">
            <v>61.069695257144616</v>
          </cell>
        </row>
        <row r="305">
          <cell r="B305" t="str">
            <v>cat910</v>
          </cell>
          <cell r="C305" t="str">
            <v>TEA, COFFEE AND SOFT DRINKS</v>
          </cell>
          <cell r="D305" t="str">
            <v>cqefs</v>
          </cell>
          <cell r="E305">
            <v>86.772081817950919</v>
          </cell>
        </row>
        <row r="306">
          <cell r="B306" t="str">
            <v>cat920</v>
          </cell>
          <cell r="C306" t="str">
            <v>SUGAR, JAM AND CONFECTIONERY</v>
          </cell>
          <cell r="D306" t="str">
            <v>cqefs</v>
          </cell>
          <cell r="E306">
            <v>388.89413991357065</v>
          </cell>
        </row>
        <row r="307">
          <cell r="B307" t="str">
            <v>cat930</v>
          </cell>
          <cell r="C307" t="str">
            <v>OTHER FOODS (EXC MINERAL WATER)</v>
          </cell>
          <cell r="D307" t="str">
            <v>cqefs</v>
          </cell>
          <cell r="E307">
            <v>258.32484333875095</v>
          </cell>
        </row>
        <row r="308">
          <cell r="B308" t="str">
            <v>cat100</v>
          </cell>
          <cell r="C308" t="str">
            <v>SEASONAL FOODS</v>
          </cell>
          <cell r="D308" t="str">
            <v>cqefs</v>
          </cell>
          <cell r="E308">
            <v>2627.5913230771221</v>
          </cell>
        </row>
        <row r="309">
          <cell r="B309" t="str">
            <v>cat101</v>
          </cell>
          <cell r="C309" t="str">
            <v>NON-SEASONAL FOODS</v>
          </cell>
          <cell r="D309" t="str">
            <v>cqefs</v>
          </cell>
          <cell r="E309">
            <v>7178.627026435408</v>
          </cell>
        </row>
        <row r="310">
          <cell r="B310" t="str">
            <v>cat104</v>
          </cell>
          <cell r="C310" t="str">
            <v>TOTAL CONVENIENCE FOODS</v>
          </cell>
          <cell r="D310" t="str">
            <v>cqefs</v>
          </cell>
          <cell r="E310">
            <v>1519.4869143392534</v>
          </cell>
        </row>
        <row r="311">
          <cell r="B311" t="str">
            <v>cat105</v>
          </cell>
          <cell r="C311" t="str">
            <v>ALL FOOD AND DRINK EXCLUDING ALCOHOLIC DRINKS</v>
          </cell>
          <cell r="D311" t="str">
            <v>cqefs</v>
          </cell>
          <cell r="E311">
            <v>9806.2183495125319</v>
          </cell>
        </row>
        <row r="312">
          <cell r="B312" t="str">
            <v>cat106</v>
          </cell>
          <cell r="C312" t="str">
            <v>ALL FOODS EXCEPT SOFT DRNKS,CONF,ALCOHOL</v>
          </cell>
          <cell r="D312" t="str">
            <v>cqefs</v>
          </cell>
          <cell r="E312">
            <v>9806.2183495125319</v>
          </cell>
        </row>
        <row r="313">
          <cell r="B313" t="str">
            <v>cat108</v>
          </cell>
          <cell r="C313" t="str">
            <v>ALL FOODS INC CONFECTIONERY AND ALCOHOL</v>
          </cell>
          <cell r="D313" t="str">
            <v>cqefs</v>
          </cell>
          <cell r="E313">
            <v>9806.2183495125319</v>
          </cell>
        </row>
        <row r="314">
          <cell r="B314" t="str">
            <v>cat110</v>
          </cell>
          <cell r="C314" t="str">
            <v>FOOD (EX ALC,SD,C) EXC SALT</v>
          </cell>
          <cell r="D314" t="str">
            <v>cqefs</v>
          </cell>
          <cell r="E314">
            <v>9779.8820570784683</v>
          </cell>
        </row>
        <row r="315">
          <cell r="B315" t="str">
            <v>cat111</v>
          </cell>
          <cell r="C315" t="str">
            <v>FOOD (INC ALC,SD,C) EXC SALT</v>
          </cell>
          <cell r="D315" t="str">
            <v>cqefs</v>
          </cell>
          <cell r="E315">
            <v>9779.8820570784683</v>
          </cell>
        </row>
        <row r="316">
          <cell r="B316" t="str">
            <v>cat520</v>
          </cell>
          <cell r="C316" t="str">
            <v>ALL MILK AND CREAM</v>
          </cell>
          <cell r="D316" t="str">
            <v>cqefs</v>
          </cell>
          <cell r="E316">
            <v>2611.1605091210922</v>
          </cell>
        </row>
        <row r="317">
          <cell r="B317" t="str">
            <v>cat521</v>
          </cell>
          <cell r="C317" t="str">
            <v>OTHER MILK AND CREAM (EXC LOW FAT MILKS)</v>
          </cell>
          <cell r="D317" t="str">
            <v>cqefs</v>
          </cell>
          <cell r="E317">
            <v>240.60422297871534</v>
          </cell>
        </row>
        <row r="318">
          <cell r="B318" t="str">
            <v>cat522</v>
          </cell>
          <cell r="C318" t="str">
            <v>ALL MILK (LIQUID AND SKIMMED)</v>
          </cell>
          <cell r="D318" t="str">
            <v>cqefs</v>
          </cell>
          <cell r="E318">
            <v>2370.5562861423768</v>
          </cell>
        </row>
        <row r="319">
          <cell r="B319" t="str">
            <v>cat523</v>
          </cell>
          <cell r="C319" t="str">
            <v>WELFARE AND SCHOOL MILK</v>
          </cell>
          <cell r="D319" t="str">
            <v>cqefs</v>
          </cell>
          <cell r="E319">
            <v>21.380737033211481</v>
          </cell>
        </row>
        <row r="320">
          <cell r="B320" t="str">
            <v>cat530</v>
          </cell>
          <cell r="C320" t="str">
            <v>MILK, CHEESE AND EGGS</v>
          </cell>
          <cell r="D320" t="str">
            <v>cqefs</v>
          </cell>
          <cell r="E320">
            <v>2724.9433040697013</v>
          </cell>
        </row>
        <row r="321">
          <cell r="B321" t="str">
            <v>cat601</v>
          </cell>
          <cell r="C321" t="str">
            <v>PRIMARY POULTRY</v>
          </cell>
          <cell r="D321" t="str">
            <v>cqefs</v>
          </cell>
          <cell r="E321">
            <v>188.72678910004905</v>
          </cell>
        </row>
        <row r="322">
          <cell r="B322" t="str">
            <v>cat602</v>
          </cell>
          <cell r="C322" t="str">
            <v>OTHER COOKED MEAT EXC BACON &amp; HAM AND POULTRY)</v>
          </cell>
          <cell r="D322" t="str">
            <v>cqefs</v>
          </cell>
          <cell r="E322">
            <v>68.074494551600225</v>
          </cell>
        </row>
        <row r="323">
          <cell r="B323" t="str">
            <v>cat603</v>
          </cell>
          <cell r="C323" t="str">
            <v>SAUSAGES, UNCOOKED</v>
          </cell>
          <cell r="D323" t="str">
            <v>cqefs</v>
          </cell>
          <cell r="E323">
            <v>92.082870547084156</v>
          </cell>
        </row>
        <row r="324">
          <cell r="B324" t="str">
            <v>cat604</v>
          </cell>
          <cell r="C324" t="str">
            <v>OFFALS</v>
          </cell>
          <cell r="D324" t="str">
            <v>cqefs</v>
          </cell>
          <cell r="E324">
            <v>29.289789023074178</v>
          </cell>
        </row>
        <row r="325">
          <cell r="B325" t="str">
            <v>cat605</v>
          </cell>
          <cell r="C325" t="str">
            <v>OTHER MEAT AND MEAT PRODUCTS</v>
          </cell>
          <cell r="D325" t="str">
            <v>cqefs</v>
          </cell>
          <cell r="E325">
            <v>135.0798410311545</v>
          </cell>
        </row>
        <row r="326">
          <cell r="B326" t="str">
            <v>cat610</v>
          </cell>
          <cell r="C326" t="str">
            <v>TOTAL MEAT AND MEAT PRODUCTS (INC CARCASE)</v>
          </cell>
          <cell r="D326" t="str">
            <v>cqefs</v>
          </cell>
          <cell r="E326">
            <v>1139.0727925609988</v>
          </cell>
        </row>
        <row r="327">
          <cell r="B327" t="str">
            <v>cat650</v>
          </cell>
          <cell r="C327" t="str">
            <v>FISH (FRESH, CHILLED OR FROZEN)</v>
          </cell>
          <cell r="D327" t="str">
            <v>cqefs</v>
          </cell>
          <cell r="E327">
            <v>54.248541327902103</v>
          </cell>
        </row>
        <row r="328">
          <cell r="B328" t="str">
            <v>cat651</v>
          </cell>
          <cell r="C328" t="str">
            <v>OTHER FISH AND FISH PRODUCTS</v>
          </cell>
          <cell r="D328" t="str">
            <v>cqefs</v>
          </cell>
          <cell r="E328">
            <v>79.246572483387453</v>
          </cell>
        </row>
        <row r="329">
          <cell r="B329" t="str">
            <v>cat700</v>
          </cell>
          <cell r="C329" t="str">
            <v>PRESERVES</v>
          </cell>
          <cell r="D329" t="str">
            <v>cqefs</v>
          </cell>
          <cell r="E329">
            <v>57.923666736907201</v>
          </cell>
        </row>
        <row r="330">
          <cell r="B330" t="str">
            <v>cat701</v>
          </cell>
          <cell r="C330" t="str">
            <v>TOTAL POTATOES</v>
          </cell>
          <cell r="D330" t="str">
            <v>cqefs</v>
          </cell>
          <cell r="E330">
            <v>1249.2936707998069</v>
          </cell>
        </row>
        <row r="331">
          <cell r="B331" t="str">
            <v>cat702</v>
          </cell>
          <cell r="C331" t="str">
            <v>PROCESSED VEGETABLES EXCLUDING PROCESSED POTATOES</v>
          </cell>
          <cell r="D331" t="str">
            <v>cqefs</v>
          </cell>
          <cell r="E331">
            <v>362.28433877094784</v>
          </cell>
        </row>
        <row r="332">
          <cell r="B332" t="str">
            <v>cat703</v>
          </cell>
          <cell r="C332" t="str">
            <v>FROZEN VEGETABLES</v>
          </cell>
          <cell r="D332" t="str">
            <v>cqefs</v>
          </cell>
          <cell r="E332">
            <v>96.87392984059818</v>
          </cell>
        </row>
        <row r="333">
          <cell r="B333" t="str">
            <v>cat704</v>
          </cell>
          <cell r="C333" t="str">
            <v>CANNED VEGETABLES (INC POTATOES)</v>
          </cell>
          <cell r="D333" t="str">
            <v>cqefs</v>
          </cell>
          <cell r="E333">
            <v>255.32643105456856</v>
          </cell>
        </row>
        <row r="334">
          <cell r="B334" t="str">
            <v>cat705</v>
          </cell>
          <cell r="C334" t="str">
            <v>OTHER VEGETABLE PRODUCTS</v>
          </cell>
          <cell r="D334" t="str">
            <v>cqefs</v>
          </cell>
          <cell r="E334">
            <v>96.617510159130646</v>
          </cell>
        </row>
        <row r="335">
          <cell r="B335" t="str">
            <v>cat710</v>
          </cell>
          <cell r="C335" t="str">
            <v>TOTAL PROCESSED POTATOES (EXC FRESH)</v>
          </cell>
          <cell r="D335" t="str">
            <v>cqefs</v>
          </cell>
          <cell r="E335">
            <v>86.533532283349544</v>
          </cell>
        </row>
        <row r="336">
          <cell r="B336" t="str">
            <v>cat720</v>
          </cell>
          <cell r="C336" t="str">
            <v>TOTAL OTHER VEGETABLES (EXC FRESH &amp; PROCESSED POTATOES)</v>
          </cell>
          <cell r="D336" t="str">
            <v>cqefs</v>
          </cell>
          <cell r="E336">
            <v>1164.2300672905212</v>
          </cell>
        </row>
        <row r="337">
          <cell r="B337" t="str">
            <v>cat730</v>
          </cell>
          <cell r="C337" t="str">
            <v>ALL VEGETABLES (INCLUDING POTATOES)</v>
          </cell>
          <cell r="D337" t="str">
            <v>cqefs</v>
          </cell>
          <cell r="E337">
            <v>2413.5237380903291</v>
          </cell>
        </row>
        <row r="338">
          <cell r="B338" t="str">
            <v>cat800</v>
          </cell>
          <cell r="C338" t="str">
            <v>OTHER FATS (EXC BUTTER &amp; MARGARINE)</v>
          </cell>
          <cell r="D338" t="str">
            <v>cqefs</v>
          </cell>
          <cell r="E338">
            <v>94.912705380294895</v>
          </cell>
        </row>
        <row r="339">
          <cell r="B339" t="str">
            <v>cat801</v>
          </cell>
          <cell r="C339" t="str">
            <v>CITRUS FRUIT</v>
          </cell>
          <cell r="D339" t="str">
            <v>cqefs</v>
          </cell>
          <cell r="E339">
            <v>149.24952211205397</v>
          </cell>
        </row>
        <row r="340">
          <cell r="B340" t="str">
            <v>cat802</v>
          </cell>
          <cell r="C340" t="str">
            <v>OTHER FRESH FRUIT (EXC CITRUS, BANANAS &amp;Y APPLES)</v>
          </cell>
          <cell r="D340" t="str">
            <v>cqefs</v>
          </cell>
          <cell r="E340">
            <v>131.91905624765013</v>
          </cell>
        </row>
        <row r="341">
          <cell r="B341" t="str">
            <v>cat803</v>
          </cell>
          <cell r="C341" t="str">
            <v>CANNED FRUIT</v>
          </cell>
          <cell r="D341" t="str">
            <v>cqefs</v>
          </cell>
          <cell r="E341">
            <v>79.010141100472495</v>
          </cell>
        </row>
        <row r="342">
          <cell r="B342" t="str">
            <v>cat804</v>
          </cell>
          <cell r="C342" t="str">
            <v>OTHER FRUIT PRODUCTS &amp; NUTS (EXC CANNED AND FRUIT JUICES)</v>
          </cell>
          <cell r="D342" t="str">
            <v>cqefs</v>
          </cell>
          <cell r="E342">
            <v>38.983121859067346</v>
          </cell>
        </row>
        <row r="343">
          <cell r="B343" t="str">
            <v>cat810</v>
          </cell>
          <cell r="C343" t="str">
            <v>TOTAL FRUIT (FRESH &amp; PROCESSED)</v>
          </cell>
          <cell r="D343" t="str">
            <v>cqefs</v>
          </cell>
          <cell r="E343">
            <v>795.62508534359483</v>
          </cell>
        </row>
        <row r="344">
          <cell r="B344" t="str">
            <v>cat811</v>
          </cell>
          <cell r="C344" t="str">
            <v>ALL FRUIT AND VEGETABLES (EXC FRESH AND PROCESSED POTATOES)</v>
          </cell>
          <cell r="D344" t="str">
            <v>cqefs</v>
          </cell>
          <cell r="E344">
            <v>1959.8551526341153</v>
          </cell>
        </row>
        <row r="345">
          <cell r="B345" t="str">
            <v>cat850</v>
          </cell>
          <cell r="C345" t="str">
            <v>WHITE BREAD (INC PREMIUM AND SOFTGRAIN)</v>
          </cell>
          <cell r="D345" t="str">
            <v>cqefs</v>
          </cell>
          <cell r="E345">
            <v>619.88042017291741</v>
          </cell>
        </row>
        <row r="346">
          <cell r="B346" t="str">
            <v>cat851</v>
          </cell>
          <cell r="C346" t="str">
            <v>BROWN  &amp; WHOLEMEAL BREAD</v>
          </cell>
          <cell r="D346" t="str">
            <v>cqefs</v>
          </cell>
          <cell r="E346">
            <v>157.66136348837347</v>
          </cell>
        </row>
        <row r="347">
          <cell r="B347" t="str">
            <v>cat852</v>
          </cell>
          <cell r="C347" t="str">
            <v>CAKES BUNS AND PASTRIES</v>
          </cell>
          <cell r="D347" t="str">
            <v>cqefs</v>
          </cell>
          <cell r="E347">
            <v>105.81403889950461</v>
          </cell>
        </row>
        <row r="348">
          <cell r="B348" t="str">
            <v>cat853</v>
          </cell>
          <cell r="C348" t="str">
            <v>BISCUITS, CAKES, BUNS AND CRISPBREADS</v>
          </cell>
          <cell r="D348" t="str">
            <v>cqefs</v>
          </cell>
          <cell r="E348">
            <v>258.58323923166756</v>
          </cell>
        </row>
        <row r="349">
          <cell r="B349" t="str">
            <v>cat860</v>
          </cell>
          <cell r="C349" t="str">
            <v>BISCUITS</v>
          </cell>
          <cell r="D349" t="str">
            <v>cqefs</v>
          </cell>
          <cell r="E349">
            <v>152.76920033216297</v>
          </cell>
        </row>
        <row r="350">
          <cell r="B350" t="str">
            <v>cat870</v>
          </cell>
          <cell r="C350" t="str">
            <v>OTHER CEREALS (EXC BREAD, CAKES &amp; BISCS, FLOUR &amp; BRKFAST CEREALS)</v>
          </cell>
          <cell r="D350" t="str">
            <v>cqefs</v>
          </cell>
          <cell r="E350">
            <v>159.5975024590048</v>
          </cell>
        </row>
        <row r="351">
          <cell r="B351" t="str">
            <v>cat871</v>
          </cell>
          <cell r="C351" t="str">
            <v>OTHER CEREALS (EXC BREAD, CAKES AND BISCUITS)</v>
          </cell>
          <cell r="D351" t="str">
            <v>cqefs</v>
          </cell>
          <cell r="E351">
            <v>419.57976639073183</v>
          </cell>
        </row>
        <row r="352">
          <cell r="B352" t="str">
            <v>cat872</v>
          </cell>
          <cell r="C352" t="str">
            <v>OTHER CEREALS (EXC BREAD ONLY)</v>
          </cell>
          <cell r="D352" t="str">
            <v>cqefs</v>
          </cell>
          <cell r="E352">
            <v>678.1630056223994</v>
          </cell>
        </row>
        <row r="353">
          <cell r="B353" t="str">
            <v>cat880</v>
          </cell>
          <cell r="C353" t="str">
            <v>TOTAL CEREALS (INC BREAD, CAKES &amp; BISCS, FLOUR &amp; BRKFAST CEREALS)</v>
          </cell>
          <cell r="D353" t="str">
            <v>cqefs</v>
          </cell>
          <cell r="E353">
            <v>1560.2348091269535</v>
          </cell>
        </row>
        <row r="354">
          <cell r="B354" t="str">
            <v>cat900</v>
          </cell>
          <cell r="C354" t="str">
            <v>OTHER BEVERAGES (EXC TEA AND INSTANT COFFEE)</v>
          </cell>
          <cell r="D354" t="str">
            <v>cqefs</v>
          </cell>
          <cell r="E354">
            <v>11.758461135424838</v>
          </cell>
        </row>
        <row r="355">
          <cell r="B355" t="str">
            <v>cat901</v>
          </cell>
          <cell r="C355" t="str">
            <v>ICE CREAM AND ICE CREAM PRODUCTS</v>
          </cell>
          <cell r="D355" t="str">
            <v>cqefs</v>
          </cell>
          <cell r="E355">
            <v>69.857251710689013</v>
          </cell>
        </row>
        <row r="356">
          <cell r="B356" t="str">
            <v>cat910</v>
          </cell>
          <cell r="C356" t="str">
            <v>TEA, COFFEE AND SOFT DRINKS</v>
          </cell>
          <cell r="D356" t="str">
            <v>cqefs</v>
          </cell>
          <cell r="E356">
            <v>85.034749422742024</v>
          </cell>
        </row>
        <row r="357">
          <cell r="B357" t="str">
            <v>cat920</v>
          </cell>
          <cell r="C357" t="str">
            <v>SUGAR, JAM AND CONFECTIONERY</v>
          </cell>
          <cell r="D357" t="str">
            <v>cqefs</v>
          </cell>
          <cell r="E357">
            <v>375.02076650397089</v>
          </cell>
        </row>
        <row r="358">
          <cell r="B358" t="str">
            <v>cat930</v>
          </cell>
          <cell r="C358" t="str">
            <v>OTHER FOODS (EXC MINERAL WATER)</v>
          </cell>
          <cell r="D358" t="str">
            <v>cqefs</v>
          </cell>
          <cell r="E358">
            <v>261.05603025365872</v>
          </cell>
        </row>
        <row r="359">
          <cell r="B359" t="str">
            <v>cat100</v>
          </cell>
          <cell r="C359" t="str">
            <v>SEASONAL FOODS</v>
          </cell>
          <cell r="D359" t="str">
            <v>cqefs</v>
          </cell>
          <cell r="E359">
            <v>2613.0608030918797</v>
          </cell>
        </row>
        <row r="360">
          <cell r="B360" t="str">
            <v>cat101</v>
          </cell>
          <cell r="C360" t="str">
            <v>NON-SEASONAL FOODS</v>
          </cell>
          <cell r="D360" t="str">
            <v>cqefs</v>
          </cell>
          <cell r="E360">
            <v>7135.2063392907685</v>
          </cell>
        </row>
        <row r="361">
          <cell r="B361" t="str">
            <v>cat104</v>
          </cell>
          <cell r="C361" t="str">
            <v>TOTAL CONVENIENCE FOODS</v>
          </cell>
          <cell r="D361" t="str">
            <v>cqefs</v>
          </cell>
          <cell r="E361">
            <v>1573.9818488709782</v>
          </cell>
        </row>
        <row r="362">
          <cell r="B362" t="str">
            <v>cat105</v>
          </cell>
          <cell r="C362" t="str">
            <v>ALL FOOD AND DRINK EXCLUDING ALCOHOLIC DRINKS</v>
          </cell>
          <cell r="D362" t="str">
            <v>cqefs</v>
          </cell>
          <cell r="E362">
            <v>9748.2671423826396</v>
          </cell>
        </row>
        <row r="363">
          <cell r="B363" t="str">
            <v>cat106</v>
          </cell>
          <cell r="C363" t="str">
            <v>ALL FOODS EXCEPT SOFT DRNKS,CONF,ALCOHOL</v>
          </cell>
          <cell r="D363" t="str">
            <v>cqefs</v>
          </cell>
          <cell r="E363">
            <v>9748.2671423826396</v>
          </cell>
        </row>
        <row r="364">
          <cell r="B364" t="str">
            <v>cat108</v>
          </cell>
          <cell r="C364" t="str">
            <v>ALL FOODS INC CONFECTIONERY AND ALCOHOL</v>
          </cell>
          <cell r="D364" t="str">
            <v>cqefs</v>
          </cell>
          <cell r="E364">
            <v>9748.2671423826396</v>
          </cell>
        </row>
        <row r="365">
          <cell r="B365" t="str">
            <v>cat110</v>
          </cell>
          <cell r="C365" t="str">
            <v>FOOD (EX ALC,SD,C) EXC SALT</v>
          </cell>
          <cell r="D365" t="str">
            <v>cqefs</v>
          </cell>
          <cell r="E365">
            <v>9720.6067516105468</v>
          </cell>
        </row>
        <row r="366">
          <cell r="B366" t="str">
            <v>cat111</v>
          </cell>
          <cell r="C366" t="str">
            <v>FOOD (INC ALC,SD,C) EXC SALT</v>
          </cell>
          <cell r="D366" t="str">
            <v>cqefs</v>
          </cell>
          <cell r="E366">
            <v>9720.6067516105468</v>
          </cell>
        </row>
        <row r="367">
          <cell r="B367" t="str">
            <v>cat520</v>
          </cell>
          <cell r="C367" t="str">
            <v>ALL MILK AND CREAM</v>
          </cell>
          <cell r="D367" t="str">
            <v>cqefs</v>
          </cell>
          <cell r="E367">
            <v>2539.4984796851886</v>
          </cell>
        </row>
        <row r="368">
          <cell r="B368" t="str">
            <v>cat521</v>
          </cell>
          <cell r="C368" t="str">
            <v>OTHER MILK AND CREAM (EXC LOW FAT MILKS)</v>
          </cell>
          <cell r="D368" t="str">
            <v>cqefs</v>
          </cell>
          <cell r="E368">
            <v>239.58794113032783</v>
          </cell>
        </row>
        <row r="369">
          <cell r="B369" t="str">
            <v>cat522</v>
          </cell>
          <cell r="C369" t="str">
            <v>ALL MILK (LIQUID AND SKIMMED)</v>
          </cell>
          <cell r="D369" t="str">
            <v>cqefs</v>
          </cell>
          <cell r="E369">
            <v>2299.9105385548605</v>
          </cell>
        </row>
        <row r="370">
          <cell r="B370" t="str">
            <v>cat523</v>
          </cell>
          <cell r="C370" t="str">
            <v>WELFARE AND SCHOOL MILK</v>
          </cell>
          <cell r="D370" t="str">
            <v>cqefs</v>
          </cell>
          <cell r="E370">
            <v>28.828263907912863</v>
          </cell>
        </row>
        <row r="371">
          <cell r="B371" t="str">
            <v>cat530</v>
          </cell>
          <cell r="C371" t="str">
            <v>MILK, CHEESE AND EGGS</v>
          </cell>
          <cell r="D371" t="str">
            <v>cqefs</v>
          </cell>
          <cell r="E371">
            <v>2653.4072171944144</v>
          </cell>
        </row>
        <row r="372">
          <cell r="B372" t="str">
            <v>cat601</v>
          </cell>
          <cell r="C372" t="str">
            <v>PRIMARY POULTRY</v>
          </cell>
          <cell r="D372" t="str">
            <v>cqefs</v>
          </cell>
          <cell r="E372">
            <v>205.87860863895318</v>
          </cell>
        </row>
        <row r="373">
          <cell r="B373" t="str">
            <v>cat602</v>
          </cell>
          <cell r="C373" t="str">
            <v>OTHER COOKED MEAT EXC BACON &amp; HAM AND POULTRY)</v>
          </cell>
          <cell r="D373" t="str">
            <v>cqefs</v>
          </cell>
          <cell r="E373">
            <v>68.414295774409482</v>
          </cell>
        </row>
        <row r="374">
          <cell r="B374" t="str">
            <v>cat603</v>
          </cell>
          <cell r="C374" t="str">
            <v>SAUSAGES, UNCOOKED</v>
          </cell>
          <cell r="D374" t="str">
            <v>cqefs</v>
          </cell>
          <cell r="E374">
            <v>96.227103337363189</v>
          </cell>
        </row>
        <row r="375">
          <cell r="B375" t="str">
            <v>cat604</v>
          </cell>
          <cell r="C375" t="str">
            <v>OFFALS</v>
          </cell>
          <cell r="D375" t="str">
            <v>cqefs</v>
          </cell>
          <cell r="E375">
            <v>29.682192989316256</v>
          </cell>
        </row>
        <row r="376">
          <cell r="B376" t="str">
            <v>cat605</v>
          </cell>
          <cell r="C376" t="str">
            <v>OTHER MEAT AND MEAT PRODUCTS</v>
          </cell>
          <cell r="D376" t="str">
            <v>cqefs</v>
          </cell>
          <cell r="E376">
            <v>137.59642044369869</v>
          </cell>
        </row>
        <row r="377">
          <cell r="B377" t="str">
            <v>cat610</v>
          </cell>
          <cell r="C377" t="str">
            <v>TOTAL MEAT AND MEAT PRODUCTS (INC CARCASE)</v>
          </cell>
          <cell r="D377" t="str">
            <v>cqefs</v>
          </cell>
          <cell r="E377">
            <v>1114.2662810769716</v>
          </cell>
        </row>
        <row r="378">
          <cell r="B378" t="str">
            <v>cat650</v>
          </cell>
          <cell r="C378" t="str">
            <v>FISH (FRESH, CHILLED OR FROZEN)</v>
          </cell>
          <cell r="D378" t="str">
            <v>cqefs</v>
          </cell>
          <cell r="E378">
            <v>54.846595972622026</v>
          </cell>
        </row>
        <row r="379">
          <cell r="B379" t="str">
            <v>cat651</v>
          </cell>
          <cell r="C379" t="str">
            <v>OTHER FISH AND FISH PRODUCTS</v>
          </cell>
          <cell r="D379" t="str">
            <v>cqefs</v>
          </cell>
          <cell r="E379">
            <v>81.991700747922792</v>
          </cell>
        </row>
        <row r="380">
          <cell r="B380" t="str">
            <v>cat700</v>
          </cell>
          <cell r="C380" t="str">
            <v>PRESERVES</v>
          </cell>
          <cell r="D380" t="str">
            <v>cqefs</v>
          </cell>
          <cell r="E380">
            <v>58.741691739049841</v>
          </cell>
        </row>
        <row r="381">
          <cell r="B381" t="str">
            <v>cat701</v>
          </cell>
          <cell r="C381" t="str">
            <v>TOTAL POTATOES</v>
          </cell>
          <cell r="D381" t="str">
            <v>cqefs</v>
          </cell>
          <cell r="E381">
            <v>1287.4568161505467</v>
          </cell>
        </row>
        <row r="382">
          <cell r="B382" t="str">
            <v>cat702</v>
          </cell>
          <cell r="C382" t="str">
            <v>PROCESSED VEGETABLES EXCLUDING PROCESSED POTATOES</v>
          </cell>
          <cell r="D382" t="str">
            <v>cqefs</v>
          </cell>
          <cell r="E382">
            <v>373.31169691097898</v>
          </cell>
        </row>
        <row r="383">
          <cell r="B383" t="str">
            <v>cat703</v>
          </cell>
          <cell r="C383" t="str">
            <v>FROZEN VEGETABLES</v>
          </cell>
          <cell r="D383" t="str">
            <v>cqefs</v>
          </cell>
          <cell r="E383">
            <v>96.100740698786936</v>
          </cell>
        </row>
        <row r="384">
          <cell r="B384" t="str">
            <v>cat704</v>
          </cell>
          <cell r="C384" t="str">
            <v>CANNED VEGETABLES (INC POTATOES)</v>
          </cell>
          <cell r="D384" t="str">
            <v>cqefs</v>
          </cell>
          <cell r="E384">
            <v>265.57518505920353</v>
          </cell>
        </row>
        <row r="385">
          <cell r="B385" t="str">
            <v>cat705</v>
          </cell>
          <cell r="C385" t="str">
            <v>OTHER VEGETABLE PRODUCTS</v>
          </cell>
          <cell r="D385" t="str">
            <v>cqefs</v>
          </cell>
          <cell r="E385">
            <v>112.11882026591005</v>
          </cell>
        </row>
        <row r="386">
          <cell r="B386" t="str">
            <v>cat710</v>
          </cell>
          <cell r="C386" t="str">
            <v>TOTAL PROCESSED POTATOES (EXC FRESH)</v>
          </cell>
          <cell r="D386" t="str">
            <v>cqefs</v>
          </cell>
          <cell r="E386">
            <v>100.48304911292152</v>
          </cell>
        </row>
        <row r="387">
          <cell r="B387" t="str">
            <v>cat720</v>
          </cell>
          <cell r="C387" t="str">
            <v>TOTAL OTHER VEGETABLES (EXC FRESH &amp; PROCESSED POTATOES)</v>
          </cell>
          <cell r="D387" t="str">
            <v>cqefs</v>
          </cell>
          <cell r="E387">
            <v>1158.8482963903116</v>
          </cell>
        </row>
        <row r="388">
          <cell r="B388" t="str">
            <v>cat730</v>
          </cell>
          <cell r="C388" t="str">
            <v>ALL VEGETABLES (INCLUDING POTATOES)</v>
          </cell>
          <cell r="D388" t="str">
            <v>cqefs</v>
          </cell>
          <cell r="E388">
            <v>2446.3051125408583</v>
          </cell>
        </row>
        <row r="389">
          <cell r="B389" t="str">
            <v>cat800</v>
          </cell>
          <cell r="C389" t="str">
            <v>OTHER FATS (EXC BUTTER &amp; MARGARINE)</v>
          </cell>
          <cell r="D389" t="str">
            <v>cqefs</v>
          </cell>
          <cell r="E389">
            <v>92.471999251017579</v>
          </cell>
        </row>
        <row r="390">
          <cell r="B390" t="str">
            <v>cat801</v>
          </cell>
          <cell r="C390" t="str">
            <v>CITRUS FRUIT</v>
          </cell>
          <cell r="D390" t="str">
            <v>cqefs</v>
          </cell>
          <cell r="E390">
            <v>142.52924006851373</v>
          </cell>
        </row>
        <row r="391">
          <cell r="B391" t="str">
            <v>cat802</v>
          </cell>
          <cell r="C391" t="str">
            <v>OTHER FRESH FRUIT (EXC CITRUS, BANANAS &amp;Y APPLES)</v>
          </cell>
          <cell r="D391" t="str">
            <v>cqefs</v>
          </cell>
          <cell r="E391">
            <v>130.62900601288956</v>
          </cell>
        </row>
        <row r="392">
          <cell r="B392" t="str">
            <v>cat803</v>
          </cell>
          <cell r="C392" t="str">
            <v>CANNED FRUIT</v>
          </cell>
          <cell r="D392" t="str">
            <v>cqefs</v>
          </cell>
          <cell r="E392">
            <v>74.0328737144103</v>
          </cell>
        </row>
        <row r="393">
          <cell r="B393" t="str">
            <v>cat804</v>
          </cell>
          <cell r="C393" t="str">
            <v>OTHER FRUIT PRODUCTS &amp; NUTS (EXC CANNED AND FRUIT JUICES)</v>
          </cell>
          <cell r="D393" t="str">
            <v>cqefs</v>
          </cell>
          <cell r="E393">
            <v>36.315580160771056</v>
          </cell>
        </row>
        <row r="394">
          <cell r="B394" t="str">
            <v>cat810</v>
          </cell>
          <cell r="C394" t="str">
            <v>TOTAL FRUIT (FRESH &amp; PROCESSED)</v>
          </cell>
          <cell r="D394" t="str">
            <v>cqefs</v>
          </cell>
          <cell r="E394">
            <v>791.03891098334657</v>
          </cell>
        </row>
        <row r="395">
          <cell r="B395" t="str">
            <v>cat811</v>
          </cell>
          <cell r="C395" t="str">
            <v>ALL FRUIT AND VEGETABLES (EXC FRESH AND PROCESSED POTATOES)</v>
          </cell>
          <cell r="D395" t="str">
            <v>cqefs</v>
          </cell>
          <cell r="E395">
            <v>1949.8872073736584</v>
          </cell>
        </row>
        <row r="396">
          <cell r="B396" t="str">
            <v>cat850</v>
          </cell>
          <cell r="C396" t="str">
            <v>WHITE BREAD (INC PREMIUM AND SOFTGRAIN)</v>
          </cell>
          <cell r="D396" t="str">
            <v>cqefs</v>
          </cell>
          <cell r="E396">
            <v>618.79393298586456</v>
          </cell>
        </row>
        <row r="397">
          <cell r="B397" t="str">
            <v>cat851</v>
          </cell>
          <cell r="C397" t="str">
            <v>BROWN  &amp; WHOLEMEAL BREAD</v>
          </cell>
          <cell r="D397" t="str">
            <v>cqefs</v>
          </cell>
          <cell r="E397">
            <v>157.49344243271247</v>
          </cell>
        </row>
        <row r="398">
          <cell r="B398" t="str">
            <v>cat852</v>
          </cell>
          <cell r="C398" t="str">
            <v>CAKES BUNS AND PASTRIES</v>
          </cell>
          <cell r="D398" t="str">
            <v>cqefs</v>
          </cell>
          <cell r="E398">
            <v>106.66830486509427</v>
          </cell>
        </row>
        <row r="399">
          <cell r="B399" t="str">
            <v>cat853</v>
          </cell>
          <cell r="C399" t="str">
            <v>BISCUITS, CAKES, BUNS AND CRISPBREADS</v>
          </cell>
          <cell r="D399" t="str">
            <v>cqefs</v>
          </cell>
          <cell r="E399">
            <v>258.79719734257196</v>
          </cell>
        </row>
        <row r="400">
          <cell r="B400" t="str">
            <v>cat860</v>
          </cell>
          <cell r="C400" t="str">
            <v>BISCUITS</v>
          </cell>
          <cell r="D400" t="str">
            <v>cqefs</v>
          </cell>
          <cell r="E400">
            <v>152.12889247747768</v>
          </cell>
        </row>
        <row r="401">
          <cell r="B401" t="str">
            <v>cat870</v>
          </cell>
          <cell r="C401" t="str">
            <v>OTHER CEREALS (EXC BREAD, CAKES &amp; BISCS, FLOUR &amp; BRKFAST CEREALS)</v>
          </cell>
          <cell r="D401" t="str">
            <v>cqefs</v>
          </cell>
          <cell r="E401">
            <v>156.44920503625437</v>
          </cell>
        </row>
        <row r="402">
          <cell r="B402" t="str">
            <v>cat871</v>
          </cell>
          <cell r="C402" t="str">
            <v>OTHER CEREALS (EXC BREAD, CAKES AND BISCUITS)</v>
          </cell>
          <cell r="D402" t="str">
            <v>cqefs</v>
          </cell>
          <cell r="E402">
            <v>425.26682934717672</v>
          </cell>
        </row>
        <row r="403">
          <cell r="B403" t="str">
            <v>cat872</v>
          </cell>
          <cell r="C403" t="str">
            <v>OTHER CEREALS (EXC BREAD ONLY)</v>
          </cell>
          <cell r="D403" t="str">
            <v>cqefs</v>
          </cell>
          <cell r="E403">
            <v>684.06402668974852</v>
          </cell>
        </row>
        <row r="404">
          <cell r="B404" t="str">
            <v>cat880</v>
          </cell>
          <cell r="C404" t="str">
            <v>TOTAL CEREALS (INC BREAD, CAKES &amp; BISCS, FLOUR &amp; BRKFAST CEREALS)</v>
          </cell>
          <cell r="D404" t="str">
            <v>cqefs</v>
          </cell>
          <cell r="E404">
            <v>1569.2720884383541</v>
          </cell>
        </row>
        <row r="405">
          <cell r="B405" t="str">
            <v>cat900</v>
          </cell>
          <cell r="C405" t="str">
            <v>OTHER BEVERAGES (EXC TEA AND INSTANT COFFEE)</v>
          </cell>
          <cell r="D405" t="str">
            <v>cqefs</v>
          </cell>
          <cell r="E405">
            <v>12.64944544599587</v>
          </cell>
        </row>
        <row r="406">
          <cell r="B406" t="str">
            <v>cat901</v>
          </cell>
          <cell r="C406" t="str">
            <v>ICE CREAM AND ICE CREAM PRODUCTS</v>
          </cell>
          <cell r="D406" t="str">
            <v>cqefs</v>
          </cell>
          <cell r="E406">
            <v>69.683971980081651</v>
          </cell>
        </row>
        <row r="407">
          <cell r="B407" t="str">
            <v>cat910</v>
          </cell>
          <cell r="C407" t="str">
            <v>TEA, COFFEE AND SOFT DRINKS</v>
          </cell>
          <cell r="D407" t="str">
            <v>cqefs</v>
          </cell>
          <cell r="E407">
            <v>83.705632261982018</v>
          </cell>
        </row>
        <row r="408">
          <cell r="B408" t="str">
            <v>cat920</v>
          </cell>
          <cell r="C408" t="str">
            <v>SUGAR, JAM AND CONFECTIONERY</v>
          </cell>
          <cell r="D408" t="str">
            <v>cqefs</v>
          </cell>
          <cell r="E408">
            <v>372.19138161973302</v>
          </cell>
        </row>
        <row r="409">
          <cell r="B409" t="str">
            <v>cat930</v>
          </cell>
          <cell r="C409" t="str">
            <v>OTHER FOODS (EXC MINERAL WATER)</v>
          </cell>
          <cell r="D409" t="str">
            <v>cqefs</v>
          </cell>
          <cell r="E409">
            <v>267.74894034912404</v>
          </cell>
        </row>
        <row r="410">
          <cell r="B410" t="str">
            <v>cat100</v>
          </cell>
          <cell r="C410" t="str">
            <v>SEASONAL FOODS</v>
          </cell>
          <cell r="D410" t="str">
            <v>cqefs</v>
          </cell>
          <cell r="E410">
            <v>2518.5936435531303</v>
          </cell>
        </row>
        <row r="411">
          <cell r="B411" t="str">
            <v>cat101</v>
          </cell>
          <cell r="C411" t="str">
            <v>NON-SEASONAL FOODS</v>
          </cell>
          <cell r="D411" t="str">
            <v>cqefs</v>
          </cell>
          <cell r="E411">
            <v>7059.5203639745378</v>
          </cell>
        </row>
        <row r="412">
          <cell r="B412" t="str">
            <v>cat104</v>
          </cell>
          <cell r="C412" t="str">
            <v>TOTAL CONVENIENCE FOODS</v>
          </cell>
          <cell r="D412" t="str">
            <v>cqefs</v>
          </cell>
          <cell r="E412">
            <v>1631.0859597605395</v>
          </cell>
        </row>
        <row r="413">
          <cell r="B413" t="str">
            <v>cat105</v>
          </cell>
          <cell r="C413" t="str">
            <v>ALL FOOD AND DRINK EXCLUDING ALCOHOLIC DRINKS</v>
          </cell>
          <cell r="D413" t="str">
            <v>cqefs</v>
          </cell>
          <cell r="E413">
            <v>9578.1140075276671</v>
          </cell>
        </row>
        <row r="414">
          <cell r="B414" t="str">
            <v>cat106</v>
          </cell>
          <cell r="C414" t="str">
            <v>ALL FOODS EXCEPT SOFT DRNKS,CONF,ALCOHOL</v>
          </cell>
          <cell r="D414" t="str">
            <v>cqefs</v>
          </cell>
          <cell r="E414">
            <v>9578.1140075276671</v>
          </cell>
        </row>
        <row r="415">
          <cell r="B415" t="str">
            <v>cat108</v>
          </cell>
          <cell r="C415" t="str">
            <v>ALL FOODS INC CONFECTIONERY AND ALCOHOL</v>
          </cell>
          <cell r="D415" t="str">
            <v>cqefs</v>
          </cell>
          <cell r="E415">
            <v>9578.1140075276671</v>
          </cell>
        </row>
        <row r="416">
          <cell r="B416" t="str">
            <v>cat110</v>
          </cell>
          <cell r="C416" t="str">
            <v>FOOD (EX ALC,SD,C) EXC SALT</v>
          </cell>
          <cell r="D416" t="str">
            <v>cqefs</v>
          </cell>
          <cell r="E416">
            <v>9554.9544038229669</v>
          </cell>
        </row>
        <row r="417">
          <cell r="B417" t="str">
            <v>cat111</v>
          </cell>
          <cell r="C417" t="str">
            <v>FOOD (INC ALC,SD,C) EXC SALT</v>
          </cell>
          <cell r="D417" t="str">
            <v>cqefs</v>
          </cell>
          <cell r="E417">
            <v>9554.9544038229669</v>
          </cell>
        </row>
        <row r="418">
          <cell r="B418" t="str">
            <v>cat520</v>
          </cell>
          <cell r="C418" t="str">
            <v>ALL MILK AND CREAM</v>
          </cell>
          <cell r="D418" t="str">
            <v>cqefs</v>
          </cell>
          <cell r="E418">
            <v>2509.3878832940031</v>
          </cell>
        </row>
        <row r="419">
          <cell r="B419" t="str">
            <v>cat521</v>
          </cell>
          <cell r="C419" t="str">
            <v>OTHER MILK AND CREAM (EXC LOW FAT MILKS)</v>
          </cell>
          <cell r="D419" t="str">
            <v>cqefs</v>
          </cell>
          <cell r="E419">
            <v>229.39130795166162</v>
          </cell>
        </row>
        <row r="420">
          <cell r="B420" t="str">
            <v>cat522</v>
          </cell>
          <cell r="C420" t="str">
            <v>ALL MILK (LIQUID AND SKIMMED)</v>
          </cell>
          <cell r="D420" t="str">
            <v>cqefs</v>
          </cell>
          <cell r="E420">
            <v>2279.9965753423407</v>
          </cell>
        </row>
        <row r="421">
          <cell r="B421" t="str">
            <v>cat523</v>
          </cell>
          <cell r="C421" t="str">
            <v>WELFARE AND SCHOOL MILK</v>
          </cell>
          <cell r="D421" t="str">
            <v>cqefs</v>
          </cell>
          <cell r="E421">
            <v>25.360429897933908</v>
          </cell>
        </row>
        <row r="422">
          <cell r="B422" t="str">
            <v>cat530</v>
          </cell>
          <cell r="C422" t="str">
            <v>MILK, CHEESE AND EGGS</v>
          </cell>
          <cell r="D422" t="str">
            <v>cqefs</v>
          </cell>
          <cell r="E422">
            <v>2620.6542591457069</v>
          </cell>
        </row>
        <row r="423">
          <cell r="B423" t="str">
            <v>cat601</v>
          </cell>
          <cell r="C423" t="str">
            <v>PRIMARY POULTRY</v>
          </cell>
          <cell r="D423" t="str">
            <v>cqefs</v>
          </cell>
          <cell r="E423">
            <v>194.62071087198566</v>
          </cell>
        </row>
        <row r="424">
          <cell r="B424" t="str">
            <v>cat602</v>
          </cell>
          <cell r="C424" t="str">
            <v>OTHER COOKED MEAT EXC BACON &amp; HAM AND POULTRY)</v>
          </cell>
          <cell r="D424" t="str">
            <v>cqefs</v>
          </cell>
          <cell r="E424">
            <v>71.031480996636134</v>
          </cell>
        </row>
        <row r="425">
          <cell r="B425" t="str">
            <v>cat603</v>
          </cell>
          <cell r="C425" t="str">
            <v>SAUSAGES, UNCOOKED</v>
          </cell>
          <cell r="D425" t="str">
            <v>cqefs</v>
          </cell>
          <cell r="E425">
            <v>94.340526011400428</v>
          </cell>
        </row>
        <row r="426">
          <cell r="B426" t="str">
            <v>cat604</v>
          </cell>
          <cell r="C426" t="str">
            <v>OFFALS</v>
          </cell>
          <cell r="D426" t="str">
            <v>cqefs</v>
          </cell>
          <cell r="E426">
            <v>27.379421036359169</v>
          </cell>
        </row>
        <row r="427">
          <cell r="B427" t="str">
            <v>cat605</v>
          </cell>
          <cell r="C427" t="str">
            <v>OTHER MEAT AND MEAT PRODUCTS</v>
          </cell>
          <cell r="D427" t="str">
            <v>cqefs</v>
          </cell>
          <cell r="E427">
            <v>147.78694410428719</v>
          </cell>
        </row>
        <row r="428">
          <cell r="B428" t="str">
            <v>cat610</v>
          </cell>
          <cell r="C428" t="str">
            <v>TOTAL MEAT AND MEAT PRODUCTS (INC CARCASE)</v>
          </cell>
          <cell r="D428" t="str">
            <v>cqefs</v>
          </cell>
          <cell r="E428">
            <v>1095.4538144586984</v>
          </cell>
        </row>
        <row r="429">
          <cell r="B429" t="str">
            <v>cat650</v>
          </cell>
          <cell r="C429" t="str">
            <v>FISH (FRESH, CHILLED OR FROZEN)</v>
          </cell>
          <cell r="D429" t="str">
            <v>cqefs</v>
          </cell>
          <cell r="E429">
            <v>52.988342483984816</v>
          </cell>
        </row>
        <row r="430">
          <cell r="B430" t="str">
            <v>cat651</v>
          </cell>
          <cell r="C430" t="str">
            <v>OTHER FISH AND FISH PRODUCTS</v>
          </cell>
          <cell r="D430" t="str">
            <v>cqefs</v>
          </cell>
          <cell r="E430">
            <v>86.999158331879428</v>
          </cell>
        </row>
        <row r="431">
          <cell r="B431" t="str">
            <v>cat700</v>
          </cell>
          <cell r="C431" t="str">
            <v>PRESERVES</v>
          </cell>
          <cell r="D431" t="str">
            <v>cqefs</v>
          </cell>
          <cell r="E431">
            <v>56.191199036135842</v>
          </cell>
        </row>
        <row r="432">
          <cell r="B432" t="str">
            <v>cat701</v>
          </cell>
          <cell r="C432" t="str">
            <v>TOTAL POTATOES</v>
          </cell>
          <cell r="D432" t="str">
            <v>cqefs</v>
          </cell>
          <cell r="E432">
            <v>1269.2835663905119</v>
          </cell>
        </row>
        <row r="433">
          <cell r="B433" t="str">
            <v>cat702</v>
          </cell>
          <cell r="C433" t="str">
            <v>PROCESSED VEGETABLES EXCLUDING PROCESSED POTATOES</v>
          </cell>
          <cell r="D433" t="str">
            <v>cqefs</v>
          </cell>
          <cell r="E433">
            <v>371.75878610494294</v>
          </cell>
        </row>
        <row r="434">
          <cell r="B434" t="str">
            <v>cat703</v>
          </cell>
          <cell r="C434" t="str">
            <v>FROZEN VEGETABLES</v>
          </cell>
          <cell r="D434" t="str">
            <v>cqefs</v>
          </cell>
          <cell r="E434">
            <v>98.466625911324499</v>
          </cell>
        </row>
        <row r="435">
          <cell r="B435" t="str">
            <v>cat704</v>
          </cell>
          <cell r="C435" t="str">
            <v>CANNED VEGETABLES (INC POTATOES)</v>
          </cell>
          <cell r="D435" t="str">
            <v>cqefs</v>
          </cell>
          <cell r="E435">
            <v>265.10255179601091</v>
          </cell>
        </row>
        <row r="436">
          <cell r="B436" t="str">
            <v>cat705</v>
          </cell>
          <cell r="C436" t="str">
            <v>OTHER VEGETABLE PRODUCTS</v>
          </cell>
          <cell r="D436" t="str">
            <v>cqefs</v>
          </cell>
          <cell r="E436">
            <v>117.95551709196535</v>
          </cell>
        </row>
        <row r="437">
          <cell r="B437" t="str">
            <v>cat710</v>
          </cell>
          <cell r="C437" t="str">
            <v>TOTAL PROCESSED POTATOES (EXC FRESH)</v>
          </cell>
          <cell r="D437" t="str">
            <v>cqefs</v>
          </cell>
          <cell r="E437">
            <v>109.76590869435785</v>
          </cell>
        </row>
        <row r="438">
          <cell r="B438" t="str">
            <v>cat720</v>
          </cell>
          <cell r="C438" t="str">
            <v>TOTAL OTHER VEGETABLES (EXC FRESH &amp; PROCESSED POTATOES)</v>
          </cell>
          <cell r="D438" t="str">
            <v>cqefs</v>
          </cell>
          <cell r="E438">
            <v>1129.0234964672484</v>
          </cell>
        </row>
        <row r="439">
          <cell r="B439" t="str">
            <v>cat730</v>
          </cell>
          <cell r="C439" t="str">
            <v>ALL VEGETABLES (INCLUDING POTATOES)</v>
          </cell>
          <cell r="D439" t="str">
            <v>cqefs</v>
          </cell>
          <cell r="E439">
            <v>2398.3070628577607</v>
          </cell>
        </row>
        <row r="440">
          <cell r="B440" t="str">
            <v>cat800</v>
          </cell>
          <cell r="C440" t="str">
            <v>OTHER FATS (EXC BUTTER &amp; MARGARINE)</v>
          </cell>
          <cell r="D440" t="str">
            <v>cqefs</v>
          </cell>
          <cell r="E440">
            <v>98.292401827931002</v>
          </cell>
        </row>
        <row r="441">
          <cell r="B441" t="str">
            <v>cat801</v>
          </cell>
          <cell r="C441" t="str">
            <v>CITRUS FRUIT</v>
          </cell>
          <cell r="D441" t="str">
            <v>cqefs</v>
          </cell>
          <cell r="E441">
            <v>127.35059166257301</v>
          </cell>
        </row>
        <row r="442">
          <cell r="B442" t="str">
            <v>cat802</v>
          </cell>
          <cell r="C442" t="str">
            <v>OTHER FRESH FRUIT (EXC CITRUS, BANANAS &amp;Y APPLES)</v>
          </cell>
          <cell r="D442" t="str">
            <v>cqefs</v>
          </cell>
          <cell r="E442">
            <v>123.59936148959139</v>
          </cell>
        </row>
        <row r="443">
          <cell r="B443" t="str">
            <v>cat803</v>
          </cell>
          <cell r="C443" t="str">
            <v>CANNED FRUIT</v>
          </cell>
          <cell r="D443" t="str">
            <v>cqefs</v>
          </cell>
          <cell r="E443">
            <v>75.285492526361537</v>
          </cell>
        </row>
        <row r="444">
          <cell r="B444" t="str">
            <v>cat804</v>
          </cell>
          <cell r="C444" t="str">
            <v>OTHER FRUIT PRODUCTS &amp; NUTS (EXC CANNED AND FRUIT JUICES)</v>
          </cell>
          <cell r="D444" t="str">
            <v>cqefs</v>
          </cell>
          <cell r="E444">
            <v>34.565268437270518</v>
          </cell>
        </row>
        <row r="445">
          <cell r="B445" t="str">
            <v>cat810</v>
          </cell>
          <cell r="C445" t="str">
            <v>TOTAL FRUIT (FRESH &amp; PROCESSED)</v>
          </cell>
          <cell r="D445" t="str">
            <v>cqefs</v>
          </cell>
          <cell r="E445">
            <v>763.03108271094516</v>
          </cell>
        </row>
        <row r="446">
          <cell r="B446" t="str">
            <v>cat811</v>
          </cell>
          <cell r="C446" t="str">
            <v>ALL FRUIT AND VEGETABLES (EXC FRESH AND PROCESSED POTATOES)</v>
          </cell>
          <cell r="D446" t="str">
            <v>cqefs</v>
          </cell>
          <cell r="E446">
            <v>1892.0545791781933</v>
          </cell>
        </row>
        <row r="447">
          <cell r="B447" t="str">
            <v>cat850</v>
          </cell>
          <cell r="C447" t="str">
            <v>WHITE BREAD (INC PREMIUM AND SOFTGRAIN)</v>
          </cell>
          <cell r="D447" t="str">
            <v>cqefs</v>
          </cell>
          <cell r="E447">
            <v>615.27773547584104</v>
          </cell>
        </row>
        <row r="448">
          <cell r="B448" t="str">
            <v>cat851</v>
          </cell>
          <cell r="C448" t="str">
            <v>BROWN  &amp; WHOLEMEAL BREAD</v>
          </cell>
          <cell r="D448" t="str">
            <v>cqefs</v>
          </cell>
          <cell r="E448">
            <v>152.69482468813533</v>
          </cell>
        </row>
        <row r="449">
          <cell r="B449" t="str">
            <v>cat852</v>
          </cell>
          <cell r="C449" t="str">
            <v>CAKES BUNS AND PASTRIES</v>
          </cell>
          <cell r="D449" t="str">
            <v>cqefs</v>
          </cell>
          <cell r="E449">
            <v>106.35408759847188</v>
          </cell>
        </row>
        <row r="450">
          <cell r="B450" t="str">
            <v>cat853</v>
          </cell>
          <cell r="C450" t="str">
            <v>BISCUITS, CAKES, BUNS AND CRISPBREADS</v>
          </cell>
          <cell r="D450" t="str">
            <v>cqefs</v>
          </cell>
          <cell r="E450">
            <v>266.46905326685635</v>
          </cell>
        </row>
        <row r="451">
          <cell r="B451" t="str">
            <v>cat860</v>
          </cell>
          <cell r="C451" t="str">
            <v>BISCUITS</v>
          </cell>
          <cell r="D451" t="str">
            <v>cqefs</v>
          </cell>
          <cell r="E451">
            <v>160.11496566838451</v>
          </cell>
        </row>
        <row r="452">
          <cell r="B452" t="str">
            <v>cat870</v>
          </cell>
          <cell r="C452" t="str">
            <v>OTHER CEREALS (EXC BREAD, CAKES &amp; BISCS, FLOUR &amp; BRKFAST CEREALS)</v>
          </cell>
          <cell r="D452" t="str">
            <v>cqefs</v>
          </cell>
          <cell r="E452">
            <v>150.86748674350565</v>
          </cell>
        </row>
        <row r="453">
          <cell r="B453" t="str">
            <v>cat871</v>
          </cell>
          <cell r="C453" t="str">
            <v>OTHER CEREALS (EXC BREAD, CAKES AND BISCUITS)</v>
          </cell>
          <cell r="D453" t="str">
            <v>cqefs</v>
          </cell>
          <cell r="E453">
            <v>399.70246542271985</v>
          </cell>
        </row>
        <row r="454">
          <cell r="B454" t="str">
            <v>cat872</v>
          </cell>
          <cell r="C454" t="str">
            <v>OTHER CEREALS (EXC BREAD ONLY)</v>
          </cell>
          <cell r="D454" t="str">
            <v>cqefs</v>
          </cell>
          <cell r="E454">
            <v>666.17151868957626</v>
          </cell>
        </row>
        <row r="455">
          <cell r="B455" t="str">
            <v>cat880</v>
          </cell>
          <cell r="C455" t="str">
            <v>TOTAL CEREALS (INC BREAD, CAKES &amp; BISCS, FLOUR &amp; BRKFAST CEREALS)</v>
          </cell>
          <cell r="D455" t="str">
            <v>cqefs</v>
          </cell>
          <cell r="E455">
            <v>1545.5057167909745</v>
          </cell>
        </row>
        <row r="456">
          <cell r="B456" t="str">
            <v>cat900</v>
          </cell>
          <cell r="C456" t="str">
            <v>OTHER BEVERAGES (EXC TEA AND INSTANT COFFEE)</v>
          </cell>
          <cell r="D456" t="str">
            <v>cqefs</v>
          </cell>
          <cell r="E456">
            <v>11.379205262120706</v>
          </cell>
        </row>
        <row r="457">
          <cell r="B457" t="str">
            <v>cat901</v>
          </cell>
          <cell r="C457" t="str">
            <v>ICE CREAM AND ICE CREAM PRODUCTS</v>
          </cell>
          <cell r="D457" t="str">
            <v>cqefs</v>
          </cell>
          <cell r="E457">
            <v>84.965055904287723</v>
          </cell>
        </row>
        <row r="458">
          <cell r="B458" t="str">
            <v>cat910</v>
          </cell>
          <cell r="C458" t="str">
            <v>TEA, COFFEE AND SOFT DRINKS</v>
          </cell>
          <cell r="D458" t="str">
            <v>cqefs</v>
          </cell>
          <cell r="E458">
            <v>82.966658590269162</v>
          </cell>
        </row>
        <row r="459">
          <cell r="B459" t="str">
            <v>cat920</v>
          </cell>
          <cell r="C459" t="str">
            <v>SUGAR, JAM AND CONFECTIONERY</v>
          </cell>
          <cell r="D459" t="str">
            <v>cqefs</v>
          </cell>
          <cell r="E459">
            <v>348.20965051695038</v>
          </cell>
        </row>
        <row r="460">
          <cell r="B460" t="str">
            <v>cat930</v>
          </cell>
          <cell r="C460" t="str">
            <v>OTHER FOODS (EXC MINERAL WATER)</v>
          </cell>
          <cell r="D460" t="str">
            <v>cqefs</v>
          </cell>
          <cell r="E460">
            <v>273.19525109333392</v>
          </cell>
        </row>
        <row r="461">
          <cell r="B461" t="str">
            <v>cat100</v>
          </cell>
          <cell r="C461" t="str">
            <v>SEASONAL FOODS</v>
          </cell>
          <cell r="D461" t="str">
            <v>cqefs</v>
          </cell>
          <cell r="E461">
            <v>2508.6594116807928</v>
          </cell>
        </row>
        <row r="462">
          <cell r="B462" t="str">
            <v>cat101</v>
          </cell>
          <cell r="C462" t="str">
            <v>NON-SEASONAL FOODS</v>
          </cell>
          <cell r="D462" t="str">
            <v>cqefs</v>
          </cell>
          <cell r="E462">
            <v>7007.2829148140163</v>
          </cell>
        </row>
        <row r="463">
          <cell r="B463" t="str">
            <v>cat104</v>
          </cell>
          <cell r="C463" t="str">
            <v>TOTAL CONVENIENCE FOODS</v>
          </cell>
          <cell r="D463" t="str">
            <v>cqefs</v>
          </cell>
          <cell r="E463">
            <v>1647.8313674082801</v>
          </cell>
        </row>
        <row r="464">
          <cell r="B464" t="str">
            <v>cat105</v>
          </cell>
          <cell r="C464" t="str">
            <v>ALL FOOD AND DRINK EXCLUDING ALCOHOLIC DRINKS</v>
          </cell>
          <cell r="D464" t="str">
            <v>cqefs</v>
          </cell>
          <cell r="E464">
            <v>9515.9423264948</v>
          </cell>
        </row>
        <row r="465">
          <cell r="B465" t="str">
            <v>cat106</v>
          </cell>
          <cell r="C465" t="str">
            <v>ALL FOODS EXCEPT SOFT DRNKS,CONF,ALCOHOL</v>
          </cell>
          <cell r="D465" t="str">
            <v>cqefs</v>
          </cell>
          <cell r="E465">
            <v>9515.9423264948</v>
          </cell>
        </row>
        <row r="466">
          <cell r="B466" t="str">
            <v>cat108</v>
          </cell>
          <cell r="C466" t="str">
            <v>ALL FOODS INC CONFECTIONERY AND ALCOHOL</v>
          </cell>
          <cell r="D466" t="str">
            <v>cqefs</v>
          </cell>
          <cell r="E466">
            <v>9515.9423264948</v>
          </cell>
        </row>
        <row r="467">
          <cell r="B467" t="str">
            <v>cat110</v>
          </cell>
          <cell r="C467" t="str">
            <v>FOOD (EX ALC,SD,C) EXC SALT</v>
          </cell>
          <cell r="D467" t="str">
            <v>cqefs</v>
          </cell>
          <cell r="E467">
            <v>9493.8746461447518</v>
          </cell>
        </row>
        <row r="468">
          <cell r="B468" t="str">
            <v>cat111</v>
          </cell>
          <cell r="C468" t="str">
            <v>FOOD (INC ALC,SD,C) EXC SALT</v>
          </cell>
          <cell r="D468" t="str">
            <v>cqefs</v>
          </cell>
          <cell r="E468">
            <v>9493.8746461447518</v>
          </cell>
        </row>
        <row r="469">
          <cell r="B469" t="str">
            <v>cat520</v>
          </cell>
          <cell r="C469" t="str">
            <v>ALL MILK AND CREAM</v>
          </cell>
          <cell r="D469" t="str">
            <v>cqefs</v>
          </cell>
          <cell r="E469">
            <v>2455.4677879727815</v>
          </cell>
        </row>
        <row r="470">
          <cell r="B470" t="str">
            <v>cat521</v>
          </cell>
          <cell r="C470" t="str">
            <v>OTHER MILK AND CREAM (EXC LOW FAT MILKS)</v>
          </cell>
          <cell r="D470" t="str">
            <v>cqefs</v>
          </cell>
          <cell r="E470">
            <v>227.81306695225715</v>
          </cell>
        </row>
        <row r="471">
          <cell r="B471" t="str">
            <v>cat522</v>
          </cell>
          <cell r="C471" t="str">
            <v>ALL MILK (LIQUID AND SKIMMED)</v>
          </cell>
          <cell r="D471" t="str">
            <v>cqefs</v>
          </cell>
          <cell r="E471">
            <v>2227.654721020524</v>
          </cell>
        </row>
        <row r="472">
          <cell r="B472" t="str">
            <v>cat523</v>
          </cell>
          <cell r="C472" t="str">
            <v>WELFARE AND SCHOOL MILK</v>
          </cell>
          <cell r="D472" t="str">
            <v>cqefs</v>
          </cell>
          <cell r="E472">
            <v>44.991295354207509</v>
          </cell>
        </row>
        <row r="473">
          <cell r="B473" t="str">
            <v>cat530</v>
          </cell>
          <cell r="C473" t="str">
            <v>MILK, CHEESE AND EGGS</v>
          </cell>
          <cell r="D473" t="str">
            <v>cqefs</v>
          </cell>
          <cell r="E473">
            <v>2572.6504712132123</v>
          </cell>
        </row>
        <row r="474">
          <cell r="B474" t="str">
            <v>cat601</v>
          </cell>
          <cell r="C474" t="str">
            <v>PRIMARY POULTRY</v>
          </cell>
          <cell r="D474" t="str">
            <v>cqefs</v>
          </cell>
          <cell r="E474">
            <v>198.03338257171364</v>
          </cell>
        </row>
        <row r="475">
          <cell r="B475" t="str">
            <v>cat602</v>
          </cell>
          <cell r="C475" t="str">
            <v>OTHER COOKED MEAT EXC BACON &amp; HAM AND POULTRY)</v>
          </cell>
          <cell r="D475" t="str">
            <v>cqefs</v>
          </cell>
          <cell r="E475">
            <v>74.769319809209293</v>
          </cell>
        </row>
        <row r="476">
          <cell r="B476" t="str">
            <v>cat603</v>
          </cell>
          <cell r="C476" t="str">
            <v>SAUSAGES, UNCOOKED</v>
          </cell>
          <cell r="D476" t="str">
            <v>cqefs</v>
          </cell>
          <cell r="E476">
            <v>94.176337633358543</v>
          </cell>
        </row>
        <row r="477">
          <cell r="B477" t="str">
            <v>cat604</v>
          </cell>
          <cell r="C477" t="str">
            <v>OFFALS</v>
          </cell>
          <cell r="D477" t="str">
            <v>cqefs</v>
          </cell>
          <cell r="E477">
            <v>23.890383815834713</v>
          </cell>
        </row>
        <row r="478">
          <cell r="B478" t="str">
            <v>cat605</v>
          </cell>
          <cell r="C478" t="str">
            <v>OTHER MEAT AND MEAT PRODUCTS</v>
          </cell>
          <cell r="D478" t="str">
            <v>cqefs</v>
          </cell>
          <cell r="E478">
            <v>142.15988280697223</v>
          </cell>
        </row>
        <row r="479">
          <cell r="B479" t="str">
            <v>cat610</v>
          </cell>
          <cell r="C479" t="str">
            <v>TOTAL MEAT AND MEAT PRODUCTS (INC CARCASE)</v>
          </cell>
          <cell r="D479" t="str">
            <v>cqefs</v>
          </cell>
          <cell r="E479">
            <v>1074.4605922032422</v>
          </cell>
        </row>
        <row r="480">
          <cell r="B480" t="str">
            <v>cat650</v>
          </cell>
          <cell r="C480" t="str">
            <v>FISH (FRESH, CHILLED OR FROZEN)</v>
          </cell>
          <cell r="D480" t="str">
            <v>cqefs</v>
          </cell>
          <cell r="E480">
            <v>53.427015584326128</v>
          </cell>
        </row>
        <row r="481">
          <cell r="B481" t="str">
            <v>cat651</v>
          </cell>
          <cell r="C481" t="str">
            <v>OTHER FISH AND FISH PRODUCTS</v>
          </cell>
          <cell r="D481" t="str">
            <v>cqefs</v>
          </cell>
          <cell r="E481">
            <v>89.657272875591644</v>
          </cell>
        </row>
        <row r="482">
          <cell r="B482" t="str">
            <v>cat700</v>
          </cell>
          <cell r="C482" t="str">
            <v>PRESERVES</v>
          </cell>
          <cell r="D482" t="str">
            <v>cqefs</v>
          </cell>
          <cell r="E482">
            <v>57.871903864067733</v>
          </cell>
        </row>
        <row r="483">
          <cell r="B483" t="str">
            <v>cat701</v>
          </cell>
          <cell r="C483" t="str">
            <v>TOTAL POTATOES</v>
          </cell>
          <cell r="D483" t="str">
            <v>cqefs</v>
          </cell>
          <cell r="E483">
            <v>1242.3156345282737</v>
          </cell>
        </row>
        <row r="484">
          <cell r="B484" t="str">
            <v>cat702</v>
          </cell>
          <cell r="C484" t="str">
            <v>PROCESSED VEGETABLES EXCLUDING PROCESSED POTATOES</v>
          </cell>
          <cell r="D484" t="str">
            <v>cqefs</v>
          </cell>
          <cell r="E484">
            <v>371.49760952493671</v>
          </cell>
        </row>
        <row r="485">
          <cell r="B485" t="str">
            <v>cat703</v>
          </cell>
          <cell r="C485" t="str">
            <v>FROZEN VEGETABLES</v>
          </cell>
          <cell r="D485" t="str">
            <v>cqefs</v>
          </cell>
          <cell r="E485">
            <v>89.784178069984421</v>
          </cell>
        </row>
        <row r="486">
          <cell r="B486" t="str">
            <v>cat704</v>
          </cell>
          <cell r="C486" t="str">
            <v>CANNED VEGETABLES (INC POTATOES)</v>
          </cell>
          <cell r="D486" t="str">
            <v>cqefs</v>
          </cell>
          <cell r="E486">
            <v>270.4427360483636</v>
          </cell>
        </row>
        <row r="487">
          <cell r="B487" t="str">
            <v>cat705</v>
          </cell>
          <cell r="C487" t="str">
            <v>OTHER VEGETABLE PRODUCTS</v>
          </cell>
          <cell r="D487" t="str">
            <v>cqefs</v>
          </cell>
          <cell r="E487">
            <v>119.92035313262292</v>
          </cell>
        </row>
        <row r="488">
          <cell r="B488" t="str">
            <v>cat710</v>
          </cell>
          <cell r="C488" t="str">
            <v>TOTAL PROCESSED POTATOES (EXC FRESH)</v>
          </cell>
          <cell r="D488" t="str">
            <v>cqefs</v>
          </cell>
          <cell r="E488">
            <v>108.64965772603428</v>
          </cell>
        </row>
        <row r="489">
          <cell r="B489" t="str">
            <v>cat720</v>
          </cell>
          <cell r="C489" t="str">
            <v>TOTAL OTHER VEGETABLES (EXC FRESH &amp; PROCESSED POTATOES)</v>
          </cell>
          <cell r="D489" t="str">
            <v>cqefs</v>
          </cell>
          <cell r="E489">
            <v>1119.9902889651958</v>
          </cell>
        </row>
        <row r="490">
          <cell r="B490" t="str">
            <v>cat730</v>
          </cell>
          <cell r="C490" t="str">
            <v>ALL VEGETABLES (INCLUDING POTATOES)</v>
          </cell>
          <cell r="D490" t="str">
            <v>cqefs</v>
          </cell>
          <cell r="E490">
            <v>2362.3059234934685</v>
          </cell>
        </row>
        <row r="491">
          <cell r="B491" t="str">
            <v>cat800</v>
          </cell>
          <cell r="C491" t="str">
            <v>OTHER FATS (EXC BUTTER &amp; MARGARINE)</v>
          </cell>
          <cell r="D491" t="str">
            <v>cqefs</v>
          </cell>
          <cell r="E491">
            <v>94.729621763754565</v>
          </cell>
        </row>
        <row r="492">
          <cell r="B492" t="str">
            <v>cat801</v>
          </cell>
          <cell r="C492" t="str">
            <v>CITRUS FRUIT</v>
          </cell>
          <cell r="D492" t="str">
            <v>cqefs</v>
          </cell>
          <cell r="E492">
            <v>137.24002280079429</v>
          </cell>
        </row>
        <row r="493">
          <cell r="B493" t="str">
            <v>cat802</v>
          </cell>
          <cell r="C493" t="str">
            <v>OTHER FRESH FRUIT (EXC CITRUS, BANANAS &amp;Y APPLES)</v>
          </cell>
          <cell r="D493" t="str">
            <v>cqefs</v>
          </cell>
          <cell r="E493">
            <v>135.33181330846537</v>
          </cell>
        </row>
        <row r="494">
          <cell r="B494" t="str">
            <v>cat803</v>
          </cell>
          <cell r="C494" t="str">
            <v>CANNED FRUIT</v>
          </cell>
          <cell r="D494" t="str">
            <v>cqefs</v>
          </cell>
          <cell r="E494">
            <v>68.322165407942521</v>
          </cell>
        </row>
        <row r="495">
          <cell r="B495" t="str">
            <v>cat804</v>
          </cell>
          <cell r="C495" t="str">
            <v>OTHER FRUIT PRODUCTS &amp; NUTS (EXC CANNED AND FRUIT JUICES)</v>
          </cell>
          <cell r="D495" t="str">
            <v>cqefs</v>
          </cell>
          <cell r="E495">
            <v>40.471427462770791</v>
          </cell>
        </row>
        <row r="496">
          <cell r="B496" t="str">
            <v>cat810</v>
          </cell>
          <cell r="C496" t="str">
            <v>TOTAL FRUIT (FRESH &amp; PROCESSED)</v>
          </cell>
          <cell r="D496" t="str">
            <v>cqefs</v>
          </cell>
          <cell r="E496">
            <v>810.78520086938306</v>
          </cell>
        </row>
        <row r="497">
          <cell r="B497" t="str">
            <v>cat811</v>
          </cell>
          <cell r="C497" t="str">
            <v>ALL FRUIT AND VEGETABLES (EXC FRESH AND PROCESSED POTATOES)</v>
          </cell>
          <cell r="D497" t="str">
            <v>cqefs</v>
          </cell>
          <cell r="E497">
            <v>1930.7754898345795</v>
          </cell>
        </row>
        <row r="498">
          <cell r="B498" t="str">
            <v>cat850</v>
          </cell>
          <cell r="C498" t="str">
            <v>WHITE BREAD (INC PREMIUM AND SOFTGRAIN)</v>
          </cell>
          <cell r="D498" t="str">
            <v>cqefs</v>
          </cell>
          <cell r="E498">
            <v>590.18254659907245</v>
          </cell>
        </row>
        <row r="499">
          <cell r="B499" t="str">
            <v>cat851</v>
          </cell>
          <cell r="C499" t="str">
            <v>BROWN  &amp; WHOLEMEAL BREAD</v>
          </cell>
          <cell r="D499" t="str">
            <v>cqefs</v>
          </cell>
          <cell r="E499">
            <v>166.65979633301205</v>
          </cell>
        </row>
        <row r="500">
          <cell r="B500" t="str">
            <v>cat852</v>
          </cell>
          <cell r="C500" t="str">
            <v>CAKES BUNS AND PASTRIES</v>
          </cell>
          <cell r="D500" t="str">
            <v>cqefs</v>
          </cell>
          <cell r="E500">
            <v>101.83767761152184</v>
          </cell>
        </row>
        <row r="501">
          <cell r="B501" t="str">
            <v>cat853</v>
          </cell>
          <cell r="C501" t="str">
            <v>BISCUITS, CAKES, BUNS AND CRISPBREADS</v>
          </cell>
          <cell r="D501" t="str">
            <v>cqefs</v>
          </cell>
          <cell r="E501">
            <v>257.08954490338886</v>
          </cell>
        </row>
        <row r="502">
          <cell r="B502" t="str">
            <v>cat860</v>
          </cell>
          <cell r="C502" t="str">
            <v>BISCUITS</v>
          </cell>
          <cell r="D502" t="str">
            <v>cqefs</v>
          </cell>
          <cell r="E502">
            <v>155.251867291867</v>
          </cell>
        </row>
        <row r="503">
          <cell r="B503" t="str">
            <v>cat870</v>
          </cell>
          <cell r="C503" t="str">
            <v>OTHER CEREALS (EXC BREAD, CAKES &amp; BISCS, FLOUR &amp; BRKFAST CEREALS)</v>
          </cell>
          <cell r="D503" t="str">
            <v>cqefs</v>
          </cell>
          <cell r="E503">
            <v>165.83739936973063</v>
          </cell>
        </row>
        <row r="504">
          <cell r="B504" t="str">
            <v>cat871</v>
          </cell>
          <cell r="C504" t="str">
            <v>OTHER CEREALS (EXC BREAD, CAKES AND BISCUITS)</v>
          </cell>
          <cell r="D504" t="str">
            <v>cqefs</v>
          </cell>
          <cell r="E504">
            <v>414.85517536755327</v>
          </cell>
        </row>
        <row r="505">
          <cell r="B505" t="str">
            <v>cat872</v>
          </cell>
          <cell r="C505" t="str">
            <v>OTHER CEREALS (EXC BREAD ONLY)</v>
          </cell>
          <cell r="D505" t="str">
            <v>cqefs</v>
          </cell>
          <cell r="E505">
            <v>671.94472027094184</v>
          </cell>
        </row>
        <row r="506">
          <cell r="B506" t="str">
            <v>cat880</v>
          </cell>
          <cell r="C506" t="str">
            <v>TOTAL CEREALS (INC BREAD, CAKES &amp; BISCS, FLOUR &amp; BRKFAST CEREALS)</v>
          </cell>
          <cell r="D506" t="str">
            <v>cqefs</v>
          </cell>
          <cell r="E506">
            <v>1543.1499486025095</v>
          </cell>
        </row>
        <row r="507">
          <cell r="B507" t="str">
            <v>cat900</v>
          </cell>
          <cell r="C507" t="str">
            <v>OTHER BEVERAGES (EXC TEA AND INSTANT COFFEE)</v>
          </cell>
          <cell r="D507" t="str">
            <v>cqefs</v>
          </cell>
          <cell r="E507">
            <v>12.715790796779064</v>
          </cell>
        </row>
        <row r="508">
          <cell r="B508" t="str">
            <v>cat901</v>
          </cell>
          <cell r="C508" t="str">
            <v>ICE CREAM AND ICE CREAM PRODUCTS</v>
          </cell>
          <cell r="D508" t="str">
            <v>cqefs</v>
          </cell>
          <cell r="E508">
            <v>78.893307626309138</v>
          </cell>
        </row>
        <row r="509">
          <cell r="B509" t="str">
            <v>cat910</v>
          </cell>
          <cell r="C509" t="str">
            <v>TEA, COFFEE AND SOFT DRINKS</v>
          </cell>
          <cell r="D509" t="str">
            <v>cqefs</v>
          </cell>
          <cell r="E509">
            <v>94.168070526642083</v>
          </cell>
        </row>
        <row r="510">
          <cell r="B510" t="str">
            <v>cat920</v>
          </cell>
          <cell r="C510" t="str">
            <v>SUGAR, JAM AND CONFECTIONERY</v>
          </cell>
          <cell r="D510" t="str">
            <v>cqefs</v>
          </cell>
          <cell r="E510">
            <v>336.62725079275685</v>
          </cell>
        </row>
        <row r="511">
          <cell r="B511" t="str">
            <v>cat930</v>
          </cell>
          <cell r="C511" t="str">
            <v>OTHER FOODS (EXC MINERAL WATER)</v>
          </cell>
          <cell r="D511" t="str">
            <v>cqefs</v>
          </cell>
          <cell r="E511">
            <v>275.56571927556286</v>
          </cell>
        </row>
        <row r="512">
          <cell r="B512" t="str">
            <v>cat100</v>
          </cell>
          <cell r="C512" t="str">
            <v>SEASONAL FOODS</v>
          </cell>
          <cell r="D512" t="str">
            <v>cqefs</v>
          </cell>
          <cell r="E512">
            <v>2473.2169701522171</v>
          </cell>
        </row>
        <row r="513">
          <cell r="B513" t="str">
            <v>cat101</v>
          </cell>
          <cell r="C513" t="str">
            <v>NON-SEASONAL FOODS</v>
          </cell>
          <cell r="D513" t="str">
            <v>cqefs</v>
          </cell>
          <cell r="E513">
            <v>6879.8762211201283</v>
          </cell>
        </row>
        <row r="514">
          <cell r="B514" t="str">
            <v>cat104</v>
          </cell>
          <cell r="C514" t="str">
            <v>TOTAL CONVENIENCE FOODS</v>
          </cell>
          <cell r="D514" t="str">
            <v>cqefs</v>
          </cell>
          <cell r="E514">
            <v>1639.4348084270262</v>
          </cell>
        </row>
        <row r="515">
          <cell r="B515" t="str">
            <v>cat105</v>
          </cell>
          <cell r="C515" t="str">
            <v>ALL FOOD AND DRINK EXCLUDING ALCOHOLIC DRINKS</v>
          </cell>
          <cell r="D515" t="str">
            <v>cqefs</v>
          </cell>
          <cell r="E515">
            <v>9353.0931912723445</v>
          </cell>
        </row>
        <row r="516">
          <cell r="B516" t="str">
            <v>cat106</v>
          </cell>
          <cell r="C516" t="str">
            <v>ALL FOODS EXCEPT SOFT DRNKS,CONF,ALCOHOL</v>
          </cell>
          <cell r="D516" t="str">
            <v>cqefs</v>
          </cell>
          <cell r="E516">
            <v>9353.0931912723445</v>
          </cell>
        </row>
        <row r="517">
          <cell r="B517" t="str">
            <v>cat108</v>
          </cell>
          <cell r="C517" t="str">
            <v>ALL FOODS INC CONFECTIONERY AND ALCOHOL</v>
          </cell>
          <cell r="D517" t="str">
            <v>cqefs</v>
          </cell>
          <cell r="E517">
            <v>9353.0931912723445</v>
          </cell>
        </row>
        <row r="518">
          <cell r="B518" t="str">
            <v>cat110</v>
          </cell>
          <cell r="C518" t="str">
            <v>FOOD (EX ALC,SD,C) EXC SALT</v>
          </cell>
          <cell r="D518" t="str">
            <v>cqefs</v>
          </cell>
          <cell r="E518">
            <v>9332.0873411114608</v>
          </cell>
        </row>
        <row r="519">
          <cell r="B519" t="str">
            <v>cat111</v>
          </cell>
          <cell r="C519" t="str">
            <v>FOOD (INC ALC,SD,C) EXC SALT</v>
          </cell>
          <cell r="D519" t="str">
            <v>cqefs</v>
          </cell>
          <cell r="E519">
            <v>9332.0873411114608</v>
          </cell>
        </row>
        <row r="520">
          <cell r="B520" t="str">
            <v>cat520</v>
          </cell>
          <cell r="C520" t="str">
            <v>ALL MILK AND CREAM</v>
          </cell>
          <cell r="D520" t="str">
            <v>cqefs</v>
          </cell>
          <cell r="E520">
            <v>2457.9031307641503</v>
          </cell>
        </row>
        <row r="521">
          <cell r="B521" t="str">
            <v>cat521</v>
          </cell>
          <cell r="C521" t="str">
            <v>OTHER MILK AND CREAM (EXC LOW FAT MILKS)</v>
          </cell>
          <cell r="D521" t="str">
            <v>cqefs</v>
          </cell>
          <cell r="E521">
            <v>223.58255932024801</v>
          </cell>
        </row>
        <row r="522">
          <cell r="B522" t="str">
            <v>cat522</v>
          </cell>
          <cell r="C522" t="str">
            <v>ALL MILK (LIQUID AND SKIMMED)</v>
          </cell>
          <cell r="D522" t="str">
            <v>cqefs</v>
          </cell>
          <cell r="E522">
            <v>2234.3205714439023</v>
          </cell>
        </row>
        <row r="523">
          <cell r="B523" t="str">
            <v>cat523</v>
          </cell>
          <cell r="C523" t="str">
            <v>WELFARE AND SCHOOL MILK</v>
          </cell>
          <cell r="D523" t="str">
            <v>cqefs</v>
          </cell>
          <cell r="E523">
            <v>36.409949466002857</v>
          </cell>
        </row>
        <row r="524">
          <cell r="B524" t="str">
            <v>cat530</v>
          </cell>
          <cell r="C524" t="str">
            <v>MILK, CHEESE AND EGGS</v>
          </cell>
          <cell r="D524" t="str">
            <v>cqefs</v>
          </cell>
          <cell r="E524">
            <v>2570.0368414216064</v>
          </cell>
        </row>
        <row r="525">
          <cell r="B525" t="str">
            <v>cat601</v>
          </cell>
          <cell r="C525" t="str">
            <v>PRIMARY POULTRY</v>
          </cell>
          <cell r="D525" t="str">
            <v>cqefs</v>
          </cell>
          <cell r="E525">
            <v>205.1983358374961</v>
          </cell>
        </row>
        <row r="526">
          <cell r="B526" t="str">
            <v>cat602</v>
          </cell>
          <cell r="C526" t="str">
            <v>OTHER COOKED MEAT EXC BACON &amp; HAM AND POULTRY)</v>
          </cell>
          <cell r="D526" t="str">
            <v>cqefs</v>
          </cell>
          <cell r="E526">
            <v>69.500659310145679</v>
          </cell>
        </row>
        <row r="527">
          <cell r="B527" t="str">
            <v>cat603</v>
          </cell>
          <cell r="C527" t="str">
            <v>SAUSAGES, UNCOOKED</v>
          </cell>
          <cell r="D527" t="str">
            <v>cqefs</v>
          </cell>
          <cell r="E527">
            <v>85.185739754033747</v>
          </cell>
        </row>
        <row r="528">
          <cell r="B528" t="str">
            <v>cat604</v>
          </cell>
          <cell r="C528" t="str">
            <v>OFFALS</v>
          </cell>
          <cell r="D528" t="str">
            <v>cqefs</v>
          </cell>
          <cell r="E528">
            <v>23.50090852478354</v>
          </cell>
        </row>
        <row r="529">
          <cell r="B529" t="str">
            <v>cat605</v>
          </cell>
          <cell r="C529" t="str">
            <v>OTHER MEAT AND MEAT PRODUCTS</v>
          </cell>
          <cell r="D529" t="str">
            <v>cqefs</v>
          </cell>
          <cell r="E529">
            <v>148.33657660102173</v>
          </cell>
        </row>
        <row r="530">
          <cell r="B530" t="str">
            <v>cat610</v>
          </cell>
          <cell r="C530" t="str">
            <v>TOTAL MEAT AND MEAT PRODUCTS (INC CARCASE)</v>
          </cell>
          <cell r="D530" t="str">
            <v>cqefs</v>
          </cell>
          <cell r="E530">
            <v>1030.0769185275058</v>
          </cell>
        </row>
        <row r="531">
          <cell r="B531" t="str">
            <v>cat650</v>
          </cell>
          <cell r="C531" t="str">
            <v>FISH (FRESH, CHILLED OR FROZEN)</v>
          </cell>
          <cell r="D531" t="str">
            <v>cqefs</v>
          </cell>
          <cell r="E531">
            <v>51.256988923647761</v>
          </cell>
        </row>
        <row r="532">
          <cell r="B532" t="str">
            <v>cat651</v>
          </cell>
          <cell r="C532" t="str">
            <v>OTHER FISH AND FISH PRODUCTS</v>
          </cell>
          <cell r="D532" t="str">
            <v>cqefs</v>
          </cell>
          <cell r="E532">
            <v>84.662759349285921</v>
          </cell>
        </row>
        <row r="533">
          <cell r="B533" t="str">
            <v>cat700</v>
          </cell>
          <cell r="C533" t="str">
            <v>PRESERVES</v>
          </cell>
          <cell r="D533" t="str">
            <v>cqefs</v>
          </cell>
          <cell r="E533">
            <v>55.412531731114363</v>
          </cell>
        </row>
        <row r="534">
          <cell r="B534" t="str">
            <v>cat701</v>
          </cell>
          <cell r="C534" t="str">
            <v>TOTAL POTATOES</v>
          </cell>
          <cell r="D534" t="str">
            <v>cqefs</v>
          </cell>
          <cell r="E534">
            <v>1233.0685282954751</v>
          </cell>
        </row>
        <row r="535">
          <cell r="B535" t="str">
            <v>cat702</v>
          </cell>
          <cell r="C535" t="str">
            <v>PROCESSED VEGETABLES EXCLUDING PROCESSED POTATOES</v>
          </cell>
          <cell r="D535" t="str">
            <v>cqefs</v>
          </cell>
          <cell r="E535">
            <v>362.06903915432923</v>
          </cell>
        </row>
        <row r="536">
          <cell r="B536" t="str">
            <v>cat703</v>
          </cell>
          <cell r="C536" t="str">
            <v>FROZEN VEGETABLES</v>
          </cell>
          <cell r="D536" t="str">
            <v>cqefs</v>
          </cell>
          <cell r="E536">
            <v>94.405038164622539</v>
          </cell>
        </row>
        <row r="537">
          <cell r="B537" t="str">
            <v>cat704</v>
          </cell>
          <cell r="C537" t="str">
            <v>CANNED VEGETABLES (INC POTATOES)</v>
          </cell>
          <cell r="D537" t="str">
            <v>cqefs</v>
          </cell>
          <cell r="E537">
            <v>261.2100858678109</v>
          </cell>
        </row>
        <row r="538">
          <cell r="B538" t="str">
            <v>cat705</v>
          </cell>
          <cell r="C538" t="str">
            <v>OTHER VEGETABLE PRODUCTS</v>
          </cell>
          <cell r="D538" t="str">
            <v>cqefs</v>
          </cell>
          <cell r="E538">
            <v>111.84414080535305</v>
          </cell>
        </row>
        <row r="539">
          <cell r="B539" t="str">
            <v>cat710</v>
          </cell>
          <cell r="C539" t="str">
            <v>TOTAL PROCESSED POTATOES (EXC FRESH)</v>
          </cell>
          <cell r="D539" t="str">
            <v>cqefs</v>
          </cell>
          <cell r="E539">
            <v>105.39022568345723</v>
          </cell>
        </row>
        <row r="540">
          <cell r="B540" t="str">
            <v>cat720</v>
          </cell>
          <cell r="C540" t="str">
            <v>TOTAL OTHER VEGETABLES (EXC FRESH &amp; PROCESSED POTATOES)</v>
          </cell>
          <cell r="D540" t="str">
            <v>cqefs</v>
          </cell>
          <cell r="E540">
            <v>1100.1948035064365</v>
          </cell>
        </row>
        <row r="541">
          <cell r="B541" t="str">
            <v>cat730</v>
          </cell>
          <cell r="C541" t="str">
            <v>ALL VEGETABLES (INCLUDING POTATOES)</v>
          </cell>
          <cell r="D541" t="str">
            <v>cqefs</v>
          </cell>
          <cell r="E541">
            <v>2333.263331801912</v>
          </cell>
        </row>
        <row r="542">
          <cell r="B542" t="str">
            <v>cat800</v>
          </cell>
          <cell r="C542" t="str">
            <v>OTHER FATS (EXC BUTTER &amp; MARGARINE)</v>
          </cell>
          <cell r="D542" t="str">
            <v>cqefs</v>
          </cell>
          <cell r="E542">
            <v>94.642870068775139</v>
          </cell>
        </row>
        <row r="543">
          <cell r="B543" t="str">
            <v>cat801</v>
          </cell>
          <cell r="C543" t="str">
            <v>CITRUS FRUIT</v>
          </cell>
          <cell r="D543" t="str">
            <v>cqefs</v>
          </cell>
          <cell r="E543">
            <v>130.30615573406334</v>
          </cell>
        </row>
        <row r="544">
          <cell r="B544" t="str">
            <v>cat802</v>
          </cell>
          <cell r="C544" t="str">
            <v>OTHER FRESH FRUIT (EXC CITRUS, BANANAS &amp;Y APPLES)</v>
          </cell>
          <cell r="D544" t="str">
            <v>cqefs</v>
          </cell>
          <cell r="E544">
            <v>132.13990811956751</v>
          </cell>
        </row>
        <row r="545">
          <cell r="B545" t="str">
            <v>cat803</v>
          </cell>
          <cell r="C545" t="str">
            <v>CANNED FRUIT</v>
          </cell>
          <cell r="D545" t="str">
            <v>cqefs</v>
          </cell>
          <cell r="E545">
            <v>64.533644974605394</v>
          </cell>
        </row>
        <row r="546">
          <cell r="B546" t="str">
            <v>cat804</v>
          </cell>
          <cell r="C546" t="str">
            <v>OTHER FRUIT PRODUCTS &amp; NUTS (EXC CANNED AND FRUIT JUICES)</v>
          </cell>
          <cell r="D546" t="str">
            <v>cqefs</v>
          </cell>
          <cell r="E546">
            <v>36.549428452190071</v>
          </cell>
        </row>
        <row r="547">
          <cell r="B547" t="str">
            <v>cat810</v>
          </cell>
          <cell r="C547" t="str">
            <v>TOTAL FRUIT (FRESH &amp; PROCESSED)</v>
          </cell>
          <cell r="D547" t="str">
            <v>cqefs</v>
          </cell>
          <cell r="E547">
            <v>789.55353198012529</v>
          </cell>
        </row>
        <row r="548">
          <cell r="B548" t="str">
            <v>cat811</v>
          </cell>
          <cell r="C548" t="str">
            <v>ALL FRUIT AND VEGETABLES (EXC FRESH AND PROCESSED POTATOES)</v>
          </cell>
          <cell r="D548" t="str">
            <v>cqefs</v>
          </cell>
          <cell r="E548">
            <v>1889.7483354865615</v>
          </cell>
        </row>
        <row r="549">
          <cell r="B549" t="str">
            <v>cat850</v>
          </cell>
          <cell r="C549" t="str">
            <v>WHITE BREAD (INC PREMIUM AND SOFTGRAIN)</v>
          </cell>
          <cell r="D549" t="str">
            <v>cqefs</v>
          </cell>
          <cell r="E549">
            <v>568.55564907550024</v>
          </cell>
        </row>
        <row r="550">
          <cell r="B550" t="str">
            <v>cat851</v>
          </cell>
          <cell r="C550" t="str">
            <v>BROWN  &amp; WHOLEMEAL BREAD</v>
          </cell>
          <cell r="D550" t="str">
            <v>cqefs</v>
          </cell>
          <cell r="E550">
            <v>185.63638519275798</v>
          </cell>
        </row>
        <row r="551">
          <cell r="B551" t="str">
            <v>cat852</v>
          </cell>
          <cell r="C551" t="str">
            <v>CAKES BUNS AND PASTRIES</v>
          </cell>
          <cell r="D551" t="str">
            <v>cqefs</v>
          </cell>
          <cell r="E551">
            <v>101.04841983840778</v>
          </cell>
        </row>
        <row r="552">
          <cell r="B552" t="str">
            <v>cat853</v>
          </cell>
          <cell r="C552" t="str">
            <v>BISCUITS, CAKES, BUNS AND CRISPBREADS</v>
          </cell>
          <cell r="D552" t="str">
            <v>cqefs</v>
          </cell>
          <cell r="E552">
            <v>250.91075061914424</v>
          </cell>
        </row>
        <row r="553">
          <cell r="B553" t="str">
            <v>cat860</v>
          </cell>
          <cell r="C553" t="str">
            <v>BISCUITS</v>
          </cell>
          <cell r="D553" t="str">
            <v>cqefs</v>
          </cell>
          <cell r="E553">
            <v>149.86233078073644</v>
          </cell>
        </row>
        <row r="554">
          <cell r="B554" t="str">
            <v>cat870</v>
          </cell>
          <cell r="C554" t="str">
            <v>OTHER CEREALS (EXC BREAD, CAKES &amp; BISCS, FLOUR &amp; BRKFAST CEREALS)</v>
          </cell>
          <cell r="D554" t="str">
            <v>cqefs</v>
          </cell>
          <cell r="E554">
            <v>167.00736690339062</v>
          </cell>
        </row>
        <row r="555">
          <cell r="B555" t="str">
            <v>cat871</v>
          </cell>
          <cell r="C555" t="str">
            <v>OTHER CEREALS (EXC BREAD, CAKES AND BISCUITS)</v>
          </cell>
          <cell r="D555" t="str">
            <v>cqefs</v>
          </cell>
          <cell r="E555">
            <v>406.71634507627886</v>
          </cell>
        </row>
        <row r="556">
          <cell r="B556" t="str">
            <v>cat872</v>
          </cell>
          <cell r="C556" t="str">
            <v>OTHER CEREALS (EXC BREAD ONLY)</v>
          </cell>
          <cell r="D556" t="str">
            <v>cqefs</v>
          </cell>
          <cell r="E556">
            <v>657.62709569542335</v>
          </cell>
        </row>
        <row r="557">
          <cell r="B557" t="str">
            <v>cat880</v>
          </cell>
          <cell r="C557" t="str">
            <v>TOTAL CEREALS (INC BREAD, CAKES &amp; BISCS, FLOUR &amp; BRKFAST CEREALS)</v>
          </cell>
          <cell r="D557" t="str">
            <v>cqefs</v>
          </cell>
          <cell r="E557">
            <v>1524.0707661478621</v>
          </cell>
        </row>
        <row r="558">
          <cell r="B558" t="str">
            <v>cat900</v>
          </cell>
          <cell r="C558" t="str">
            <v>OTHER BEVERAGES (EXC TEA AND INSTANT COFFEE)</v>
          </cell>
          <cell r="D558" t="str">
            <v>cqefs</v>
          </cell>
          <cell r="E558">
            <v>11.921552972712441</v>
          </cell>
        </row>
        <row r="559">
          <cell r="B559" t="str">
            <v>cat901</v>
          </cell>
          <cell r="C559" t="str">
            <v>ICE CREAM AND ICE CREAM PRODUCTS</v>
          </cell>
          <cell r="D559" t="str">
            <v>cqefs</v>
          </cell>
          <cell r="E559">
            <v>83.851418996253173</v>
          </cell>
        </row>
        <row r="560">
          <cell r="B560" t="str">
            <v>cat910</v>
          </cell>
          <cell r="C560" t="str">
            <v>TEA, COFFEE AND SOFT DRINKS</v>
          </cell>
          <cell r="D560" t="str">
            <v>cqefs</v>
          </cell>
          <cell r="E560">
            <v>84.242083918933531</v>
          </cell>
        </row>
        <row r="561">
          <cell r="B561" t="str">
            <v>cat920</v>
          </cell>
          <cell r="C561" t="str">
            <v>SUGAR, JAM AND CONFECTIONERY</v>
          </cell>
          <cell r="D561" t="str">
            <v>cqefs</v>
          </cell>
          <cell r="E561">
            <v>314.78020181632326</v>
          </cell>
        </row>
        <row r="562">
          <cell r="B562" t="str">
            <v>cat930</v>
          </cell>
          <cell r="C562" t="str">
            <v>OTHER FOODS (EXC MINERAL WATER)</v>
          </cell>
          <cell r="D562" t="str">
            <v>cqefs</v>
          </cell>
          <cell r="E562">
            <v>279.42760845815553</v>
          </cell>
        </row>
        <row r="563">
          <cell r="B563" t="str">
            <v>cat100</v>
          </cell>
          <cell r="C563" t="str">
            <v>SEASONAL FOODS</v>
          </cell>
          <cell r="D563" t="str">
            <v>cqefs</v>
          </cell>
          <cell r="E563">
            <v>2478.0111807151338</v>
          </cell>
        </row>
        <row r="564">
          <cell r="B564" t="str">
            <v>cat101</v>
          </cell>
          <cell r="C564" t="str">
            <v>NON-SEASONAL FOODS</v>
          </cell>
          <cell r="D564" t="str">
            <v>cqefs</v>
          </cell>
          <cell r="E564">
            <v>6775.8094527373041</v>
          </cell>
        </row>
        <row r="565">
          <cell r="B565" t="str">
            <v>cat104</v>
          </cell>
          <cell r="C565" t="str">
            <v>TOTAL CONVENIENCE FOODS</v>
          </cell>
          <cell r="D565" t="str">
            <v>cqefs</v>
          </cell>
          <cell r="E565">
            <v>1666.9822699576912</v>
          </cell>
        </row>
        <row r="566">
          <cell r="B566" t="str">
            <v>cat105</v>
          </cell>
          <cell r="C566" t="str">
            <v>ALL FOOD AND DRINK EXCLUDING ALCOHOLIC DRINKS</v>
          </cell>
          <cell r="D566" t="str">
            <v>cqefs</v>
          </cell>
          <cell r="E566">
            <v>9253.8206334524384</v>
          </cell>
        </row>
        <row r="567">
          <cell r="B567" t="str">
            <v>cat106</v>
          </cell>
          <cell r="C567" t="str">
            <v>ALL FOODS EXCEPT SOFT DRNKS,CONF,ALCOHOL</v>
          </cell>
          <cell r="D567" t="str">
            <v>cqefs</v>
          </cell>
          <cell r="E567">
            <v>9253.8206334524384</v>
          </cell>
        </row>
        <row r="568">
          <cell r="B568" t="str">
            <v>cat108</v>
          </cell>
          <cell r="C568" t="str">
            <v>ALL FOODS INC CONFECTIONERY AND ALCOHOL</v>
          </cell>
          <cell r="D568" t="str">
            <v>cqefs</v>
          </cell>
          <cell r="E568">
            <v>9253.8206334524384</v>
          </cell>
        </row>
        <row r="569">
          <cell r="B569" t="str">
            <v>cat110</v>
          </cell>
          <cell r="C569" t="str">
            <v>FOOD (EX ALC,SD,C) EXC SALT</v>
          </cell>
          <cell r="D569" t="str">
            <v>cqefs</v>
          </cell>
          <cell r="E569">
            <v>9232.1049474412957</v>
          </cell>
        </row>
        <row r="570">
          <cell r="B570" t="str">
            <v>cat111</v>
          </cell>
          <cell r="C570" t="str">
            <v>FOOD (INC ALC,SD,C) EXC SALT</v>
          </cell>
          <cell r="D570" t="str">
            <v>cqefs</v>
          </cell>
          <cell r="E570">
            <v>9232.1049474412957</v>
          </cell>
        </row>
        <row r="571">
          <cell r="B571" t="str">
            <v>cat520</v>
          </cell>
          <cell r="C571" t="str">
            <v>ALL MILK AND CREAM</v>
          </cell>
          <cell r="D571" t="str">
            <v>cqefs</v>
          </cell>
          <cell r="E571">
            <v>2348.0642244895462</v>
          </cell>
        </row>
        <row r="572">
          <cell r="B572" t="str">
            <v>cat521</v>
          </cell>
          <cell r="C572" t="str">
            <v>OTHER MILK AND CREAM (EXC LOW FAT MILKS)</v>
          </cell>
          <cell r="D572" t="str">
            <v>cqefs</v>
          </cell>
          <cell r="E572">
            <v>215.50539715366295</v>
          </cell>
        </row>
        <row r="573">
          <cell r="B573" t="str">
            <v>cat522</v>
          </cell>
          <cell r="C573" t="str">
            <v>ALL MILK (LIQUID AND SKIMMED)</v>
          </cell>
          <cell r="D573" t="str">
            <v>cqefs</v>
          </cell>
          <cell r="E573">
            <v>2132.558827335884</v>
          </cell>
        </row>
        <row r="574">
          <cell r="B574" t="str">
            <v>cat523</v>
          </cell>
          <cell r="C574" t="str">
            <v>WELFARE AND SCHOOL MILK</v>
          </cell>
          <cell r="D574" t="str">
            <v>cqefs</v>
          </cell>
          <cell r="E574">
            <v>44.41672000454993</v>
          </cell>
        </row>
        <row r="575">
          <cell r="B575" t="str">
            <v>cat530</v>
          </cell>
          <cell r="C575" t="str">
            <v>MILK, CHEESE AND EGGS</v>
          </cell>
          <cell r="D575" t="str">
            <v>cqefs</v>
          </cell>
          <cell r="E575">
            <v>2462.0739813227497</v>
          </cell>
        </row>
        <row r="576">
          <cell r="B576" t="str">
            <v>cat601</v>
          </cell>
          <cell r="C576" t="str">
            <v>PRIMARY POULTRY</v>
          </cell>
          <cell r="D576" t="str">
            <v>cqefs</v>
          </cell>
          <cell r="E576">
            <v>195.51276742090002</v>
          </cell>
        </row>
        <row r="577">
          <cell r="B577" t="str">
            <v>cat602</v>
          </cell>
          <cell r="C577" t="str">
            <v>OTHER COOKED MEAT EXC BACON &amp; HAM AND POULTRY)</v>
          </cell>
          <cell r="D577" t="str">
            <v>cqefs</v>
          </cell>
          <cell r="E577">
            <v>73.57645560348999</v>
          </cell>
        </row>
        <row r="578">
          <cell r="B578" t="str">
            <v>cat603</v>
          </cell>
          <cell r="C578" t="str">
            <v>SAUSAGES, UNCOOKED</v>
          </cell>
          <cell r="D578" t="str">
            <v>cqefs</v>
          </cell>
          <cell r="E578">
            <v>84.232405444905908</v>
          </cell>
        </row>
        <row r="579">
          <cell r="B579" t="str">
            <v>cat604</v>
          </cell>
          <cell r="C579" t="str">
            <v>OFFALS</v>
          </cell>
          <cell r="D579" t="str">
            <v>cqefs</v>
          </cell>
          <cell r="E579">
            <v>22.45739281278852</v>
          </cell>
        </row>
        <row r="580">
          <cell r="B580" t="str">
            <v>cat605</v>
          </cell>
          <cell r="C580" t="str">
            <v>OTHER MEAT AND MEAT PRODUCTS</v>
          </cell>
          <cell r="D580" t="str">
            <v>cqefs</v>
          </cell>
          <cell r="E580">
            <v>146.3416300163527</v>
          </cell>
        </row>
        <row r="581">
          <cell r="B581" t="str">
            <v>cat610</v>
          </cell>
          <cell r="C581" t="str">
            <v>TOTAL MEAT AND MEAT PRODUCTS (INC CARCASE)</v>
          </cell>
          <cell r="D581" t="str">
            <v>cqefs</v>
          </cell>
          <cell r="E581">
            <v>1033.7694764574344</v>
          </cell>
        </row>
        <row r="582">
          <cell r="B582" t="str">
            <v>cat650</v>
          </cell>
          <cell r="C582" t="str">
            <v>FISH (FRESH, CHILLED OR FROZEN)</v>
          </cell>
          <cell r="D582" t="str">
            <v>cqefs</v>
          </cell>
          <cell r="E582">
            <v>52.728480638289788</v>
          </cell>
        </row>
        <row r="583">
          <cell r="B583" t="str">
            <v>cat651</v>
          </cell>
          <cell r="C583" t="str">
            <v>OTHER FISH AND FISH PRODUCTS</v>
          </cell>
          <cell r="D583" t="str">
            <v>cqefs</v>
          </cell>
          <cell r="E583">
            <v>83.689985810543845</v>
          </cell>
        </row>
        <row r="584">
          <cell r="B584" t="str">
            <v>cat700</v>
          </cell>
          <cell r="C584" t="str">
            <v>PRESERVES</v>
          </cell>
          <cell r="D584" t="str">
            <v>cqefs</v>
          </cell>
          <cell r="E584">
            <v>52.957579264281009</v>
          </cell>
        </row>
        <row r="585">
          <cell r="B585" t="str">
            <v>cat701</v>
          </cell>
          <cell r="C585" t="str">
            <v>TOTAL POTATOES</v>
          </cell>
          <cell r="D585" t="str">
            <v>cqefs</v>
          </cell>
          <cell r="E585">
            <v>1277.9908884316662</v>
          </cell>
        </row>
        <row r="586">
          <cell r="B586" t="str">
            <v>cat702</v>
          </cell>
          <cell r="C586" t="str">
            <v>PROCESSED VEGETABLES EXCLUDING PROCESSED POTATOES</v>
          </cell>
          <cell r="D586" t="str">
            <v>cqefs</v>
          </cell>
          <cell r="E586">
            <v>394.44821645804706</v>
          </cell>
        </row>
        <row r="587">
          <cell r="B587" t="str">
            <v>cat703</v>
          </cell>
          <cell r="C587" t="str">
            <v>FROZEN VEGETABLES</v>
          </cell>
          <cell r="D587" t="str">
            <v>cqefs</v>
          </cell>
          <cell r="E587">
            <v>106.72129931876843</v>
          </cell>
        </row>
        <row r="588">
          <cell r="B588" t="str">
            <v>cat704</v>
          </cell>
          <cell r="C588" t="str">
            <v>CANNED VEGETABLES (INC POTATOES)</v>
          </cell>
          <cell r="D588" t="str">
            <v>cqefs</v>
          </cell>
          <cell r="E588">
            <v>278.27607792663764</v>
          </cell>
        </row>
        <row r="589">
          <cell r="B589" t="str">
            <v>cat705</v>
          </cell>
          <cell r="C589" t="str">
            <v>OTHER VEGETABLE PRODUCTS</v>
          </cell>
          <cell r="D589" t="str">
            <v>cqefs</v>
          </cell>
          <cell r="E589">
            <v>125.55229539933704</v>
          </cell>
        </row>
        <row r="590">
          <cell r="B590" t="str">
            <v>cat710</v>
          </cell>
          <cell r="C590" t="str">
            <v>TOTAL PROCESSED POTATOES (EXC FRESH)</v>
          </cell>
          <cell r="D590" t="str">
            <v>cqefs</v>
          </cell>
          <cell r="E590">
            <v>116.10145618669608</v>
          </cell>
        </row>
        <row r="591">
          <cell r="B591" t="str">
            <v>cat720</v>
          </cell>
          <cell r="C591" t="str">
            <v>TOTAL OTHER VEGETABLES (EXC FRESH &amp; PROCESSED POTATOES)</v>
          </cell>
          <cell r="D591" t="str">
            <v>cqefs</v>
          </cell>
          <cell r="E591">
            <v>1115.1724476966228</v>
          </cell>
        </row>
        <row r="592">
          <cell r="B592" t="str">
            <v>cat730</v>
          </cell>
          <cell r="C592" t="str">
            <v>ALL VEGETABLES (INCLUDING POTATOES)</v>
          </cell>
          <cell r="D592" t="str">
            <v>cqefs</v>
          </cell>
          <cell r="E592">
            <v>2393.1633361282907</v>
          </cell>
        </row>
        <row r="593">
          <cell r="B593" t="str">
            <v>cat800</v>
          </cell>
          <cell r="C593" t="str">
            <v>OTHER FATS (EXC BUTTER &amp; MARGARINE)</v>
          </cell>
          <cell r="D593" t="str">
            <v>cqefs</v>
          </cell>
          <cell r="E593">
            <v>98.629600304805109</v>
          </cell>
        </row>
        <row r="594">
          <cell r="B594" t="str">
            <v>cat801</v>
          </cell>
          <cell r="C594" t="str">
            <v>CITRUS FRUIT</v>
          </cell>
          <cell r="D594" t="str">
            <v>cqefs</v>
          </cell>
          <cell r="E594">
            <v>116.39355693483498</v>
          </cell>
        </row>
        <row r="595">
          <cell r="B595" t="str">
            <v>cat802</v>
          </cell>
          <cell r="C595" t="str">
            <v>OTHER FRESH FRUIT (EXC CITRUS, BANANAS &amp;Y APPLES)</v>
          </cell>
          <cell r="D595" t="str">
            <v>cqefs</v>
          </cell>
          <cell r="E595">
            <v>131.36085654412341</v>
          </cell>
        </row>
        <row r="596">
          <cell r="B596" t="str">
            <v>cat803</v>
          </cell>
          <cell r="C596" t="str">
            <v>CANNED FRUIT</v>
          </cell>
          <cell r="D596" t="str">
            <v>cqefs</v>
          </cell>
          <cell r="E596">
            <v>58.122321413970496</v>
          </cell>
        </row>
        <row r="597">
          <cell r="B597" t="str">
            <v>cat804</v>
          </cell>
          <cell r="C597" t="str">
            <v>OTHER FRUIT PRODUCTS &amp; NUTS (EXC CANNED AND FRUIT JUICES)</v>
          </cell>
          <cell r="D597" t="str">
            <v>cqefs</v>
          </cell>
          <cell r="E597">
            <v>36.124557719576707</v>
          </cell>
        </row>
        <row r="598">
          <cell r="B598" t="str">
            <v>cat810</v>
          </cell>
          <cell r="C598" t="str">
            <v>TOTAL FRUIT (FRESH &amp; PROCESSED)</v>
          </cell>
          <cell r="D598" t="str">
            <v>cqefs</v>
          </cell>
          <cell r="E598">
            <v>766.06548266966206</v>
          </cell>
        </row>
        <row r="599">
          <cell r="B599" t="str">
            <v>cat811</v>
          </cell>
          <cell r="C599" t="str">
            <v>ALL FRUIT AND VEGETABLES (EXC FRESH AND PROCESSED POTATOES)</v>
          </cell>
          <cell r="D599" t="str">
            <v>cqefs</v>
          </cell>
          <cell r="E599">
            <v>1881.2379303662849</v>
          </cell>
        </row>
        <row r="600">
          <cell r="B600" t="str">
            <v>cat850</v>
          </cell>
          <cell r="C600" t="str">
            <v>WHITE BREAD (INC PREMIUM AND SOFTGRAIN)</v>
          </cell>
          <cell r="D600" t="str">
            <v>cqefs</v>
          </cell>
          <cell r="E600">
            <v>549.16372516505317</v>
          </cell>
        </row>
        <row r="601">
          <cell r="B601" t="str">
            <v>cat851</v>
          </cell>
          <cell r="C601" t="str">
            <v>BROWN  &amp; WHOLEMEAL BREAD</v>
          </cell>
          <cell r="D601" t="str">
            <v>cqefs</v>
          </cell>
          <cell r="E601">
            <v>207.40155424343158</v>
          </cell>
        </row>
        <row r="602">
          <cell r="B602" t="str">
            <v>cat852</v>
          </cell>
          <cell r="C602" t="str">
            <v>CAKES BUNS AND PASTRIES</v>
          </cell>
          <cell r="D602" t="str">
            <v>cqefs</v>
          </cell>
          <cell r="E602">
            <v>98.87896697780684</v>
          </cell>
        </row>
        <row r="603">
          <cell r="B603" t="str">
            <v>cat853</v>
          </cell>
          <cell r="C603" t="str">
            <v>BISCUITS, CAKES, BUNS AND CRISPBREADS</v>
          </cell>
          <cell r="D603" t="str">
            <v>cqefs</v>
          </cell>
          <cell r="E603">
            <v>246.72346966199754</v>
          </cell>
        </row>
        <row r="604">
          <cell r="B604" t="str">
            <v>cat860</v>
          </cell>
          <cell r="C604" t="str">
            <v>BISCUITS</v>
          </cell>
          <cell r="D604" t="str">
            <v>cqefs</v>
          </cell>
          <cell r="E604">
            <v>147.8445026841907</v>
          </cell>
        </row>
        <row r="605">
          <cell r="B605" t="str">
            <v>cat870</v>
          </cell>
          <cell r="C605" t="str">
            <v>OTHER CEREALS (EXC BREAD, CAKES &amp; BISCS, FLOUR &amp; BRKFAST CEREALS)</v>
          </cell>
          <cell r="D605" t="str">
            <v>cqefs</v>
          </cell>
          <cell r="E605">
            <v>164.44501776084246</v>
          </cell>
        </row>
        <row r="606">
          <cell r="B606" t="str">
            <v>cat871</v>
          </cell>
          <cell r="C606" t="str">
            <v>OTHER CEREALS (EXC BREAD, CAKES AND BISCUITS)</v>
          </cell>
          <cell r="D606" t="str">
            <v>cqefs</v>
          </cell>
          <cell r="E606">
            <v>394.15218697734315</v>
          </cell>
        </row>
        <row r="607">
          <cell r="B607" t="str">
            <v>cat872</v>
          </cell>
          <cell r="C607" t="str">
            <v>OTHER CEREALS (EXC BREAD ONLY)</v>
          </cell>
          <cell r="D607" t="str">
            <v>cqefs</v>
          </cell>
          <cell r="E607">
            <v>640.8756566393406</v>
          </cell>
        </row>
        <row r="608">
          <cell r="B608" t="str">
            <v>cat880</v>
          </cell>
          <cell r="C608" t="str">
            <v>TOTAL CEREALS (INC BREAD, CAKES &amp; BISCS, FLOUR &amp; BRKFAST CEREALS)</v>
          </cell>
          <cell r="D608" t="str">
            <v>cqefs</v>
          </cell>
          <cell r="E608">
            <v>1519.0264405941864</v>
          </cell>
        </row>
        <row r="609">
          <cell r="B609" t="str">
            <v>cat900</v>
          </cell>
          <cell r="C609" t="str">
            <v>OTHER BEVERAGES (EXC TEA AND INSTANT COFFEE)</v>
          </cell>
          <cell r="D609" t="str">
            <v>cqefs</v>
          </cell>
          <cell r="E609">
            <v>11.988144112895199</v>
          </cell>
        </row>
        <row r="610">
          <cell r="B610" t="str">
            <v>cat901</v>
          </cell>
          <cell r="C610" t="str">
            <v>ICE CREAM AND ICE CREAM PRODUCTS</v>
          </cell>
          <cell r="D610" t="str">
            <v>cqefs</v>
          </cell>
          <cell r="E610">
            <v>81.024403832389609</v>
          </cell>
        </row>
        <row r="611">
          <cell r="B611" t="str">
            <v>cat910</v>
          </cell>
          <cell r="C611" t="str">
            <v>TEA, COFFEE AND SOFT DRINKS</v>
          </cell>
          <cell r="D611" t="str">
            <v>cqefs</v>
          </cell>
          <cell r="E611">
            <v>88.838010970560902</v>
          </cell>
        </row>
        <row r="612">
          <cell r="B612" t="str">
            <v>cat920</v>
          </cell>
          <cell r="C612" t="str">
            <v>SUGAR, JAM AND CONFECTIONERY</v>
          </cell>
          <cell r="D612" t="str">
            <v>cqefs</v>
          </cell>
          <cell r="E612">
            <v>291.32754027607501</v>
          </cell>
        </row>
        <row r="613">
          <cell r="B613" t="str">
            <v>cat930</v>
          </cell>
          <cell r="C613" t="str">
            <v>OTHER FOODS (EXC MINERAL WATER)</v>
          </cell>
          <cell r="D613" t="str">
            <v>cqefs</v>
          </cell>
          <cell r="E613">
            <v>277.52515907787654</v>
          </cell>
        </row>
        <row r="614">
          <cell r="B614" t="str">
            <v>cat100</v>
          </cell>
          <cell r="C614" t="str">
            <v>SEASONAL FOODS</v>
          </cell>
          <cell r="D614" t="str">
            <v>cqefs</v>
          </cell>
          <cell r="E614">
            <v>2541.1391010783677</v>
          </cell>
        </row>
        <row r="615">
          <cell r="B615" t="str">
            <v>cat101</v>
          </cell>
          <cell r="C615" t="str">
            <v>NON-SEASONAL FOODS</v>
          </cell>
          <cell r="D615" t="str">
            <v>cqefs</v>
          </cell>
          <cell r="E615">
            <v>6931.437237991312</v>
          </cell>
        </row>
        <row r="616">
          <cell r="B616" t="str">
            <v>cat104</v>
          </cell>
          <cell r="C616" t="str">
            <v>TOTAL CONVENIENCE FOODS</v>
          </cell>
          <cell r="D616" t="str">
            <v>cqefs</v>
          </cell>
          <cell r="E616">
            <v>1777.8337999188091</v>
          </cell>
        </row>
        <row r="617">
          <cell r="B617" t="str">
            <v>cat105</v>
          </cell>
          <cell r="C617" t="str">
            <v>ALL FOOD AND DRINK EXCLUDING ALCOHOLIC DRINKS</v>
          </cell>
          <cell r="D617" t="str">
            <v>cqefs</v>
          </cell>
          <cell r="E617">
            <v>9472.5763390696702</v>
          </cell>
        </row>
        <row r="618">
          <cell r="B618" t="str">
            <v>cat106</v>
          </cell>
          <cell r="C618" t="str">
            <v>ALL FOODS EXCEPT SOFT DRNKS,CONF,ALCOHOL</v>
          </cell>
          <cell r="D618" t="str">
            <v>cqefs</v>
          </cell>
          <cell r="E618">
            <v>9472.5763390696702</v>
          </cell>
        </row>
        <row r="619">
          <cell r="B619" t="str">
            <v>cat108</v>
          </cell>
          <cell r="C619" t="str">
            <v>ALL FOODS INC CONFECTIONERY AND ALCOHOL</v>
          </cell>
          <cell r="D619" t="str">
            <v>cqefs</v>
          </cell>
          <cell r="E619">
            <v>9472.5763390696702</v>
          </cell>
        </row>
        <row r="620">
          <cell r="B620" t="str">
            <v>cat110</v>
          </cell>
          <cell r="C620" t="str">
            <v>FOOD (EX ALC,SD,C) EXC SALT</v>
          </cell>
          <cell r="D620" t="str">
            <v>cqefs</v>
          </cell>
          <cell r="E620">
            <v>9453.3052790021702</v>
          </cell>
        </row>
        <row r="621">
          <cell r="B621" t="str">
            <v>cat111</v>
          </cell>
          <cell r="C621" t="str">
            <v>FOOD (INC ALC,SD,C) EXC SALT</v>
          </cell>
          <cell r="D621" t="str">
            <v>cqefs</v>
          </cell>
          <cell r="E621">
            <v>9453.3052790021702</v>
          </cell>
        </row>
        <row r="622">
          <cell r="B622" t="str">
            <v>cat520</v>
          </cell>
          <cell r="C622" t="str">
            <v>ALL MILK AND CREAM</v>
          </cell>
          <cell r="D622" t="str">
            <v>cqefs</v>
          </cell>
          <cell r="E622">
            <v>2359.7475421825857</v>
          </cell>
        </row>
        <row r="623">
          <cell r="B623" t="str">
            <v>cat521</v>
          </cell>
          <cell r="C623" t="str">
            <v>OTHER MILK AND CREAM (EXC LOW FAT MILKS)</v>
          </cell>
          <cell r="D623" t="str">
            <v>cqefs</v>
          </cell>
          <cell r="E623">
            <v>233.45284862760548</v>
          </cell>
        </row>
        <row r="624">
          <cell r="B624" t="str">
            <v>cat522</v>
          </cell>
          <cell r="C624" t="str">
            <v>ALL MILK (LIQUID AND SKIMMED)</v>
          </cell>
          <cell r="D624" t="str">
            <v>cqefs</v>
          </cell>
          <cell r="E624">
            <v>2126.2946935549803</v>
          </cell>
        </row>
        <row r="625">
          <cell r="B625" t="str">
            <v>cat523</v>
          </cell>
          <cell r="C625" t="str">
            <v>WELFARE AND SCHOOL MILK</v>
          </cell>
          <cell r="D625" t="str">
            <v>cqefs</v>
          </cell>
          <cell r="E625">
            <v>51.713814391988933</v>
          </cell>
        </row>
        <row r="626">
          <cell r="B626" t="str">
            <v>cat530</v>
          </cell>
          <cell r="C626" t="str">
            <v>MILK, CHEESE AND EGGS</v>
          </cell>
          <cell r="D626" t="str">
            <v>cqefs</v>
          </cell>
          <cell r="E626">
            <v>2480.6613184742264</v>
          </cell>
        </row>
        <row r="627">
          <cell r="B627" t="str">
            <v>cat601</v>
          </cell>
          <cell r="C627" t="str">
            <v>PRIMARY POULTRY</v>
          </cell>
          <cell r="D627" t="str">
            <v>cqefs</v>
          </cell>
          <cell r="E627">
            <v>206.81995759731623</v>
          </cell>
        </row>
        <row r="628">
          <cell r="B628" t="str">
            <v>cat602</v>
          </cell>
          <cell r="C628" t="str">
            <v>OTHER COOKED MEAT EXC BACON &amp; HAM AND POULTRY)</v>
          </cell>
          <cell r="D628" t="str">
            <v>cqefs</v>
          </cell>
          <cell r="E628">
            <v>73.528333500890909</v>
          </cell>
        </row>
        <row r="629">
          <cell r="B629" t="str">
            <v>cat603</v>
          </cell>
          <cell r="C629" t="str">
            <v>SAUSAGES, UNCOOKED</v>
          </cell>
          <cell r="D629" t="str">
            <v>cqefs</v>
          </cell>
          <cell r="E629">
            <v>77.526285339814166</v>
          </cell>
        </row>
        <row r="630">
          <cell r="B630" t="str">
            <v>cat604</v>
          </cell>
          <cell r="C630" t="str">
            <v>OFFALS</v>
          </cell>
          <cell r="D630" t="str">
            <v>cqefs</v>
          </cell>
          <cell r="E630">
            <v>20.759579180148492</v>
          </cell>
        </row>
        <row r="631">
          <cell r="B631" t="str">
            <v>cat605</v>
          </cell>
          <cell r="C631" t="str">
            <v>OTHER MEAT AND MEAT PRODUCTS</v>
          </cell>
          <cell r="D631" t="str">
            <v>cqefs</v>
          </cell>
          <cell r="E631">
            <v>151.30264521729373</v>
          </cell>
        </row>
        <row r="632">
          <cell r="B632" t="str">
            <v>cat610</v>
          </cell>
          <cell r="C632" t="str">
            <v>TOTAL MEAT AND MEAT PRODUCTS (INC CARCASE)</v>
          </cell>
          <cell r="D632" t="str">
            <v>cqefs</v>
          </cell>
          <cell r="E632">
            <v>1041.8956587525615</v>
          </cell>
        </row>
        <row r="633">
          <cell r="B633" t="str">
            <v>cat650</v>
          </cell>
          <cell r="C633" t="str">
            <v>FISH (FRESH, CHILLED OR FROZEN)</v>
          </cell>
          <cell r="D633" t="str">
            <v>cqefs</v>
          </cell>
          <cell r="E633">
            <v>54.108421522126747</v>
          </cell>
        </row>
        <row r="634">
          <cell r="B634" t="str">
            <v>cat651</v>
          </cell>
          <cell r="C634" t="str">
            <v>OTHER FISH AND FISH PRODUCTS</v>
          </cell>
          <cell r="D634" t="str">
            <v>cqefs</v>
          </cell>
          <cell r="E634">
            <v>89.195162552535947</v>
          </cell>
        </row>
        <row r="635">
          <cell r="B635" t="str">
            <v>cat700</v>
          </cell>
          <cell r="C635" t="str">
            <v>PRESERVES</v>
          </cell>
          <cell r="D635" t="str">
            <v>cqefs</v>
          </cell>
          <cell r="E635">
            <v>56.255497575523762</v>
          </cell>
        </row>
        <row r="636">
          <cell r="B636" t="str">
            <v>cat701</v>
          </cell>
          <cell r="C636" t="str">
            <v>TOTAL POTATOES</v>
          </cell>
          <cell r="D636" t="str">
            <v>cqefs</v>
          </cell>
          <cell r="E636">
            <v>1225.2436847066431</v>
          </cell>
        </row>
        <row r="637">
          <cell r="B637" t="str">
            <v>cat702</v>
          </cell>
          <cell r="C637" t="str">
            <v>PROCESSED VEGETABLES EXCLUDING PROCESSED POTATOES</v>
          </cell>
          <cell r="D637" t="str">
            <v>cqefs</v>
          </cell>
          <cell r="E637">
            <v>410.47872602266517</v>
          </cell>
        </row>
        <row r="638">
          <cell r="B638" t="str">
            <v>cat703</v>
          </cell>
          <cell r="C638" t="str">
            <v>FROZEN VEGETABLES</v>
          </cell>
          <cell r="D638" t="str">
            <v>cqefs</v>
          </cell>
          <cell r="E638">
            <v>109.84669629487129</v>
          </cell>
        </row>
        <row r="639">
          <cell r="B639" t="str">
            <v>cat704</v>
          </cell>
          <cell r="C639" t="str">
            <v>CANNED VEGETABLES (INC POTATOES)</v>
          </cell>
          <cell r="D639" t="str">
            <v>cqefs</v>
          </cell>
          <cell r="E639">
            <v>289.31699464058232</v>
          </cell>
        </row>
        <row r="640">
          <cell r="B640" t="str">
            <v>cat705</v>
          </cell>
          <cell r="C640" t="str">
            <v>OTHER VEGETABLE PRODUCTS</v>
          </cell>
          <cell r="D640" t="str">
            <v>cqefs</v>
          </cell>
          <cell r="E640">
            <v>136.35064054974123</v>
          </cell>
        </row>
        <row r="641">
          <cell r="B641" t="str">
            <v>cat710</v>
          </cell>
          <cell r="C641" t="str">
            <v>TOTAL PROCESSED POTATOES (EXC FRESH)</v>
          </cell>
          <cell r="D641" t="str">
            <v>cqefs</v>
          </cell>
          <cell r="E641">
            <v>125.03560546252956</v>
          </cell>
        </row>
        <row r="642">
          <cell r="B642" t="str">
            <v>cat720</v>
          </cell>
          <cell r="C642" t="str">
            <v>TOTAL OTHER VEGETABLES (EXC FRESH &amp; PROCESSED POTATOES)</v>
          </cell>
          <cell r="D642" t="str">
            <v>cqefs</v>
          </cell>
          <cell r="E642">
            <v>1202.0807079027836</v>
          </cell>
        </row>
        <row r="643">
          <cell r="B643" t="str">
            <v>cat730</v>
          </cell>
          <cell r="C643" t="str">
            <v>ALL VEGETABLES (INCLUDING POTATOES)</v>
          </cell>
          <cell r="D643" t="str">
            <v>cqefs</v>
          </cell>
          <cell r="E643">
            <v>2427.324392609426</v>
          </cell>
        </row>
        <row r="644">
          <cell r="B644" t="str">
            <v>cat800</v>
          </cell>
          <cell r="C644" t="str">
            <v>OTHER FATS (EXC BUTTER &amp; MARGARINE)</v>
          </cell>
          <cell r="D644" t="str">
            <v>cqefs</v>
          </cell>
          <cell r="E644">
            <v>116.97054091182228</v>
          </cell>
        </row>
        <row r="645">
          <cell r="B645" t="str">
            <v>cat801</v>
          </cell>
          <cell r="C645" t="str">
            <v>CITRUS FRUIT</v>
          </cell>
          <cell r="D645" t="str">
            <v>cqefs</v>
          </cell>
          <cell r="E645">
            <v>143.72779698622065</v>
          </cell>
        </row>
        <row r="646">
          <cell r="B646" t="str">
            <v>cat802</v>
          </cell>
          <cell r="C646" t="str">
            <v>OTHER FRESH FRUIT (EXC CITRUS, BANANAS &amp;Y APPLES)</v>
          </cell>
          <cell r="D646" t="str">
            <v>cqefs</v>
          </cell>
          <cell r="E646">
            <v>139.54641147887003</v>
          </cell>
        </row>
        <row r="647">
          <cell r="B647" t="str">
            <v>cat803</v>
          </cell>
          <cell r="C647" t="str">
            <v>CANNED FRUIT</v>
          </cell>
          <cell r="D647" t="str">
            <v>cqefs</v>
          </cell>
          <cell r="E647">
            <v>62.810995889817107</v>
          </cell>
        </row>
        <row r="648">
          <cell r="B648" t="str">
            <v>cat804</v>
          </cell>
          <cell r="C648" t="str">
            <v>OTHER FRUIT PRODUCTS &amp; NUTS (EXC CANNED AND FRUIT JUICES)</v>
          </cell>
          <cell r="D648" t="str">
            <v>cqefs</v>
          </cell>
          <cell r="E648">
            <v>40.224597798689992</v>
          </cell>
        </row>
        <row r="649">
          <cell r="B649" t="str">
            <v>cat810</v>
          </cell>
          <cell r="C649" t="str">
            <v>TOTAL FRUIT (FRESH &amp; PROCESSED)</v>
          </cell>
          <cell r="D649" t="str">
            <v>cqefs</v>
          </cell>
          <cell r="E649">
            <v>872.93783995786293</v>
          </cell>
        </row>
        <row r="650">
          <cell r="B650" t="str">
            <v>cat811</v>
          </cell>
          <cell r="C650" t="str">
            <v>ALL FRUIT AND VEGETABLES (EXC FRESH AND PROCESSED POTATOES)</v>
          </cell>
          <cell r="D650" t="str">
            <v>cqefs</v>
          </cell>
          <cell r="E650">
            <v>2075.0185478606463</v>
          </cell>
        </row>
        <row r="651">
          <cell r="B651" t="str">
            <v>cat850</v>
          </cell>
          <cell r="C651" t="str">
            <v>WHITE BREAD (INC PREMIUM AND SOFTGRAIN)</v>
          </cell>
          <cell r="D651" t="str">
            <v>cqefs</v>
          </cell>
          <cell r="E651">
            <v>469.09401813677562</v>
          </cell>
        </row>
        <row r="652">
          <cell r="B652" t="str">
            <v>cat851</v>
          </cell>
          <cell r="C652" t="str">
            <v>BROWN  &amp; WHOLEMEAL BREAD</v>
          </cell>
          <cell r="D652" t="str">
            <v>cqefs</v>
          </cell>
          <cell r="E652">
            <v>259.80372023432875</v>
          </cell>
        </row>
        <row r="653">
          <cell r="B653" t="str">
            <v>cat852</v>
          </cell>
          <cell r="C653" t="str">
            <v>CAKES BUNS AND PASTRIES</v>
          </cell>
          <cell r="D653" t="str">
            <v>cqefs</v>
          </cell>
          <cell r="E653">
            <v>102.10639690909521</v>
          </cell>
        </row>
        <row r="654">
          <cell r="B654" t="str">
            <v>cat853</v>
          </cell>
          <cell r="C654" t="str">
            <v>BISCUITS, CAKES, BUNS AND CRISPBREADS</v>
          </cell>
          <cell r="D654" t="str">
            <v>cqefs</v>
          </cell>
          <cell r="E654">
            <v>255.95762741598821</v>
          </cell>
        </row>
        <row r="655">
          <cell r="B655" t="str">
            <v>cat860</v>
          </cell>
          <cell r="C655" t="str">
            <v>BISCUITS</v>
          </cell>
          <cell r="D655" t="str">
            <v>cqefs</v>
          </cell>
          <cell r="E655">
            <v>153.85123050689305</v>
          </cell>
        </row>
        <row r="656">
          <cell r="B656" t="str">
            <v>cat870</v>
          </cell>
          <cell r="C656" t="str">
            <v>OTHER CEREALS (EXC BREAD, CAKES &amp; BISCS, FLOUR &amp; BRKFAST CEREALS)</v>
          </cell>
          <cell r="D656" t="str">
            <v>cqefs</v>
          </cell>
          <cell r="E656">
            <v>178.65695045279526</v>
          </cell>
        </row>
        <row r="657">
          <cell r="B657" t="str">
            <v>cat871</v>
          </cell>
          <cell r="C657" t="str">
            <v>OTHER CEREALS (EXC BREAD, CAKES AND BISCUITS)</v>
          </cell>
          <cell r="D657" t="str">
            <v>cqefs</v>
          </cell>
          <cell r="E657">
            <v>419.95943060515719</v>
          </cell>
        </row>
        <row r="658">
          <cell r="B658" t="str">
            <v>cat872</v>
          </cell>
          <cell r="C658" t="str">
            <v>OTHER CEREALS (EXC BREAD ONLY)</v>
          </cell>
          <cell r="D658" t="str">
            <v>cqefs</v>
          </cell>
          <cell r="E658">
            <v>675.91705802114552</v>
          </cell>
        </row>
        <row r="659">
          <cell r="B659" t="str">
            <v>cat880</v>
          </cell>
          <cell r="C659" t="str">
            <v>TOTAL CEREALS (INC BREAD, CAKES &amp; BISCS, FLOUR &amp; BRKFAST CEREALS)</v>
          </cell>
          <cell r="D659" t="str">
            <v>cqefs</v>
          </cell>
          <cell r="E659">
            <v>1548.7230199375804</v>
          </cell>
        </row>
        <row r="660">
          <cell r="B660" t="str">
            <v>cat900</v>
          </cell>
          <cell r="C660" t="str">
            <v>OTHER BEVERAGES (EXC TEA AND INSTANT COFFEE)</v>
          </cell>
          <cell r="D660" t="str">
            <v>cqefs</v>
          </cell>
          <cell r="E660">
            <v>13.240787684034576</v>
          </cell>
        </row>
        <row r="661">
          <cell r="B661" t="str">
            <v>cat901</v>
          </cell>
          <cell r="C661" t="str">
            <v>ICE CREAM AND ICE CREAM PRODUCTS</v>
          </cell>
          <cell r="D661" t="str">
            <v>cqefs</v>
          </cell>
          <cell r="E661">
            <v>87.415222671553551</v>
          </cell>
        </row>
        <row r="662">
          <cell r="B662" t="str">
            <v>cat910</v>
          </cell>
          <cell r="C662" t="str">
            <v>TEA, COFFEE AND SOFT DRINKS</v>
          </cell>
          <cell r="D662" t="str">
            <v>cqefs</v>
          </cell>
          <cell r="E662">
            <v>93.103839713823035</v>
          </cell>
        </row>
        <row r="663">
          <cell r="B663" t="str">
            <v>cat920</v>
          </cell>
          <cell r="C663" t="str">
            <v>SUGAR, JAM AND CONFECTIONERY</v>
          </cell>
          <cell r="D663" t="str">
            <v>cqefs</v>
          </cell>
          <cell r="E663">
            <v>284.28610075075886</v>
          </cell>
        </row>
        <row r="664">
          <cell r="B664" t="str">
            <v>cat930</v>
          </cell>
          <cell r="C664" t="str">
            <v>OTHER FOODS (EXC MINERAL WATER)</v>
          </cell>
          <cell r="D664" t="str">
            <v>cqefs</v>
          </cell>
          <cell r="E664">
            <v>282.88183903693636</v>
          </cell>
        </row>
        <row r="665">
          <cell r="B665" t="str">
            <v>cat100</v>
          </cell>
          <cell r="C665" t="str">
            <v>SEASONAL FOODS</v>
          </cell>
          <cell r="D665" t="str">
            <v>cqefs</v>
          </cell>
          <cell r="E665">
            <v>2472.5831714128885</v>
          </cell>
        </row>
        <row r="666">
          <cell r="B666" t="str">
            <v>cat101</v>
          </cell>
          <cell r="C666" t="str">
            <v>NON-SEASONAL FOODS</v>
          </cell>
          <cell r="D666" t="str">
            <v>cqefs</v>
          </cell>
          <cell r="E666">
            <v>6861.3049945304019</v>
          </cell>
        </row>
        <row r="667">
          <cell r="B667" t="str">
            <v>cat104</v>
          </cell>
          <cell r="C667" t="str">
            <v>TOTAL CONVENIENCE FOODS</v>
          </cell>
          <cell r="D667" t="str">
            <v>cqefs</v>
          </cell>
          <cell r="E667">
            <v>1797.1630094165666</v>
          </cell>
        </row>
        <row r="668">
          <cell r="B668" t="str">
            <v>cat105</v>
          </cell>
          <cell r="C668" t="str">
            <v>ALL FOOD AND DRINK EXCLUDING ALCOHOLIC DRINKS</v>
          </cell>
          <cell r="D668" t="str">
            <v>cqefs</v>
          </cell>
          <cell r="E668">
            <v>9333.8881659433009</v>
          </cell>
        </row>
        <row r="669">
          <cell r="B669" t="str">
            <v>cat106</v>
          </cell>
          <cell r="C669" t="str">
            <v>ALL FOODS EXCEPT SOFT DRNKS,CONF,ALCOHOL</v>
          </cell>
          <cell r="D669" t="str">
            <v>cqefs</v>
          </cell>
          <cell r="E669">
            <v>9333.8881659433009</v>
          </cell>
        </row>
        <row r="670">
          <cell r="B670" t="str">
            <v>cat108</v>
          </cell>
          <cell r="C670" t="str">
            <v>ALL FOODS INC CONFECTIONERY AND ALCOHOL</v>
          </cell>
          <cell r="D670" t="str">
            <v>cqefs</v>
          </cell>
          <cell r="E670">
            <v>9333.8881659433009</v>
          </cell>
        </row>
        <row r="671">
          <cell r="B671" t="str">
            <v>cat110</v>
          </cell>
          <cell r="C671" t="str">
            <v>FOOD (EX ALC,SD,C) EXC SALT</v>
          </cell>
          <cell r="D671" t="str">
            <v>cqefs</v>
          </cell>
          <cell r="E671">
            <v>9317.622470622262</v>
          </cell>
        </row>
        <row r="672">
          <cell r="B672" t="str">
            <v>cat111</v>
          </cell>
          <cell r="C672" t="str">
            <v>FOOD (INC ALC,SD,C) EXC SALT</v>
          </cell>
          <cell r="D672" t="str">
            <v>cqefs</v>
          </cell>
          <cell r="E672">
            <v>9317.622470622262</v>
          </cell>
        </row>
        <row r="673">
          <cell r="B673" t="str">
            <v>cat520</v>
          </cell>
          <cell r="C673" t="str">
            <v>ALL MILK AND CREAM</v>
          </cell>
          <cell r="D673" t="str">
            <v>cqefs</v>
          </cell>
          <cell r="E673">
            <v>2313.5515120949567</v>
          </cell>
        </row>
        <row r="674">
          <cell r="B674" t="str">
            <v>cat521</v>
          </cell>
          <cell r="C674" t="str">
            <v>OTHER MILK AND CREAM (EXC LOW FAT MILKS)</v>
          </cell>
          <cell r="D674" t="str">
            <v>cqefs</v>
          </cell>
          <cell r="E674">
            <v>232.05957024522147</v>
          </cell>
        </row>
        <row r="675">
          <cell r="B675" t="str">
            <v>cat522</v>
          </cell>
          <cell r="C675" t="str">
            <v>ALL MILK (LIQUID AND SKIMMED)</v>
          </cell>
          <cell r="D675" t="str">
            <v>cqefs</v>
          </cell>
          <cell r="E675">
            <v>2081.4919418497348</v>
          </cell>
        </row>
        <row r="676">
          <cell r="B676" t="str">
            <v>cat523</v>
          </cell>
          <cell r="C676" t="str">
            <v>WELFARE AND SCHOOL MILK</v>
          </cell>
          <cell r="D676" t="str">
            <v>cqefs</v>
          </cell>
          <cell r="E676">
            <v>46.059293192568774</v>
          </cell>
        </row>
        <row r="677">
          <cell r="B677" t="str">
            <v>cat530</v>
          </cell>
          <cell r="C677" t="str">
            <v>MILK, CHEESE AND EGGS</v>
          </cell>
          <cell r="D677" t="str">
            <v>cqefs</v>
          </cell>
          <cell r="E677">
            <v>2432.4610942309287</v>
          </cell>
        </row>
        <row r="678">
          <cell r="B678" t="str">
            <v>cat601</v>
          </cell>
          <cell r="C678" t="str">
            <v>PRIMARY POULTRY</v>
          </cell>
          <cell r="D678" t="str">
            <v>cqefs</v>
          </cell>
          <cell r="E678">
            <v>231.08018945782698</v>
          </cell>
        </row>
        <row r="679">
          <cell r="B679" t="str">
            <v>cat602</v>
          </cell>
          <cell r="C679" t="str">
            <v>OTHER COOKED MEAT EXC BACON &amp; HAM AND POULTRY)</v>
          </cell>
          <cell r="D679" t="str">
            <v>cqefs</v>
          </cell>
          <cell r="E679">
            <v>69.502149441995201</v>
          </cell>
        </row>
        <row r="680">
          <cell r="B680" t="str">
            <v>cat603</v>
          </cell>
          <cell r="C680" t="str">
            <v>SAUSAGES, UNCOOKED</v>
          </cell>
          <cell r="D680" t="str">
            <v>cqefs</v>
          </cell>
          <cell r="E680">
            <v>75.512415211102621</v>
          </cell>
        </row>
        <row r="681">
          <cell r="B681" t="str">
            <v>cat604</v>
          </cell>
          <cell r="C681" t="str">
            <v>OFFALS</v>
          </cell>
          <cell r="D681" t="str">
            <v>cqefs</v>
          </cell>
          <cell r="E681">
            <v>19.430507358385341</v>
          </cell>
        </row>
        <row r="682">
          <cell r="B682" t="str">
            <v>cat605</v>
          </cell>
          <cell r="C682" t="str">
            <v>OTHER MEAT AND MEAT PRODUCTS</v>
          </cell>
          <cell r="D682" t="str">
            <v>cqefs</v>
          </cell>
          <cell r="E682">
            <v>156.17071409636688</v>
          </cell>
        </row>
        <row r="683">
          <cell r="B683" t="str">
            <v>cat610</v>
          </cell>
          <cell r="C683" t="str">
            <v>TOTAL MEAT AND MEAT PRODUCTS (INC CARCASE)</v>
          </cell>
          <cell r="D683" t="str">
            <v>cqefs</v>
          </cell>
          <cell r="E683">
            <v>1040.1386799005729</v>
          </cell>
        </row>
        <row r="684">
          <cell r="B684" t="str">
            <v>cat650</v>
          </cell>
          <cell r="C684" t="str">
            <v>FISH (FRESH, CHILLED OR FROZEN)</v>
          </cell>
          <cell r="D684" t="str">
            <v>cqefs</v>
          </cell>
          <cell r="E684">
            <v>51.046979611483223</v>
          </cell>
        </row>
        <row r="685">
          <cell r="B685" t="str">
            <v>cat651</v>
          </cell>
          <cell r="C685" t="str">
            <v>OTHER FISH AND FISH PRODUCTS</v>
          </cell>
          <cell r="D685" t="str">
            <v>cqefs</v>
          </cell>
          <cell r="E685">
            <v>90.239983110971636</v>
          </cell>
        </row>
        <row r="686">
          <cell r="B686" t="str">
            <v>cat700</v>
          </cell>
          <cell r="C686" t="str">
            <v>PRESERVES</v>
          </cell>
          <cell r="D686" t="str">
            <v>cqefs</v>
          </cell>
          <cell r="E686">
            <v>53.253716732069812</v>
          </cell>
        </row>
        <row r="687">
          <cell r="B687" t="str">
            <v>cat701</v>
          </cell>
          <cell r="C687" t="str">
            <v>TOTAL POTATOES</v>
          </cell>
          <cell r="D687" t="str">
            <v>cqefs</v>
          </cell>
          <cell r="E687">
            <v>1207.5153316877627</v>
          </cell>
        </row>
        <row r="688">
          <cell r="B688" t="str">
            <v>cat702</v>
          </cell>
          <cell r="C688" t="str">
            <v>PROCESSED VEGETABLES EXCLUDING PROCESSED POTATOES</v>
          </cell>
          <cell r="D688" t="str">
            <v>cqefs</v>
          </cell>
          <cell r="E688">
            <v>393.06963630427424</v>
          </cell>
        </row>
        <row r="689">
          <cell r="B689" t="str">
            <v>cat703</v>
          </cell>
          <cell r="C689" t="str">
            <v>FROZEN VEGETABLES</v>
          </cell>
          <cell r="D689" t="str">
            <v>cqefs</v>
          </cell>
          <cell r="E689">
            <v>115.84506752523977</v>
          </cell>
        </row>
        <row r="690">
          <cell r="B690" t="str">
            <v>cat704</v>
          </cell>
          <cell r="C690" t="str">
            <v>CANNED VEGETABLES (INC POTATOES)</v>
          </cell>
          <cell r="D690" t="str">
            <v>cqefs</v>
          </cell>
          <cell r="E690">
            <v>267.57622645214343</v>
          </cell>
        </row>
        <row r="691">
          <cell r="B691" t="str">
            <v>cat705</v>
          </cell>
          <cell r="C691" t="str">
            <v>OTHER VEGETABLE PRODUCTS</v>
          </cell>
          <cell r="D691" t="str">
            <v>cqefs</v>
          </cell>
          <cell r="E691">
            <v>146.48762206715071</v>
          </cell>
        </row>
        <row r="692">
          <cell r="B692" t="str">
            <v>cat710</v>
          </cell>
          <cell r="C692" t="str">
            <v>TOTAL PROCESSED POTATOES (EXC FRESH)</v>
          </cell>
          <cell r="D692" t="str">
            <v>cqefs</v>
          </cell>
          <cell r="E692">
            <v>136.83927974025966</v>
          </cell>
        </row>
        <row r="693">
          <cell r="B693" t="str">
            <v>cat720</v>
          </cell>
          <cell r="C693" t="str">
            <v>TOTAL OTHER VEGETABLES (EXC FRESH &amp; PROCESSED POTATOES)</v>
          </cell>
          <cell r="D693" t="str">
            <v>cqefs</v>
          </cell>
          <cell r="E693">
            <v>1152.15124201291</v>
          </cell>
        </row>
        <row r="694">
          <cell r="B694" t="str">
            <v>cat730</v>
          </cell>
          <cell r="C694" t="str">
            <v>ALL VEGETABLES (INCLUDING POTATOES)</v>
          </cell>
          <cell r="D694" t="str">
            <v>cqefs</v>
          </cell>
          <cell r="E694">
            <v>2359.6665737006715</v>
          </cell>
        </row>
        <row r="695">
          <cell r="B695" t="str">
            <v>cat800</v>
          </cell>
          <cell r="C695" t="str">
            <v>OTHER FATS (EXC BUTTER &amp; MARGARINE)</v>
          </cell>
          <cell r="D695" t="str">
            <v>cqefs</v>
          </cell>
          <cell r="E695">
            <v>111.27162555643872</v>
          </cell>
        </row>
        <row r="696">
          <cell r="B696" t="str">
            <v>cat801</v>
          </cell>
          <cell r="C696" t="str">
            <v>CITRUS FRUIT</v>
          </cell>
          <cell r="D696" t="str">
            <v>cqefs</v>
          </cell>
          <cell r="E696">
            <v>134.91018294840401</v>
          </cell>
        </row>
        <row r="697">
          <cell r="B697" t="str">
            <v>cat802</v>
          </cell>
          <cell r="C697" t="str">
            <v>OTHER FRESH FRUIT (EXC CITRUS, BANANAS &amp;Y APPLES)</v>
          </cell>
          <cell r="D697" t="str">
            <v>cqefs</v>
          </cell>
          <cell r="E697">
            <v>149.25685133406901</v>
          </cell>
        </row>
        <row r="698">
          <cell r="B698" t="str">
            <v>cat803</v>
          </cell>
          <cell r="C698" t="str">
            <v>CANNED FRUIT</v>
          </cell>
          <cell r="D698" t="str">
            <v>cqefs</v>
          </cell>
          <cell r="E698">
            <v>58.65691401037698</v>
          </cell>
        </row>
        <row r="699">
          <cell r="B699" t="str">
            <v>cat804</v>
          </cell>
          <cell r="C699" t="str">
            <v>OTHER FRUIT PRODUCTS &amp; NUTS (EXC CANNED AND FRUIT JUICES)</v>
          </cell>
          <cell r="D699" t="str">
            <v>cqefs</v>
          </cell>
          <cell r="E699">
            <v>44.137619513583978</v>
          </cell>
        </row>
        <row r="700">
          <cell r="B700" t="str">
            <v>cat810</v>
          </cell>
          <cell r="C700" t="str">
            <v>TOTAL FRUIT (FRESH &amp; PROCESSED)</v>
          </cell>
          <cell r="D700" t="str">
            <v>cqefs</v>
          </cell>
          <cell r="E700">
            <v>882.61710327940659</v>
          </cell>
        </row>
        <row r="701">
          <cell r="B701" t="str">
            <v>cat811</v>
          </cell>
          <cell r="C701" t="str">
            <v>ALL FRUIT AND VEGETABLES (EXC FRESH AND PROCESSED POTATOES)</v>
          </cell>
          <cell r="D701" t="str">
            <v>cqefs</v>
          </cell>
          <cell r="E701">
            <v>2034.7683452923168</v>
          </cell>
        </row>
        <row r="702">
          <cell r="B702" t="str">
            <v>cat850</v>
          </cell>
          <cell r="C702" t="str">
            <v>WHITE BREAD (INC PREMIUM AND SOFTGRAIN)</v>
          </cell>
          <cell r="D702" t="str">
            <v>cqefs</v>
          </cell>
          <cell r="E702">
            <v>454.04982879448534</v>
          </cell>
        </row>
        <row r="703">
          <cell r="B703" t="str">
            <v>cat851</v>
          </cell>
          <cell r="C703" t="str">
            <v>BROWN  &amp; WHOLEMEAL BREAD</v>
          </cell>
          <cell r="D703" t="str">
            <v>cqefs</v>
          </cell>
          <cell r="E703">
            <v>237.88597388904887</v>
          </cell>
        </row>
        <row r="704">
          <cell r="B704" t="str">
            <v>cat852</v>
          </cell>
          <cell r="C704" t="str">
            <v>CAKES BUNS AND PASTRIES</v>
          </cell>
          <cell r="D704" t="str">
            <v>cqefs</v>
          </cell>
          <cell r="E704">
            <v>105.50044781589256</v>
          </cell>
        </row>
        <row r="705">
          <cell r="B705" t="str">
            <v>cat853</v>
          </cell>
          <cell r="C705" t="str">
            <v>BISCUITS, CAKES, BUNS AND CRISPBREADS</v>
          </cell>
          <cell r="D705" t="str">
            <v>cqefs</v>
          </cell>
          <cell r="E705">
            <v>256.53390954365244</v>
          </cell>
        </row>
        <row r="706">
          <cell r="B706" t="str">
            <v>cat860</v>
          </cell>
          <cell r="C706" t="str">
            <v>BISCUITS</v>
          </cell>
          <cell r="D706" t="str">
            <v>cqefs</v>
          </cell>
          <cell r="E706">
            <v>151.03346172775986</v>
          </cell>
        </row>
        <row r="707">
          <cell r="B707" t="str">
            <v>cat870</v>
          </cell>
          <cell r="C707" t="str">
            <v>OTHER CEREALS (EXC BREAD, CAKES &amp; BISCS, FLOUR &amp; BRKFAST CEREALS)</v>
          </cell>
          <cell r="D707" t="str">
            <v>cqefs</v>
          </cell>
          <cell r="E707">
            <v>183.89190692287946</v>
          </cell>
        </row>
        <row r="708">
          <cell r="B708" t="str">
            <v>cat871</v>
          </cell>
          <cell r="C708" t="str">
            <v>OTHER CEREALS (EXC BREAD, CAKES AND BISCUITS)</v>
          </cell>
          <cell r="D708" t="str">
            <v>cqefs</v>
          </cell>
          <cell r="E708">
            <v>420.32350582567449</v>
          </cell>
        </row>
        <row r="709">
          <cell r="B709" t="str">
            <v>cat872</v>
          </cell>
          <cell r="C709" t="str">
            <v>OTHER CEREALS (EXC BREAD ONLY)</v>
          </cell>
          <cell r="D709" t="str">
            <v>cqefs</v>
          </cell>
          <cell r="E709">
            <v>676.85741536932699</v>
          </cell>
        </row>
        <row r="710">
          <cell r="B710" t="str">
            <v>cat880</v>
          </cell>
          <cell r="C710" t="str">
            <v>TOTAL CEREALS (INC BREAD, CAKES &amp; BISCS, FLOUR &amp; BRKFAST CEREALS)</v>
          </cell>
          <cell r="D710" t="str">
            <v>cqefs</v>
          </cell>
          <cell r="E710">
            <v>1544.375551333954</v>
          </cell>
        </row>
        <row r="711">
          <cell r="B711" t="str">
            <v>cat900</v>
          </cell>
          <cell r="C711" t="str">
            <v>OTHER BEVERAGES (EXC TEA AND INSTANT COFFEE)</v>
          </cell>
          <cell r="D711" t="str">
            <v>cqefs</v>
          </cell>
          <cell r="E711">
            <v>13.305634785625616</v>
          </cell>
        </row>
        <row r="712">
          <cell r="B712" t="str">
            <v>cat901</v>
          </cell>
          <cell r="C712" t="str">
            <v>ICE CREAM AND ICE CREAM PRODUCTS</v>
          </cell>
          <cell r="D712" t="str">
            <v>cqefs</v>
          </cell>
          <cell r="E712">
            <v>89.715936344131023</v>
          </cell>
        </row>
        <row r="713">
          <cell r="B713" t="str">
            <v>cat910</v>
          </cell>
          <cell r="C713" t="str">
            <v>TEA, COFFEE AND SOFT DRINKS</v>
          </cell>
          <cell r="D713" t="str">
            <v>cqefs</v>
          </cell>
          <cell r="E713">
            <v>98.121990937586602</v>
          </cell>
        </row>
        <row r="714">
          <cell r="B714" t="str">
            <v>cat920</v>
          </cell>
          <cell r="C714" t="str">
            <v>SUGAR, JAM AND CONFECTIONERY</v>
          </cell>
          <cell r="D714" t="str">
            <v>cqefs</v>
          </cell>
          <cell r="E714">
            <v>265.4112073084143</v>
          </cell>
        </row>
        <row r="715">
          <cell r="B715" t="str">
            <v>cat930</v>
          </cell>
          <cell r="C715" t="str">
            <v>OTHER FOODS (EXC MINERAL WATER)</v>
          </cell>
          <cell r="D715" t="str">
            <v>cqefs</v>
          </cell>
          <cell r="E715">
            <v>285.15314950679914</v>
          </cell>
        </row>
        <row r="716">
          <cell r="B716" t="str">
            <v>cat100</v>
          </cell>
          <cell r="C716" t="str">
            <v>SEASONAL FOODS</v>
          </cell>
          <cell r="D716" t="str">
            <v>cqefs</v>
          </cell>
          <cell r="E716">
            <v>2465.0021150759831</v>
          </cell>
        </row>
        <row r="717">
          <cell r="B717" t="str">
            <v>cat101</v>
          </cell>
          <cell r="C717" t="str">
            <v>NON-SEASONAL FOODS</v>
          </cell>
          <cell r="D717" t="str">
            <v>cqefs</v>
          </cell>
          <cell r="E717">
            <v>6773.4346770155098</v>
          </cell>
        </row>
        <row r="718">
          <cell r="B718" t="str">
            <v>cat104</v>
          </cell>
          <cell r="C718" t="str">
            <v>TOTAL CONVENIENCE FOODS</v>
          </cell>
          <cell r="D718" t="str">
            <v>cqefs</v>
          </cell>
          <cell r="E718">
            <v>1797.0752585524369</v>
          </cell>
        </row>
        <row r="719">
          <cell r="B719" t="str">
            <v>cat105</v>
          </cell>
          <cell r="C719" t="str">
            <v>ALL FOOD AND DRINK EXCLUDING ALCOHOLIC DRINKS</v>
          </cell>
          <cell r="D719" t="str">
            <v>cqefs</v>
          </cell>
          <cell r="E719">
            <v>9238.4367920914901</v>
          </cell>
        </row>
        <row r="720">
          <cell r="B720" t="str">
            <v>cat106</v>
          </cell>
          <cell r="C720" t="str">
            <v>ALL FOODS EXCEPT SOFT DRNKS,CONF,ALCOHOL</v>
          </cell>
          <cell r="D720" t="str">
            <v>cqefs</v>
          </cell>
          <cell r="E720">
            <v>9238.4367920914901</v>
          </cell>
        </row>
        <row r="721">
          <cell r="B721" t="str">
            <v>cat108</v>
          </cell>
          <cell r="C721" t="str">
            <v>ALL FOODS INC CONFECTIONERY AND ALCOHOL</v>
          </cell>
          <cell r="D721" t="str">
            <v>cqefs</v>
          </cell>
          <cell r="E721">
            <v>9238.4367920914901</v>
          </cell>
        </row>
        <row r="722">
          <cell r="B722" t="str">
            <v>cat110</v>
          </cell>
          <cell r="C722" t="str">
            <v>FOOD (EX ALC,SD,C) EXC SALT</v>
          </cell>
          <cell r="D722" t="str">
            <v>cqefs</v>
          </cell>
          <cell r="E722">
            <v>9224.2269625817753</v>
          </cell>
        </row>
        <row r="723">
          <cell r="B723" t="str">
            <v>cat111</v>
          </cell>
          <cell r="C723" t="str">
            <v>FOOD (INC ALC,SD,C) EXC SALT</v>
          </cell>
          <cell r="D723" t="str">
            <v>cqefs</v>
          </cell>
          <cell r="E723">
            <v>9224.2269625817753</v>
          </cell>
        </row>
        <row r="724">
          <cell r="B724" t="str">
            <v>cat520</v>
          </cell>
          <cell r="C724" t="str">
            <v>ALL MILK AND CREAM</v>
          </cell>
          <cell r="D724" t="str">
            <v>cqefs</v>
          </cell>
          <cell r="E724">
            <v>2280.294916458522</v>
          </cell>
        </row>
        <row r="725">
          <cell r="B725" t="str">
            <v>cat521</v>
          </cell>
          <cell r="C725" t="str">
            <v>OTHER MILK AND CREAM (EXC LOW FAT MILKS)</v>
          </cell>
          <cell r="D725" t="str">
            <v>cqefs</v>
          </cell>
          <cell r="E725">
            <v>240.07451490561797</v>
          </cell>
        </row>
        <row r="726">
          <cell r="B726" t="str">
            <v>cat522</v>
          </cell>
          <cell r="C726" t="str">
            <v>ALL MILK (LIQUID AND SKIMMED)</v>
          </cell>
          <cell r="D726" t="str">
            <v>cqefs</v>
          </cell>
          <cell r="E726">
            <v>2040.2204015529041</v>
          </cell>
        </row>
        <row r="727">
          <cell r="B727" t="str">
            <v>cat523</v>
          </cell>
          <cell r="C727" t="str">
            <v>WELFARE AND SCHOOL MILK</v>
          </cell>
          <cell r="D727" t="str">
            <v>cqefs</v>
          </cell>
          <cell r="E727">
            <v>34.03652276063427</v>
          </cell>
        </row>
        <row r="728">
          <cell r="B728" t="str">
            <v>cat530</v>
          </cell>
          <cell r="C728" t="str">
            <v>MILK, CHEESE AND EGGS</v>
          </cell>
          <cell r="D728" t="str">
            <v>cqefs</v>
          </cell>
          <cell r="E728">
            <v>2400.1462207057393</v>
          </cell>
        </row>
        <row r="729">
          <cell r="B729" t="str">
            <v>cat601</v>
          </cell>
          <cell r="C729" t="str">
            <v>PRIMARY POULTRY</v>
          </cell>
          <cell r="D729" t="str">
            <v>cqefs</v>
          </cell>
          <cell r="E729">
            <v>229.09313616136487</v>
          </cell>
        </row>
        <row r="730">
          <cell r="B730" t="str">
            <v>cat602</v>
          </cell>
          <cell r="C730" t="str">
            <v>OTHER COOKED MEAT EXC BACON &amp; HAM AND POULTRY)</v>
          </cell>
          <cell r="D730" t="str">
            <v>cqefs</v>
          </cell>
          <cell r="E730">
            <v>74.35868624672716</v>
          </cell>
        </row>
        <row r="731">
          <cell r="B731" t="str">
            <v>cat603</v>
          </cell>
          <cell r="C731" t="str">
            <v>SAUSAGES, UNCOOKED</v>
          </cell>
          <cell r="D731" t="str">
            <v>cqefs</v>
          </cell>
          <cell r="E731">
            <v>70.48659902814137</v>
          </cell>
        </row>
        <row r="732">
          <cell r="B732" t="str">
            <v>cat604</v>
          </cell>
          <cell r="C732" t="str">
            <v>OFFALS</v>
          </cell>
          <cell r="D732" t="str">
            <v>cqefs</v>
          </cell>
          <cell r="E732">
            <v>17.777994410766929</v>
          </cell>
        </row>
        <row r="733">
          <cell r="B733" t="str">
            <v>cat605</v>
          </cell>
          <cell r="C733" t="str">
            <v>OTHER MEAT AND MEAT PRODUCTS</v>
          </cell>
          <cell r="D733" t="str">
            <v>cqefs</v>
          </cell>
          <cell r="E733">
            <v>152.39584073946082</v>
          </cell>
        </row>
        <row r="734">
          <cell r="B734" t="str">
            <v>cat610</v>
          </cell>
          <cell r="C734" t="str">
            <v>TOTAL MEAT AND MEAT PRODUCTS (INC CARCASE)</v>
          </cell>
          <cell r="D734" t="str">
            <v>cqefs</v>
          </cell>
          <cell r="E734">
            <v>1026.6006249920274</v>
          </cell>
        </row>
        <row r="735">
          <cell r="B735" t="str">
            <v>cat650</v>
          </cell>
          <cell r="C735" t="str">
            <v>FISH (FRESH, CHILLED OR FROZEN)</v>
          </cell>
          <cell r="D735" t="str">
            <v>cqefs</v>
          </cell>
          <cell r="E735">
            <v>50.892376537109563</v>
          </cell>
        </row>
        <row r="736">
          <cell r="B736" t="str">
            <v>cat651</v>
          </cell>
          <cell r="C736" t="str">
            <v>OTHER FISH AND FISH PRODUCTS</v>
          </cell>
          <cell r="D736" t="str">
            <v>cqefs</v>
          </cell>
          <cell r="E736">
            <v>88.830824095114522</v>
          </cell>
        </row>
        <row r="737">
          <cell r="B737" t="str">
            <v>cat700</v>
          </cell>
          <cell r="C737" t="str">
            <v>PRESERVES</v>
          </cell>
          <cell r="D737" t="str">
            <v>cqefs</v>
          </cell>
          <cell r="E737">
            <v>52.480662879223779</v>
          </cell>
        </row>
        <row r="738">
          <cell r="B738" t="str">
            <v>cat701</v>
          </cell>
          <cell r="C738" t="str">
            <v>TOTAL POTATOES</v>
          </cell>
          <cell r="D738" t="str">
            <v>cqefs</v>
          </cell>
          <cell r="E738">
            <v>1171.1573447933877</v>
          </cell>
        </row>
        <row r="739">
          <cell r="B739" t="str">
            <v>cat702</v>
          </cell>
          <cell r="C739" t="str">
            <v>PROCESSED VEGETABLES EXCLUDING PROCESSED POTATOES</v>
          </cell>
          <cell r="D739" t="str">
            <v>cqefs</v>
          </cell>
          <cell r="E739">
            <v>388.12079376176979</v>
          </cell>
        </row>
        <row r="740">
          <cell r="B740" t="str">
            <v>cat703</v>
          </cell>
          <cell r="C740" t="str">
            <v>FROZEN VEGETABLES</v>
          </cell>
          <cell r="D740" t="str">
            <v>cqefs</v>
          </cell>
          <cell r="E740">
            <v>109.00583044563442</v>
          </cell>
        </row>
        <row r="741">
          <cell r="B741" t="str">
            <v>cat704</v>
          </cell>
          <cell r="C741" t="str">
            <v>CANNED VEGETABLES (INC POTATOES)</v>
          </cell>
          <cell r="D741" t="str">
            <v>cqefs</v>
          </cell>
          <cell r="E741">
            <v>270.42657134602649</v>
          </cell>
        </row>
        <row r="742">
          <cell r="B742" t="str">
            <v>cat705</v>
          </cell>
          <cell r="C742" t="str">
            <v>OTHER VEGETABLE PRODUCTS</v>
          </cell>
          <cell r="D742" t="str">
            <v>cqefs</v>
          </cell>
          <cell r="E742">
            <v>146.94090081846463</v>
          </cell>
        </row>
        <row r="743">
          <cell r="B743" t="str">
            <v>cat710</v>
          </cell>
          <cell r="C743" t="str">
            <v>TOTAL PROCESSED POTATOES (EXC FRESH)</v>
          </cell>
          <cell r="D743" t="str">
            <v>cqefs</v>
          </cell>
          <cell r="E743">
            <v>138.25250884835577</v>
          </cell>
        </row>
        <row r="744">
          <cell r="B744" t="str">
            <v>cat720</v>
          </cell>
          <cell r="C744" t="str">
            <v>TOTAL OTHER VEGETABLES (EXC FRESH &amp; PROCESSED POTATOES)</v>
          </cell>
          <cell r="D744" t="str">
            <v>cqefs</v>
          </cell>
          <cell r="E744">
            <v>1156.6278251018641</v>
          </cell>
        </row>
        <row r="745">
          <cell r="B745" t="str">
            <v>cat730</v>
          </cell>
          <cell r="C745" t="str">
            <v>ALL VEGETABLES (INCLUDING POTATOES)</v>
          </cell>
          <cell r="D745" t="str">
            <v>cqefs</v>
          </cell>
          <cell r="E745">
            <v>2327.7851698952527</v>
          </cell>
        </row>
        <row r="746">
          <cell r="B746" t="str">
            <v>cat800</v>
          </cell>
          <cell r="C746" t="str">
            <v>OTHER FATS (EXC BUTTER &amp; MARGARINE)</v>
          </cell>
          <cell r="D746" t="str">
            <v>cqefs</v>
          </cell>
          <cell r="E746">
            <v>115.38365650832604</v>
          </cell>
        </row>
        <row r="747">
          <cell r="B747" t="str">
            <v>cat801</v>
          </cell>
          <cell r="C747" t="str">
            <v>CITRUS FRUIT</v>
          </cell>
          <cell r="D747" t="str">
            <v>cqefs</v>
          </cell>
          <cell r="E747">
            <v>146.41165414216036</v>
          </cell>
        </row>
        <row r="748">
          <cell r="B748" t="str">
            <v>cat802</v>
          </cell>
          <cell r="C748" t="str">
            <v>OTHER FRESH FRUIT (EXC CITRUS, BANANAS &amp;Y APPLES)</v>
          </cell>
          <cell r="D748" t="str">
            <v>cqefs</v>
          </cell>
          <cell r="E748">
            <v>143.50101348577476</v>
          </cell>
        </row>
        <row r="749">
          <cell r="B749" t="str">
            <v>cat803</v>
          </cell>
          <cell r="C749" t="str">
            <v>CANNED FRUIT</v>
          </cell>
          <cell r="D749" t="str">
            <v>cqefs</v>
          </cell>
          <cell r="E749">
            <v>60.726016907329175</v>
          </cell>
        </row>
        <row r="750">
          <cell r="B750" t="str">
            <v>cat804</v>
          </cell>
          <cell r="C750" t="str">
            <v>OTHER FRUIT PRODUCTS &amp; NUTS (EXC CANNED AND FRUIT JUICES)</v>
          </cell>
          <cell r="D750" t="str">
            <v>cqefs</v>
          </cell>
          <cell r="E750">
            <v>37.600158639949498</v>
          </cell>
        </row>
        <row r="751">
          <cell r="B751" t="str">
            <v>cat810</v>
          </cell>
          <cell r="C751" t="str">
            <v>TOTAL FRUIT (FRESH &amp; PROCESSED)</v>
          </cell>
          <cell r="D751" t="str">
            <v>cqefs</v>
          </cell>
          <cell r="E751">
            <v>904.1722295448551</v>
          </cell>
        </row>
        <row r="752">
          <cell r="B752" t="str">
            <v>cat811</v>
          </cell>
          <cell r="C752" t="str">
            <v>ALL FRUIT AND VEGETABLES (EXC FRESH AND PROCESSED POTATOES)</v>
          </cell>
          <cell r="D752" t="str">
            <v>cqefs</v>
          </cell>
          <cell r="E752">
            <v>2060.8000546467183</v>
          </cell>
        </row>
        <row r="753">
          <cell r="B753" t="str">
            <v>cat850</v>
          </cell>
          <cell r="C753" t="str">
            <v>WHITE BREAD (INC PREMIUM AND SOFTGRAIN)</v>
          </cell>
          <cell r="D753" t="str">
            <v>cqefs</v>
          </cell>
          <cell r="E753">
            <v>441.42670990870204</v>
          </cell>
        </row>
        <row r="754">
          <cell r="B754" t="str">
            <v>cat851</v>
          </cell>
          <cell r="C754" t="str">
            <v>BROWN  &amp; WHOLEMEAL BREAD</v>
          </cell>
          <cell r="D754" t="str">
            <v>cqefs</v>
          </cell>
          <cell r="E754">
            <v>233.38457773154926</v>
          </cell>
        </row>
        <row r="755">
          <cell r="B755" t="str">
            <v>cat852</v>
          </cell>
          <cell r="C755" t="str">
            <v>CAKES BUNS AND PASTRIES</v>
          </cell>
          <cell r="D755" t="str">
            <v>cqefs</v>
          </cell>
          <cell r="E755">
            <v>104.08170443558406</v>
          </cell>
        </row>
        <row r="756">
          <cell r="B756" t="str">
            <v>cat853</v>
          </cell>
          <cell r="C756" t="str">
            <v>BISCUITS, CAKES, BUNS AND CRISPBREADS</v>
          </cell>
          <cell r="D756" t="str">
            <v>cqefs</v>
          </cell>
          <cell r="E756">
            <v>253.47559631854992</v>
          </cell>
        </row>
        <row r="757">
          <cell r="B757" t="str">
            <v>cat860</v>
          </cell>
          <cell r="C757" t="str">
            <v>BISCUITS</v>
          </cell>
          <cell r="D757" t="str">
            <v>cqefs</v>
          </cell>
          <cell r="E757">
            <v>149.39389188296585</v>
          </cell>
        </row>
        <row r="758">
          <cell r="B758" t="str">
            <v>cat870</v>
          </cell>
          <cell r="C758" t="str">
            <v>OTHER CEREALS (EXC BREAD, CAKES &amp; BISCS, FLOUR &amp; BRKFAST CEREALS)</v>
          </cell>
          <cell r="D758" t="str">
            <v>cqefs</v>
          </cell>
          <cell r="E758">
            <v>178.98748007717251</v>
          </cell>
        </row>
        <row r="759">
          <cell r="B759" t="str">
            <v>cat871</v>
          </cell>
          <cell r="C759" t="str">
            <v>OTHER CEREALS (EXC BREAD, CAKES AND BISCUITS)</v>
          </cell>
          <cell r="D759" t="str">
            <v>cqefs</v>
          </cell>
          <cell r="E759">
            <v>408.12883468314624</v>
          </cell>
        </row>
        <row r="760">
          <cell r="B760" t="str">
            <v>cat872</v>
          </cell>
          <cell r="C760" t="str">
            <v>OTHER CEREALS (EXC BREAD ONLY)</v>
          </cell>
          <cell r="D760" t="str">
            <v>cqefs</v>
          </cell>
          <cell r="E760">
            <v>661.6044310016963</v>
          </cell>
        </row>
        <row r="761">
          <cell r="B761" t="str">
            <v>cat880</v>
          </cell>
          <cell r="C761" t="str">
            <v>TOTAL CEREALS (INC BREAD, CAKES &amp; BISCS, FLOUR &amp; BRKFAST CEREALS)</v>
          </cell>
          <cell r="D761" t="str">
            <v>cqefs</v>
          </cell>
          <cell r="E761">
            <v>1520.5108178283815</v>
          </cell>
        </row>
        <row r="762">
          <cell r="B762" t="str">
            <v>cat900</v>
          </cell>
          <cell r="C762" t="str">
            <v>OTHER BEVERAGES (EXC TEA AND INSTANT COFFEE)</v>
          </cell>
          <cell r="D762" t="str">
            <v>cqefs</v>
          </cell>
          <cell r="E762">
            <v>13.74114930189176</v>
          </cell>
        </row>
        <row r="763">
          <cell r="B763" t="str">
            <v>cat901</v>
          </cell>
          <cell r="C763" t="str">
            <v>ICE CREAM AND ICE CREAM PRODUCTS</v>
          </cell>
          <cell r="D763" t="str">
            <v>cqefs</v>
          </cell>
          <cell r="E763">
            <v>90.10262955578942</v>
          </cell>
        </row>
        <row r="764">
          <cell r="B764" t="str">
            <v>cat910</v>
          </cell>
          <cell r="C764" t="str">
            <v>TEA, COFFEE AND SOFT DRINKS</v>
          </cell>
          <cell r="D764" t="str">
            <v>cqefs</v>
          </cell>
          <cell r="E764">
            <v>101.1499667910535</v>
          </cell>
        </row>
        <row r="765">
          <cell r="B765" t="str">
            <v>cat920</v>
          </cell>
          <cell r="C765" t="str">
            <v>SUGAR, JAM AND CONFECTIONERY</v>
          </cell>
          <cell r="D765" t="str">
            <v>cqefs</v>
          </cell>
          <cell r="E765">
            <v>248.90068874066719</v>
          </cell>
        </row>
        <row r="766">
          <cell r="B766" t="str">
            <v>cat930</v>
          </cell>
          <cell r="C766" t="str">
            <v>OTHER FOODS (EXC MINERAL WATER)</v>
          </cell>
          <cell r="D766" t="str">
            <v>cqefs</v>
          </cell>
          <cell r="E766">
            <v>289.32516986449446</v>
          </cell>
        </row>
        <row r="767">
          <cell r="B767" t="str">
            <v>cat100</v>
          </cell>
          <cell r="C767" t="str">
            <v>SEASONAL FOODS</v>
          </cell>
          <cell r="D767" t="str">
            <v>cqefs</v>
          </cell>
          <cell r="E767">
            <v>2465.568212025119</v>
          </cell>
        </row>
        <row r="768">
          <cell r="B768" t="str">
            <v>cat101</v>
          </cell>
          <cell r="C768" t="str">
            <v>NON-SEASONAL FOODS</v>
          </cell>
          <cell r="D768" t="str">
            <v>cqefs</v>
          </cell>
          <cell r="E768">
            <v>6668.3137285644034</v>
          </cell>
        </row>
        <row r="769">
          <cell r="B769" t="str">
            <v>cat104</v>
          </cell>
          <cell r="C769" t="str">
            <v>TOTAL CONVENIENCE FOODS</v>
          </cell>
          <cell r="D769" t="str">
            <v>cqefs</v>
          </cell>
          <cell r="E769">
            <v>1788.5613953916911</v>
          </cell>
        </row>
        <row r="770">
          <cell r="B770" t="str">
            <v>cat105</v>
          </cell>
          <cell r="C770" t="str">
            <v>ALL FOOD AND DRINK EXCLUDING ALCOHOLIC DRINKS</v>
          </cell>
          <cell r="D770" t="str">
            <v>cqefs</v>
          </cell>
          <cell r="E770">
            <v>9133.8819405895247</v>
          </cell>
        </row>
        <row r="771">
          <cell r="B771" t="str">
            <v>cat106</v>
          </cell>
          <cell r="C771" t="str">
            <v>ALL FOODS EXCEPT SOFT DRNKS,CONF,ALCOHOL</v>
          </cell>
          <cell r="D771" t="str">
            <v>cqefs</v>
          </cell>
          <cell r="E771">
            <v>9133.8819405895247</v>
          </cell>
        </row>
        <row r="772">
          <cell r="B772" t="str">
            <v>cat108</v>
          </cell>
          <cell r="C772" t="str">
            <v>ALL FOODS INC CONFECTIONERY AND ALCOHOL</v>
          </cell>
          <cell r="D772" t="str">
            <v>cqefs</v>
          </cell>
          <cell r="E772">
            <v>9133.8819405895247</v>
          </cell>
        </row>
        <row r="773">
          <cell r="B773" t="str">
            <v>cat110</v>
          </cell>
          <cell r="C773" t="str">
            <v>FOOD (EX ALC,SD,C) EXC SALT</v>
          </cell>
          <cell r="D773" t="str">
            <v>cqefs</v>
          </cell>
          <cell r="E773">
            <v>9121.601777251597</v>
          </cell>
        </row>
        <row r="774">
          <cell r="B774" t="str">
            <v>cat111</v>
          </cell>
          <cell r="C774" t="str">
            <v>FOOD (INC ALC,SD,C) EXC SALT</v>
          </cell>
          <cell r="D774" t="str">
            <v>cqefs</v>
          </cell>
          <cell r="E774">
            <v>9121.601777251597</v>
          </cell>
        </row>
        <row r="775">
          <cell r="B775" t="str">
            <v>cat520</v>
          </cell>
          <cell r="C775" t="str">
            <v>ALL MILK AND CREAM</v>
          </cell>
          <cell r="D775" t="str">
            <v>cqefs</v>
          </cell>
          <cell r="E775">
            <v>2235.5782235732031</v>
          </cell>
        </row>
        <row r="776">
          <cell r="B776" t="str">
            <v>cat521</v>
          </cell>
          <cell r="C776" t="str">
            <v>OTHER MILK AND CREAM (EXC LOW FAT MILKS)</v>
          </cell>
          <cell r="D776" t="str">
            <v>cqefs</v>
          </cell>
          <cell r="E776">
            <v>236.80438902967674</v>
          </cell>
        </row>
        <row r="777">
          <cell r="B777" t="str">
            <v>cat522</v>
          </cell>
          <cell r="C777" t="str">
            <v>ALL MILK (LIQUID AND SKIMMED)</v>
          </cell>
          <cell r="D777" t="str">
            <v>cqefs</v>
          </cell>
          <cell r="E777">
            <v>1998.7738345435259</v>
          </cell>
        </row>
        <row r="778">
          <cell r="B778" t="str">
            <v>cat523</v>
          </cell>
          <cell r="C778" t="str">
            <v>WELFARE AND SCHOOL MILK</v>
          </cell>
          <cell r="D778" t="str">
            <v>cqefs</v>
          </cell>
          <cell r="E778">
            <v>27.457760138521639</v>
          </cell>
        </row>
        <row r="779">
          <cell r="B779" t="str">
            <v>cat530</v>
          </cell>
          <cell r="C779" t="str">
            <v>MILK, CHEESE AND EGGS</v>
          </cell>
          <cell r="D779" t="str">
            <v>cqefs</v>
          </cell>
          <cell r="E779">
            <v>2353.2392102566478</v>
          </cell>
        </row>
        <row r="780">
          <cell r="B780" t="str">
            <v>cat601</v>
          </cell>
          <cell r="C780" t="str">
            <v>PRIMARY POULTRY</v>
          </cell>
          <cell r="D780" t="str">
            <v>cqefs</v>
          </cell>
          <cell r="E780">
            <v>219.68866350148471</v>
          </cell>
        </row>
        <row r="781">
          <cell r="B781" t="str">
            <v>cat602</v>
          </cell>
          <cell r="C781" t="str">
            <v>OTHER COOKED MEAT EXC BACON &amp; HAM AND POULTRY)</v>
          </cell>
          <cell r="D781" t="str">
            <v>cqefs</v>
          </cell>
          <cell r="E781">
            <v>70.282093059132905</v>
          </cell>
        </row>
        <row r="782">
          <cell r="B782" t="str">
            <v>cat603</v>
          </cell>
          <cell r="C782" t="str">
            <v>SAUSAGES, UNCOOKED</v>
          </cell>
          <cell r="D782" t="str">
            <v>cqefs</v>
          </cell>
          <cell r="E782">
            <v>71.805827838197132</v>
          </cell>
        </row>
        <row r="783">
          <cell r="B783" t="str">
            <v>cat604</v>
          </cell>
          <cell r="C783" t="str">
            <v>OFFALS</v>
          </cell>
          <cell r="D783" t="str">
            <v>cqefs</v>
          </cell>
          <cell r="E783">
            <v>15.601266215541397</v>
          </cell>
        </row>
        <row r="784">
          <cell r="B784" t="str">
            <v>cat605</v>
          </cell>
          <cell r="C784" t="str">
            <v>OTHER MEAT AND MEAT PRODUCTS</v>
          </cell>
          <cell r="D784" t="str">
            <v>cqefs</v>
          </cell>
          <cell r="E784">
            <v>156.33882751623452</v>
          </cell>
        </row>
        <row r="785">
          <cell r="B785" t="str">
            <v>cat610</v>
          </cell>
          <cell r="C785" t="str">
            <v>TOTAL MEAT AND MEAT PRODUCTS (INC CARCASE)</v>
          </cell>
          <cell r="D785" t="str">
            <v>cqefs</v>
          </cell>
          <cell r="E785">
            <v>1008.4315953926049</v>
          </cell>
        </row>
        <row r="786">
          <cell r="B786" t="str">
            <v>cat650</v>
          </cell>
          <cell r="C786" t="str">
            <v>FISH (FRESH, CHILLED OR FROZEN)</v>
          </cell>
          <cell r="D786" t="str">
            <v>cqefs</v>
          </cell>
          <cell r="E786">
            <v>53.459894418069617</v>
          </cell>
        </row>
        <row r="787">
          <cell r="B787" t="str">
            <v>cat651</v>
          </cell>
          <cell r="C787" t="str">
            <v>OTHER FISH AND FISH PRODUCTS</v>
          </cell>
          <cell r="D787" t="str">
            <v>cqefs</v>
          </cell>
          <cell r="E787">
            <v>90.13689894097169</v>
          </cell>
        </row>
        <row r="788">
          <cell r="B788" t="str">
            <v>cat700</v>
          </cell>
          <cell r="C788" t="str">
            <v>PRESERVES</v>
          </cell>
          <cell r="D788" t="str">
            <v>cqefs</v>
          </cell>
          <cell r="E788">
            <v>49.990168366927996</v>
          </cell>
        </row>
        <row r="789">
          <cell r="B789" t="str">
            <v>cat701</v>
          </cell>
          <cell r="C789" t="str">
            <v>TOTAL POTATOES</v>
          </cell>
          <cell r="D789" t="str">
            <v>cqefs</v>
          </cell>
          <cell r="E789">
            <v>1149.8099864815078</v>
          </cell>
        </row>
        <row r="790">
          <cell r="B790" t="str">
            <v>cat702</v>
          </cell>
          <cell r="C790" t="str">
            <v>PROCESSED VEGETABLES EXCLUDING PROCESSED POTATOES</v>
          </cell>
          <cell r="D790" t="str">
            <v>cqefs</v>
          </cell>
          <cell r="E790">
            <v>373.93950154202702</v>
          </cell>
        </row>
        <row r="791">
          <cell r="B791" t="str">
            <v>cat703</v>
          </cell>
          <cell r="C791" t="str">
            <v>FROZEN VEGETABLES</v>
          </cell>
          <cell r="D791" t="str">
            <v>cqefs</v>
          </cell>
          <cell r="E791">
            <v>110.07976752562973</v>
          </cell>
        </row>
        <row r="792">
          <cell r="B792" t="str">
            <v>cat704</v>
          </cell>
          <cell r="C792" t="str">
            <v>CANNED VEGETABLES (INC POTATOES)</v>
          </cell>
          <cell r="D792" t="str">
            <v>cqefs</v>
          </cell>
          <cell r="E792">
            <v>254.4234270566883</v>
          </cell>
        </row>
        <row r="793">
          <cell r="B793" t="str">
            <v>cat705</v>
          </cell>
          <cell r="C793" t="str">
            <v>OTHER VEGETABLE PRODUCTS</v>
          </cell>
          <cell r="D793" t="str">
            <v>cqefs</v>
          </cell>
          <cell r="E793">
            <v>149.77825281849383</v>
          </cell>
        </row>
        <row r="794">
          <cell r="B794" t="str">
            <v>cat710</v>
          </cell>
          <cell r="C794" t="str">
            <v>TOTAL PROCESSED POTATOES (EXC FRESH)</v>
          </cell>
          <cell r="D794" t="str">
            <v>cqefs</v>
          </cell>
          <cell r="E794">
            <v>140.34194585878487</v>
          </cell>
        </row>
        <row r="795">
          <cell r="B795" t="str">
            <v>cat720</v>
          </cell>
          <cell r="C795" t="str">
            <v>TOTAL OTHER VEGETABLES (EXC FRESH &amp; PROCESSED POTATOES)</v>
          </cell>
          <cell r="D795" t="str">
            <v>cqefs</v>
          </cell>
          <cell r="E795">
            <v>1149.9233145560056</v>
          </cell>
        </row>
        <row r="796">
          <cell r="B796" t="str">
            <v>cat730</v>
          </cell>
          <cell r="C796" t="str">
            <v>ALL VEGETABLES (INCLUDING POTATOES)</v>
          </cell>
          <cell r="D796" t="str">
            <v>cqefs</v>
          </cell>
          <cell r="E796">
            <v>2299.7333010375128</v>
          </cell>
        </row>
        <row r="797">
          <cell r="B797" t="str">
            <v>cat800</v>
          </cell>
          <cell r="C797" t="str">
            <v>OTHER FATS (EXC BUTTER &amp; MARGARINE)</v>
          </cell>
          <cell r="D797" t="str">
            <v>cqefs</v>
          </cell>
          <cell r="E797">
            <v>120.82358940315065</v>
          </cell>
        </row>
        <row r="798">
          <cell r="B798" t="str">
            <v>cat801</v>
          </cell>
          <cell r="C798" t="str">
            <v>CITRUS FRUIT</v>
          </cell>
          <cell r="D798" t="str">
            <v>cqefs</v>
          </cell>
          <cell r="E798">
            <v>146.41882795395907</v>
          </cell>
        </row>
        <row r="799">
          <cell r="B799" t="str">
            <v>cat802</v>
          </cell>
          <cell r="C799" t="str">
            <v>OTHER FRESH FRUIT (EXC CITRUS, BANANAS &amp;Y APPLES)</v>
          </cell>
          <cell r="D799" t="str">
            <v>cqefs</v>
          </cell>
          <cell r="E799">
            <v>142.29627114059272</v>
          </cell>
        </row>
        <row r="800">
          <cell r="B800" t="str">
            <v>cat803</v>
          </cell>
          <cell r="C800" t="str">
            <v>CANNED FRUIT</v>
          </cell>
          <cell r="D800" t="str">
            <v>cqefs</v>
          </cell>
          <cell r="E800">
            <v>60.932723143106458</v>
          </cell>
        </row>
        <row r="801">
          <cell r="B801" t="str">
            <v>cat804</v>
          </cell>
          <cell r="C801" t="str">
            <v>OTHER FRUIT PRODUCTS &amp; NUTS (EXC CANNED AND FRUIT JUICES)</v>
          </cell>
          <cell r="D801" t="str">
            <v>cqefs</v>
          </cell>
          <cell r="E801">
            <v>36.169602230475299</v>
          </cell>
        </row>
        <row r="802">
          <cell r="B802" t="str">
            <v>cat810</v>
          </cell>
          <cell r="C802" t="str">
            <v>TOTAL FRUIT (FRESH &amp; PROCESSED)</v>
          </cell>
          <cell r="D802" t="str">
            <v>cqefs</v>
          </cell>
          <cell r="E802">
            <v>918.45486502231483</v>
          </cell>
        </row>
        <row r="803">
          <cell r="B803" t="str">
            <v>cat811</v>
          </cell>
          <cell r="C803" t="str">
            <v>ALL FRUIT AND VEGETABLES (EXC FRESH AND PROCESSED POTATOES)</v>
          </cell>
          <cell r="D803" t="str">
            <v>cqefs</v>
          </cell>
          <cell r="E803">
            <v>2068.3781795783207</v>
          </cell>
        </row>
        <row r="804">
          <cell r="B804" t="str">
            <v>cat850</v>
          </cell>
          <cell r="C804" t="str">
            <v>WHITE BREAD (INC PREMIUM AND SOFTGRAIN)</v>
          </cell>
          <cell r="D804" t="str">
            <v>cqefs</v>
          </cell>
          <cell r="E804">
            <v>434.6574994922459</v>
          </cell>
        </row>
        <row r="805">
          <cell r="B805" t="str">
            <v>cat851</v>
          </cell>
          <cell r="C805" t="str">
            <v>BROWN  &amp; WHOLEMEAL BREAD</v>
          </cell>
          <cell r="D805" t="str">
            <v>cqefs</v>
          </cell>
          <cell r="E805">
            <v>220.09702997827895</v>
          </cell>
        </row>
        <row r="806">
          <cell r="B806" t="str">
            <v>cat852</v>
          </cell>
          <cell r="C806" t="str">
            <v>CAKES BUNS AND PASTRIES</v>
          </cell>
          <cell r="D806" t="str">
            <v>cqefs</v>
          </cell>
          <cell r="E806">
            <v>101.90549298160687</v>
          </cell>
        </row>
        <row r="807">
          <cell r="B807" t="str">
            <v>cat853</v>
          </cell>
          <cell r="C807" t="str">
            <v>BISCUITS, CAKES, BUNS AND CRISPBREADS</v>
          </cell>
          <cell r="D807" t="str">
            <v>cqefs</v>
          </cell>
          <cell r="E807">
            <v>250.70645871687395</v>
          </cell>
        </row>
        <row r="808">
          <cell r="B808" t="str">
            <v>cat860</v>
          </cell>
          <cell r="C808" t="str">
            <v>BISCUITS</v>
          </cell>
          <cell r="D808" t="str">
            <v>cqefs</v>
          </cell>
          <cell r="E808">
            <v>148.80096573526708</v>
          </cell>
        </row>
        <row r="809">
          <cell r="B809" t="str">
            <v>cat870</v>
          </cell>
          <cell r="C809" t="str">
            <v>OTHER CEREALS (EXC BREAD, CAKES &amp; BISCS, FLOUR &amp; BRKFAST CEREALS)</v>
          </cell>
          <cell r="D809" t="str">
            <v>cqefs</v>
          </cell>
          <cell r="E809">
            <v>189.72303701457389</v>
          </cell>
        </row>
        <row r="810">
          <cell r="B810" t="str">
            <v>cat871</v>
          </cell>
          <cell r="C810" t="str">
            <v>OTHER CEREALS (EXC BREAD, CAKES AND BISCUITS)</v>
          </cell>
          <cell r="D810" t="str">
            <v>cqefs</v>
          </cell>
          <cell r="E810">
            <v>408.67414065490664</v>
          </cell>
        </row>
        <row r="811">
          <cell r="B811" t="str">
            <v>cat872</v>
          </cell>
          <cell r="C811" t="str">
            <v>OTHER CEREALS (EXC BREAD ONLY)</v>
          </cell>
          <cell r="D811" t="str">
            <v>cqefs</v>
          </cell>
          <cell r="E811">
            <v>659.38059937178048</v>
          </cell>
        </row>
        <row r="812">
          <cell r="B812" t="str">
            <v>cat880</v>
          </cell>
          <cell r="C812" t="str">
            <v>TOTAL CEREALS (INC BREAD, CAKES &amp; BISCS, FLOUR &amp; BRKFAST CEREALS)</v>
          </cell>
          <cell r="D812" t="str">
            <v>cqefs</v>
          </cell>
          <cell r="E812">
            <v>1493.5399673096783</v>
          </cell>
        </row>
        <row r="813">
          <cell r="B813" t="str">
            <v>cat900</v>
          </cell>
          <cell r="C813" t="str">
            <v>OTHER BEVERAGES (EXC TEA AND INSTANT COFFEE)</v>
          </cell>
          <cell r="D813" t="str">
            <v>cqefs</v>
          </cell>
          <cell r="E813">
            <v>13.839049737932683</v>
          </cell>
        </row>
        <row r="814">
          <cell r="B814" t="str">
            <v>cat901</v>
          </cell>
          <cell r="C814" t="str">
            <v>ICE CREAM AND ICE CREAM PRODUCTS</v>
          </cell>
          <cell r="D814" t="str">
            <v>cqefs</v>
          </cell>
          <cell r="E814">
            <v>93.362215765383198</v>
          </cell>
        </row>
        <row r="815">
          <cell r="B815" t="str">
            <v>cat910</v>
          </cell>
          <cell r="C815" t="str">
            <v>TEA, COFFEE AND SOFT DRINKS</v>
          </cell>
          <cell r="D815" t="str">
            <v>cqefs</v>
          </cell>
          <cell r="E815">
            <v>126.27445302661056</v>
          </cell>
        </row>
        <row r="816">
          <cell r="B816" t="str">
            <v>cat920</v>
          </cell>
          <cell r="C816" t="str">
            <v>SUGAR, JAM AND CONFECTIONERY</v>
          </cell>
          <cell r="D816" t="str">
            <v>cqefs</v>
          </cell>
          <cell r="E816">
            <v>233.11058617249441</v>
          </cell>
        </row>
        <row r="817">
          <cell r="B817" t="str">
            <v>cat930</v>
          </cell>
          <cell r="C817" t="str">
            <v>OTHER FOODS (EXC MINERAL WATER)</v>
          </cell>
          <cell r="D817" t="str">
            <v>cqefs</v>
          </cell>
          <cell r="E817">
            <v>288.58083769642684</v>
          </cell>
        </row>
        <row r="818">
          <cell r="B818" t="str">
            <v>cat100</v>
          </cell>
          <cell r="C818" t="str">
            <v>SEASONAL FOODS</v>
          </cell>
          <cell r="D818" t="str">
            <v>cqefs</v>
          </cell>
          <cell r="E818">
            <v>2405.9480339671877</v>
          </cell>
        </row>
        <row r="819">
          <cell r="B819" t="str">
            <v>cat101</v>
          </cell>
          <cell r="C819" t="str">
            <v>NON-SEASONAL FOODS</v>
          </cell>
          <cell r="D819" t="str">
            <v>cqefs</v>
          </cell>
          <cell r="E819">
            <v>6434.9914072956926</v>
          </cell>
        </row>
        <row r="820">
          <cell r="B820" t="str">
            <v>cat104</v>
          </cell>
          <cell r="C820" t="str">
            <v>TOTAL CONVENIENCE FOODS</v>
          </cell>
          <cell r="D820" t="str">
            <v>cqefs</v>
          </cell>
          <cell r="E820">
            <v>1735.0158896888117</v>
          </cell>
        </row>
        <row r="821">
          <cell r="B821" t="str">
            <v>cat105</v>
          </cell>
          <cell r="C821" t="str">
            <v>ALL FOOD AND DRINK EXCLUDING ALCOHOLIC DRINKS</v>
          </cell>
          <cell r="D821" t="str">
            <v>cqefs</v>
          </cell>
          <cell r="E821">
            <v>8840.9394412628808</v>
          </cell>
        </row>
        <row r="822">
          <cell r="B822" t="str">
            <v>cat106</v>
          </cell>
          <cell r="C822" t="str">
            <v>ALL FOODS EXCEPT SOFT DRNKS,CONF,ALCOHOL</v>
          </cell>
          <cell r="D822" t="str">
            <v>cqefs</v>
          </cell>
          <cell r="E822">
            <v>8840.9394412628808</v>
          </cell>
        </row>
        <row r="823">
          <cell r="B823" t="str">
            <v>cat108</v>
          </cell>
          <cell r="C823" t="str">
            <v>ALL FOODS INC CONFECTIONERY AND ALCOHOL</v>
          </cell>
          <cell r="D823" t="str">
            <v>cqefs</v>
          </cell>
          <cell r="E823">
            <v>8840.9394412628808</v>
          </cell>
        </row>
        <row r="824">
          <cell r="B824" t="str">
            <v>cat110</v>
          </cell>
          <cell r="C824" t="str">
            <v>FOOD (EX ALC,SD,C) EXC SALT</v>
          </cell>
          <cell r="D824" t="str">
            <v>cqefs</v>
          </cell>
          <cell r="E824">
            <v>8829.0715349905786</v>
          </cell>
        </row>
        <row r="825">
          <cell r="B825" t="str">
            <v>cat111</v>
          </cell>
          <cell r="C825" t="str">
            <v>FOOD (INC ALC,SD,C) EXC SALT</v>
          </cell>
          <cell r="D825" t="str">
            <v>cqefs</v>
          </cell>
          <cell r="E825">
            <v>8829.0715349905786</v>
          </cell>
        </row>
        <row r="826">
          <cell r="B826" t="str">
            <v>cat520</v>
          </cell>
          <cell r="C826" t="str">
            <v>ALL MILK AND CREAM</v>
          </cell>
          <cell r="D826" t="str">
            <v>cqefs</v>
          </cell>
          <cell r="E826">
            <v>2169.3541838190868</v>
          </cell>
        </row>
        <row r="827">
          <cell r="B827" t="str">
            <v>cat521</v>
          </cell>
          <cell r="C827" t="str">
            <v>OTHER MILK AND CREAM (EXC LOW FAT MILKS)</v>
          </cell>
          <cell r="D827" t="str">
            <v>cqefs</v>
          </cell>
          <cell r="E827">
            <v>227.77754265480178</v>
          </cell>
        </row>
        <row r="828">
          <cell r="B828" t="str">
            <v>cat522</v>
          </cell>
          <cell r="C828" t="str">
            <v>ALL MILK (LIQUID AND SKIMMED)</v>
          </cell>
          <cell r="D828" t="str">
            <v>cqefs</v>
          </cell>
          <cell r="E828">
            <v>1941.5766411642851</v>
          </cell>
        </row>
        <row r="829">
          <cell r="B829" t="str">
            <v>cat523</v>
          </cell>
          <cell r="C829" t="str">
            <v>WELFARE AND SCHOOL MILK</v>
          </cell>
          <cell r="D829" t="str">
            <v>cqefs</v>
          </cell>
          <cell r="E829">
            <v>25.465428654230934</v>
          </cell>
        </row>
        <row r="830">
          <cell r="B830" t="str">
            <v>cat530</v>
          </cell>
          <cell r="C830" t="str">
            <v>MILK, CHEESE AND EGGS</v>
          </cell>
          <cell r="D830" t="str">
            <v>cqefs</v>
          </cell>
          <cell r="E830">
            <v>2284.996184594861</v>
          </cell>
        </row>
        <row r="831">
          <cell r="B831" t="str">
            <v>cat601</v>
          </cell>
          <cell r="C831" t="str">
            <v>PRIMARY POULTRY</v>
          </cell>
          <cell r="D831" t="str">
            <v>cqefs</v>
          </cell>
          <cell r="E831">
            <v>225.63148588129246</v>
          </cell>
        </row>
        <row r="832">
          <cell r="B832" t="str">
            <v>cat602</v>
          </cell>
          <cell r="C832" t="str">
            <v>OTHER COOKED MEAT EXC BACON &amp; HAM AND POULTRY)</v>
          </cell>
          <cell r="D832" t="str">
            <v>cqefs</v>
          </cell>
          <cell r="E832">
            <v>61.993542058847616</v>
          </cell>
        </row>
        <row r="833">
          <cell r="B833" t="str">
            <v>cat603</v>
          </cell>
          <cell r="C833" t="str">
            <v>SAUSAGES, UNCOOKED</v>
          </cell>
          <cell r="D833" t="str">
            <v>cqefs</v>
          </cell>
          <cell r="E833">
            <v>68.45423967371724</v>
          </cell>
        </row>
        <row r="834">
          <cell r="B834" t="str">
            <v>cat604</v>
          </cell>
          <cell r="C834" t="str">
            <v>OFFALS</v>
          </cell>
          <cell r="D834" t="str">
            <v>cqefs</v>
          </cell>
          <cell r="E834">
            <v>14.290480023213526</v>
          </cell>
        </row>
        <row r="835">
          <cell r="B835" t="str">
            <v>cat605</v>
          </cell>
          <cell r="C835" t="str">
            <v>OTHER MEAT AND MEAT PRODUCTS</v>
          </cell>
          <cell r="D835" t="str">
            <v>cqefs</v>
          </cell>
          <cell r="E835">
            <v>153.45685220864101</v>
          </cell>
        </row>
        <row r="836">
          <cell r="B836" t="str">
            <v>cat610</v>
          </cell>
          <cell r="C836" t="str">
            <v>TOTAL MEAT AND MEAT PRODUCTS (INC CARCASE)</v>
          </cell>
          <cell r="D836" t="str">
            <v>cqefs</v>
          </cell>
          <cell r="E836">
            <v>957.80243398004723</v>
          </cell>
        </row>
        <row r="837">
          <cell r="B837" t="str">
            <v>cat650</v>
          </cell>
          <cell r="C837" t="str">
            <v>FISH (FRESH, CHILLED OR FROZEN)</v>
          </cell>
          <cell r="D837" t="str">
            <v>cqefs</v>
          </cell>
          <cell r="E837">
            <v>51.308368753026933</v>
          </cell>
        </row>
        <row r="838">
          <cell r="B838" t="str">
            <v>cat651</v>
          </cell>
          <cell r="C838" t="str">
            <v>OTHER FISH AND FISH PRODUCTS</v>
          </cell>
          <cell r="D838" t="str">
            <v>cqefs</v>
          </cell>
          <cell r="E838">
            <v>89.05928141134207</v>
          </cell>
        </row>
        <row r="839">
          <cell r="B839" t="str">
            <v>cat700</v>
          </cell>
          <cell r="C839" t="str">
            <v>PRESERVES</v>
          </cell>
          <cell r="D839" t="str">
            <v>cqefs</v>
          </cell>
          <cell r="E839">
            <v>47.987098288067202</v>
          </cell>
        </row>
        <row r="840">
          <cell r="B840" t="str">
            <v>cat701</v>
          </cell>
          <cell r="C840" t="str">
            <v>TOTAL POTATOES</v>
          </cell>
          <cell r="D840" t="str">
            <v>cqefs</v>
          </cell>
          <cell r="E840">
            <v>1131.6124523924088</v>
          </cell>
        </row>
        <row r="841">
          <cell r="B841" t="str">
            <v>cat702</v>
          </cell>
          <cell r="C841" t="str">
            <v>PROCESSED VEGETABLES EXCLUDING PROCESSED POTATOES</v>
          </cell>
          <cell r="D841" t="str">
            <v>cqefs</v>
          </cell>
          <cell r="E841">
            <v>366.2543632013797</v>
          </cell>
        </row>
        <row r="842">
          <cell r="B842" t="str">
            <v>cat703</v>
          </cell>
          <cell r="C842" t="str">
            <v>FROZEN VEGETABLES</v>
          </cell>
          <cell r="D842" t="str">
            <v>cqefs</v>
          </cell>
          <cell r="E842">
            <v>112.80597449810226</v>
          </cell>
        </row>
        <row r="843">
          <cell r="B843" t="str">
            <v>cat704</v>
          </cell>
          <cell r="C843" t="str">
            <v>CANNED VEGETABLES (INC POTATOES)</v>
          </cell>
          <cell r="D843" t="str">
            <v>cqefs</v>
          </cell>
          <cell r="E843">
            <v>246.89963955555081</v>
          </cell>
        </row>
        <row r="844">
          <cell r="B844" t="str">
            <v>cat705</v>
          </cell>
          <cell r="C844" t="str">
            <v>OTHER VEGETABLE PRODUCTS</v>
          </cell>
          <cell r="D844" t="str">
            <v>cqefs</v>
          </cell>
          <cell r="E844">
            <v>141.71243437307135</v>
          </cell>
        </row>
        <row r="845">
          <cell r="B845" t="str">
            <v>cat710</v>
          </cell>
          <cell r="C845" t="str">
            <v>TOTAL PROCESSED POTATOES (EXC FRESH)</v>
          </cell>
          <cell r="D845" t="str">
            <v>cqefs</v>
          </cell>
          <cell r="E845">
            <v>135.16368522534466</v>
          </cell>
        </row>
        <row r="846">
          <cell r="B846" t="str">
            <v>cat720</v>
          </cell>
          <cell r="C846" t="str">
            <v>TOTAL OTHER VEGETABLES (EXC FRESH &amp; PROCESSED POTATOES)</v>
          </cell>
          <cell r="D846" t="str">
            <v>cqefs</v>
          </cell>
          <cell r="E846">
            <v>1102.473323833623</v>
          </cell>
        </row>
        <row r="847">
          <cell r="B847" t="str">
            <v>cat730</v>
          </cell>
          <cell r="C847" t="str">
            <v>ALL VEGETABLES (INCLUDING POTATOES)</v>
          </cell>
          <cell r="D847" t="str">
            <v>cqefs</v>
          </cell>
          <cell r="E847">
            <v>2234.0857762260307</v>
          </cell>
        </row>
        <row r="848">
          <cell r="B848" t="str">
            <v>cat800</v>
          </cell>
          <cell r="C848" t="str">
            <v>OTHER FATS (EXC BUTTER &amp; MARGARINE)</v>
          </cell>
          <cell r="D848" t="str">
            <v>cqefs</v>
          </cell>
          <cell r="E848">
            <v>119.22750116366862</v>
          </cell>
        </row>
        <row r="849">
          <cell r="B849" t="str">
            <v>cat801</v>
          </cell>
          <cell r="C849" t="str">
            <v>CITRUS FRUIT</v>
          </cell>
          <cell r="D849" t="str">
            <v>cqefs</v>
          </cell>
          <cell r="E849">
            <v>133.5391180884119</v>
          </cell>
        </row>
        <row r="850">
          <cell r="B850" t="str">
            <v>cat802</v>
          </cell>
          <cell r="C850" t="str">
            <v>OTHER FRESH FRUIT (EXC CITRUS, BANANAS &amp;Y APPLES)</v>
          </cell>
          <cell r="D850" t="str">
            <v>cqefs</v>
          </cell>
          <cell r="E850">
            <v>145.63846130714069</v>
          </cell>
        </row>
        <row r="851">
          <cell r="B851" t="str">
            <v>cat803</v>
          </cell>
          <cell r="C851" t="str">
            <v>CANNED FRUIT</v>
          </cell>
          <cell r="D851" t="str">
            <v>cqefs</v>
          </cell>
          <cell r="E851">
            <v>51.807310741428154</v>
          </cell>
        </row>
        <row r="852">
          <cell r="B852" t="str">
            <v>cat804</v>
          </cell>
          <cell r="C852" t="str">
            <v>OTHER FRUIT PRODUCTS &amp; NUTS (EXC CANNED AND FRUIT JUICES)</v>
          </cell>
          <cell r="D852" t="str">
            <v>cqefs</v>
          </cell>
          <cell r="E852">
            <v>36.401725430884213</v>
          </cell>
        </row>
        <row r="853">
          <cell r="B853" t="str">
            <v>cat810</v>
          </cell>
          <cell r="C853" t="str">
            <v>TOTAL FRUIT (FRESH &amp; PROCESSED)</v>
          </cell>
          <cell r="D853" t="str">
            <v>cqefs</v>
          </cell>
          <cell r="E853">
            <v>895.3237707919111</v>
          </cell>
        </row>
        <row r="854">
          <cell r="B854" t="str">
            <v>cat811</v>
          </cell>
          <cell r="C854" t="str">
            <v>ALL FRUIT AND VEGETABLES (EXC FRESH AND PROCESSED POTATOES)</v>
          </cell>
          <cell r="D854" t="str">
            <v>cqefs</v>
          </cell>
          <cell r="E854">
            <v>1997.7970946255346</v>
          </cell>
        </row>
        <row r="855">
          <cell r="B855" t="str">
            <v>cat850</v>
          </cell>
          <cell r="C855" t="str">
            <v>WHITE BREAD (INC PREMIUM AND SOFTGRAIN)</v>
          </cell>
          <cell r="D855" t="str">
            <v>cqefs</v>
          </cell>
          <cell r="E855">
            <v>418.37487997291043</v>
          </cell>
        </row>
        <row r="856">
          <cell r="B856" t="str">
            <v>cat851</v>
          </cell>
          <cell r="C856" t="str">
            <v>BROWN  &amp; WHOLEMEAL BREAD</v>
          </cell>
          <cell r="D856" t="str">
            <v>cqefs</v>
          </cell>
          <cell r="E856">
            <v>206.75584921165625</v>
          </cell>
        </row>
        <row r="857">
          <cell r="B857" t="str">
            <v>cat852</v>
          </cell>
          <cell r="C857" t="str">
            <v>CAKES BUNS AND PASTRIES</v>
          </cell>
          <cell r="D857" t="str">
            <v>cqefs</v>
          </cell>
          <cell r="E857">
            <v>103.61912999479986</v>
          </cell>
        </row>
        <row r="858">
          <cell r="B858" t="str">
            <v>cat853</v>
          </cell>
          <cell r="C858" t="str">
            <v>BISCUITS, CAKES, BUNS AND CRISPBREADS</v>
          </cell>
          <cell r="D858" t="str">
            <v>cqefs</v>
          </cell>
          <cell r="E858">
            <v>252.6690320057678</v>
          </cell>
        </row>
        <row r="859">
          <cell r="B859" t="str">
            <v>cat860</v>
          </cell>
          <cell r="C859" t="str">
            <v>BISCUITS</v>
          </cell>
          <cell r="D859" t="str">
            <v>cqefs</v>
          </cell>
          <cell r="E859">
            <v>149.04990201096791</v>
          </cell>
        </row>
        <row r="860">
          <cell r="B860" t="str">
            <v>cat870</v>
          </cell>
          <cell r="C860" t="str">
            <v>OTHER CEREALS (EXC BREAD, CAKES &amp; BISCS, FLOUR &amp; BRKFAST CEREALS)</v>
          </cell>
          <cell r="D860" t="str">
            <v>cqefs</v>
          </cell>
          <cell r="E860">
            <v>180.99861528049107</v>
          </cell>
        </row>
        <row r="861">
          <cell r="B861" t="str">
            <v>cat871</v>
          </cell>
          <cell r="C861" t="str">
            <v>OTHER CEREALS (EXC BREAD, CAKES AND BISCUITS)</v>
          </cell>
          <cell r="D861" t="str">
            <v>cqefs</v>
          </cell>
          <cell r="E861">
            <v>398.45015765917054</v>
          </cell>
        </row>
        <row r="862">
          <cell r="B862" t="str">
            <v>cat872</v>
          </cell>
          <cell r="C862" t="str">
            <v>OTHER CEREALS (EXC BREAD ONLY)</v>
          </cell>
          <cell r="D862" t="str">
            <v>cqefs</v>
          </cell>
          <cell r="E862">
            <v>651.11918966493818</v>
          </cell>
        </row>
        <row r="863">
          <cell r="B863" t="str">
            <v>cat880</v>
          </cell>
          <cell r="C863" t="str">
            <v>TOTAL CEREALS (INC BREAD, CAKES &amp; BISCS, FLOUR &amp; BRKFAST CEREALS)</v>
          </cell>
          <cell r="D863" t="str">
            <v>cqefs</v>
          </cell>
          <cell r="E863">
            <v>1447.6440060518853</v>
          </cell>
        </row>
        <row r="864">
          <cell r="B864" t="str">
            <v>cat900</v>
          </cell>
          <cell r="C864" t="str">
            <v>OTHER BEVERAGES (EXC TEA AND INSTANT COFFEE)</v>
          </cell>
          <cell r="D864" t="str">
            <v>cqefs</v>
          </cell>
          <cell r="E864">
            <v>13.305070179007208</v>
          </cell>
        </row>
        <row r="865">
          <cell r="B865" t="str">
            <v>cat901</v>
          </cell>
          <cell r="C865" t="str">
            <v>ICE CREAM AND ICE CREAM PRODUCTS</v>
          </cell>
          <cell r="D865" t="str">
            <v>cqefs</v>
          </cell>
          <cell r="E865">
            <v>93.978231234402656</v>
          </cell>
        </row>
        <row r="866">
          <cell r="B866" t="str">
            <v>cat910</v>
          </cell>
          <cell r="C866" t="str">
            <v>TEA, COFFEE AND SOFT DRINKS</v>
          </cell>
          <cell r="D866" t="str">
            <v>cqefs</v>
          </cell>
          <cell r="E866">
            <v>125.53965499223109</v>
          </cell>
        </row>
        <row r="867">
          <cell r="B867" t="str">
            <v>cat920</v>
          </cell>
          <cell r="C867" t="str">
            <v>SUGAR, JAM AND CONFECTIONERY</v>
          </cell>
          <cell r="D867" t="str">
            <v>cqefs</v>
          </cell>
          <cell r="E867">
            <v>219.02952155886433</v>
          </cell>
        </row>
        <row r="868">
          <cell r="B868" t="str">
            <v>cat930</v>
          </cell>
          <cell r="C868" t="str">
            <v>OTHER FOODS (EXC MINERAL WATER)</v>
          </cell>
          <cell r="D868" t="str">
            <v>cqefs</v>
          </cell>
          <cell r="E868">
            <v>280.72981295326406</v>
          </cell>
        </row>
        <row r="869">
          <cell r="B869" t="str">
            <v>cat100</v>
          </cell>
          <cell r="C869" t="str">
            <v>SEASONAL FOODS</v>
          </cell>
          <cell r="D869" t="str">
            <v>cqefs</v>
          </cell>
          <cell r="E869">
            <v>2357.5683917568294</v>
          </cell>
        </row>
        <row r="870">
          <cell r="B870" t="str">
            <v>cat101</v>
          </cell>
          <cell r="C870" t="str">
            <v>NON-SEASONAL FOODS</v>
          </cell>
          <cell r="D870" t="str">
            <v>cqefs</v>
          </cell>
          <cell r="E870">
            <v>6442.5770388026449</v>
          </cell>
        </row>
        <row r="871">
          <cell r="B871" t="str">
            <v>cat104</v>
          </cell>
          <cell r="C871" t="str">
            <v>TOTAL CONVENIENCE FOODS</v>
          </cell>
          <cell r="D871" t="str">
            <v>cqefs</v>
          </cell>
          <cell r="E871">
            <v>1819.434747957964</v>
          </cell>
        </row>
        <row r="872">
          <cell r="B872" t="str">
            <v>cat105</v>
          </cell>
          <cell r="C872" t="str">
            <v>ALL FOOD AND DRINK EXCLUDING ALCOHOLIC DRINKS</v>
          </cell>
          <cell r="D872" t="str">
            <v>cqefs</v>
          </cell>
          <cell r="E872">
            <v>8800.1454305594707</v>
          </cell>
        </row>
        <row r="873">
          <cell r="B873" t="str">
            <v>cat106</v>
          </cell>
          <cell r="C873" t="str">
            <v>ALL FOODS EXCEPT SOFT DRNKS,CONF,ALCOHOL</v>
          </cell>
          <cell r="D873" t="str">
            <v>cqefs</v>
          </cell>
          <cell r="E873">
            <v>8800.1454305594707</v>
          </cell>
        </row>
        <row r="874">
          <cell r="B874" t="str">
            <v>cat108</v>
          </cell>
          <cell r="C874" t="str">
            <v>ALL FOODS INC CONFECTIONERY AND ALCOHOL</v>
          </cell>
          <cell r="D874" t="str">
            <v>cqefs</v>
          </cell>
          <cell r="E874">
            <v>8800.1454305594707</v>
          </cell>
        </row>
        <row r="875">
          <cell r="B875" t="str">
            <v>cat110</v>
          </cell>
          <cell r="C875" t="str">
            <v>FOOD (EX ALC,SD,C) EXC SALT</v>
          </cell>
          <cell r="D875" t="str">
            <v>cqefs</v>
          </cell>
          <cell r="E875">
            <v>8787.7017132280071</v>
          </cell>
        </row>
        <row r="876">
          <cell r="B876" t="str">
            <v>cat111</v>
          </cell>
          <cell r="C876" t="str">
            <v>FOOD (INC ALC,SD,C) EXC SALT</v>
          </cell>
          <cell r="D876" t="str">
            <v>cqefs</v>
          </cell>
          <cell r="E876">
            <v>8787.7017132280071</v>
          </cell>
        </row>
        <row r="877">
          <cell r="B877" t="str">
            <v>cat520</v>
          </cell>
          <cell r="C877" t="str">
            <v>ALL MILK AND CREAM</v>
          </cell>
          <cell r="D877" t="str">
            <v>cqefs</v>
          </cell>
          <cell r="E877">
            <v>2128.974628957948</v>
          </cell>
        </row>
        <row r="878">
          <cell r="B878" t="str">
            <v>cat521</v>
          </cell>
          <cell r="C878" t="str">
            <v>OTHER MILK AND CREAM (EXC LOW FAT MILKS)</v>
          </cell>
          <cell r="D878" t="str">
            <v>cqefs</v>
          </cell>
          <cell r="E878">
            <v>247.10351117670345</v>
          </cell>
        </row>
        <row r="879">
          <cell r="B879" t="str">
            <v>cat522</v>
          </cell>
          <cell r="C879" t="str">
            <v>ALL MILK (LIQUID AND SKIMMED)</v>
          </cell>
          <cell r="D879" t="str">
            <v>cqefs</v>
          </cell>
          <cell r="E879">
            <v>1881.8711177812447</v>
          </cell>
        </row>
        <row r="880">
          <cell r="B880" t="str">
            <v>cat523</v>
          </cell>
          <cell r="C880" t="str">
            <v>WELFARE AND SCHOOL MILK</v>
          </cell>
          <cell r="D880" t="str">
            <v>cqefs</v>
          </cell>
          <cell r="E880">
            <v>22.149670477560427</v>
          </cell>
        </row>
        <row r="881">
          <cell r="B881" t="str">
            <v>cat530</v>
          </cell>
          <cell r="C881" t="str">
            <v>MILK, CHEESE AND EGGS</v>
          </cell>
          <cell r="D881" t="str">
            <v>cqefs</v>
          </cell>
          <cell r="E881">
            <v>2247.8201957483443</v>
          </cell>
        </row>
        <row r="882">
          <cell r="B882" t="str">
            <v>cat601</v>
          </cell>
          <cell r="C882" t="str">
            <v>PRIMARY POULTRY</v>
          </cell>
          <cell r="D882" t="str">
            <v>cqefs</v>
          </cell>
          <cell r="E882">
            <v>216.0309151692621</v>
          </cell>
        </row>
        <row r="883">
          <cell r="B883" t="str">
            <v>cat602</v>
          </cell>
          <cell r="C883" t="str">
            <v>OTHER COOKED MEAT EXC BACON &amp; HAM AND POULTRY)</v>
          </cell>
          <cell r="D883" t="str">
            <v>cqefs</v>
          </cell>
          <cell r="E883">
            <v>59.79759988161635</v>
          </cell>
        </row>
        <row r="884">
          <cell r="B884" t="str">
            <v>cat603</v>
          </cell>
          <cell r="C884" t="str">
            <v>SAUSAGES, UNCOOKED</v>
          </cell>
          <cell r="D884" t="str">
            <v>cqefs</v>
          </cell>
          <cell r="E884">
            <v>61.81483103529969</v>
          </cell>
        </row>
        <row r="885">
          <cell r="B885" t="str">
            <v>cat604</v>
          </cell>
          <cell r="C885" t="str">
            <v>OFFALS</v>
          </cell>
          <cell r="D885" t="str">
            <v>cqefs</v>
          </cell>
          <cell r="E885">
            <v>13.294543354872857</v>
          </cell>
        </row>
        <row r="886">
          <cell r="B886" t="str">
            <v>cat605</v>
          </cell>
          <cell r="C886" t="str">
            <v>OTHER MEAT AND MEAT PRODUCTS</v>
          </cell>
          <cell r="D886" t="str">
            <v>cqefs</v>
          </cell>
          <cell r="E886">
            <v>162.80495626638341</v>
          </cell>
        </row>
        <row r="887">
          <cell r="B887" t="str">
            <v>cat610</v>
          </cell>
          <cell r="C887" t="str">
            <v>TOTAL MEAT AND MEAT PRODUCTS (INC CARCASE)</v>
          </cell>
          <cell r="D887" t="str">
            <v>cqefs</v>
          </cell>
          <cell r="E887">
            <v>950.37438526987091</v>
          </cell>
        </row>
        <row r="888">
          <cell r="B888" t="str">
            <v>cat650</v>
          </cell>
          <cell r="C888" t="str">
            <v>FISH (FRESH, CHILLED OR FROZEN)</v>
          </cell>
          <cell r="D888" t="str">
            <v>cqefs</v>
          </cell>
          <cell r="E888">
            <v>50.534424921297614</v>
          </cell>
        </row>
        <row r="889">
          <cell r="B889" t="str">
            <v>cat651</v>
          </cell>
          <cell r="C889" t="str">
            <v>OTHER FISH AND FISH PRODUCTS</v>
          </cell>
          <cell r="D889" t="str">
            <v>cqefs</v>
          </cell>
          <cell r="E889">
            <v>85.125019885594355</v>
          </cell>
        </row>
        <row r="890">
          <cell r="B890" t="str">
            <v>cat700</v>
          </cell>
          <cell r="C890" t="str">
            <v>PRESERVES</v>
          </cell>
          <cell r="D890" t="str">
            <v>cqefs</v>
          </cell>
          <cell r="E890">
            <v>50.720059690041516</v>
          </cell>
        </row>
        <row r="891">
          <cell r="B891" t="str">
            <v>cat701</v>
          </cell>
          <cell r="C891" t="str">
            <v>TOTAL POTATOES</v>
          </cell>
          <cell r="D891" t="str">
            <v>cqefs</v>
          </cell>
          <cell r="E891">
            <v>1099.1496535580252</v>
          </cell>
        </row>
        <row r="892">
          <cell r="B892" t="str">
            <v>cat702</v>
          </cell>
          <cell r="C892" t="str">
            <v>PROCESSED VEGETABLES EXCLUDING PROCESSED POTATOES</v>
          </cell>
          <cell r="D892" t="str">
            <v>cqefs</v>
          </cell>
          <cell r="E892">
            <v>373.84528645336121</v>
          </cell>
        </row>
        <row r="893">
          <cell r="B893" t="str">
            <v>cat703</v>
          </cell>
          <cell r="C893" t="str">
            <v>FROZEN VEGETABLES</v>
          </cell>
          <cell r="D893" t="str">
            <v>cqefs</v>
          </cell>
          <cell r="E893">
            <v>117.77288511673052</v>
          </cell>
        </row>
        <row r="894">
          <cell r="B894" t="str">
            <v>cat704</v>
          </cell>
          <cell r="C894" t="str">
            <v>CANNED VEGETABLES (INC POTATOES)</v>
          </cell>
          <cell r="D894" t="str">
            <v>cqefs</v>
          </cell>
          <cell r="E894">
            <v>249.31987007425525</v>
          </cell>
        </row>
        <row r="895">
          <cell r="B895" t="str">
            <v>cat705</v>
          </cell>
          <cell r="C895" t="str">
            <v>OTHER VEGETABLE PRODUCTS</v>
          </cell>
          <cell r="D895" t="str">
            <v>cqefs</v>
          </cell>
          <cell r="E895">
            <v>147.38169728069363</v>
          </cell>
        </row>
        <row r="896">
          <cell r="B896" t="str">
            <v>cat710</v>
          </cell>
          <cell r="C896" t="str">
            <v>TOTAL PROCESSED POTATOES (EXC FRESH)</v>
          </cell>
          <cell r="D896" t="str">
            <v>cqefs</v>
          </cell>
          <cell r="E896">
            <v>140.62916601831822</v>
          </cell>
        </row>
        <row r="897">
          <cell r="B897" t="str">
            <v>cat720</v>
          </cell>
          <cell r="C897" t="str">
            <v>TOTAL OTHER VEGETABLES (EXC FRESH &amp; PROCESSED POTATOES)</v>
          </cell>
          <cell r="D897" t="str">
            <v>cqefs</v>
          </cell>
          <cell r="E897">
            <v>1093.7802344214283</v>
          </cell>
        </row>
        <row r="898">
          <cell r="B898" t="str">
            <v>cat730</v>
          </cell>
          <cell r="C898" t="str">
            <v>ALL VEGETABLES (INCLUDING POTATOES)</v>
          </cell>
          <cell r="D898" t="str">
            <v>cqefs</v>
          </cell>
          <cell r="E898">
            <v>2192.9298879794533</v>
          </cell>
        </row>
        <row r="899">
          <cell r="B899" t="str">
            <v>cat800</v>
          </cell>
          <cell r="C899" t="str">
            <v>OTHER FATS (EXC BUTTER &amp; MARGARINE)</v>
          </cell>
          <cell r="D899" t="str">
            <v>cqefs</v>
          </cell>
          <cell r="E899">
            <v>115.58798389785981</v>
          </cell>
        </row>
        <row r="900">
          <cell r="B900" t="str">
            <v>cat801</v>
          </cell>
          <cell r="C900" t="str">
            <v>CITRUS FRUIT</v>
          </cell>
          <cell r="D900" t="str">
            <v>cqefs</v>
          </cell>
          <cell r="E900">
            <v>132.5741640112409</v>
          </cell>
        </row>
        <row r="901">
          <cell r="B901" t="str">
            <v>cat802</v>
          </cell>
          <cell r="C901" t="str">
            <v>OTHER FRESH FRUIT (EXC CITRUS, BANANAS &amp;Y APPLES)</v>
          </cell>
          <cell r="D901" t="str">
            <v>cqefs</v>
          </cell>
          <cell r="E901">
            <v>158.71308640678274</v>
          </cell>
        </row>
        <row r="902">
          <cell r="B902" t="str">
            <v>cat803</v>
          </cell>
          <cell r="C902" t="str">
            <v>CANNED FRUIT</v>
          </cell>
          <cell r="D902" t="str">
            <v>cqefs</v>
          </cell>
          <cell r="E902">
            <v>52.446463039359401</v>
          </cell>
        </row>
        <row r="903">
          <cell r="B903" t="str">
            <v>cat804</v>
          </cell>
          <cell r="C903" t="str">
            <v>OTHER FRUIT PRODUCTS &amp; NUTS (EXC CANNED AND FRUIT JUICES)</v>
          </cell>
          <cell r="D903" t="str">
            <v>cqefs</v>
          </cell>
          <cell r="E903">
            <v>38.605844073098346</v>
          </cell>
        </row>
        <row r="904">
          <cell r="B904" t="str">
            <v>cat810</v>
          </cell>
          <cell r="C904" t="str">
            <v>TOTAL FRUIT (FRESH &amp; PROCESSED)</v>
          </cell>
          <cell r="D904" t="str">
            <v>cqefs</v>
          </cell>
          <cell r="E904">
            <v>951.38512506604513</v>
          </cell>
        </row>
        <row r="905">
          <cell r="B905" t="str">
            <v>cat811</v>
          </cell>
          <cell r="C905" t="str">
            <v>ALL FRUIT AND VEGETABLES (EXC FRESH AND PROCESSED POTATOES)</v>
          </cell>
          <cell r="D905" t="str">
            <v>cqefs</v>
          </cell>
          <cell r="E905">
            <v>2045.1653594874731</v>
          </cell>
        </row>
        <row r="906">
          <cell r="B906" t="str">
            <v>cat850</v>
          </cell>
          <cell r="C906" t="str">
            <v>WHITE BREAD (INC PREMIUM AND SOFTGRAIN)</v>
          </cell>
          <cell r="D906" t="str">
            <v>cqefs</v>
          </cell>
          <cell r="E906">
            <v>388.83677443651732</v>
          </cell>
        </row>
        <row r="907">
          <cell r="B907" t="str">
            <v>cat851</v>
          </cell>
          <cell r="C907" t="str">
            <v>BROWN  &amp; WHOLEMEAL BREAD</v>
          </cell>
          <cell r="D907" t="str">
            <v>cqefs</v>
          </cell>
          <cell r="E907">
            <v>207.05392714409035</v>
          </cell>
        </row>
        <row r="908">
          <cell r="B908" t="str">
            <v>cat852</v>
          </cell>
          <cell r="C908" t="str">
            <v>CAKES BUNS AND PASTRIES</v>
          </cell>
          <cell r="D908" t="str">
            <v>cqefs</v>
          </cell>
          <cell r="E908">
            <v>117.46194687908397</v>
          </cell>
        </row>
        <row r="909">
          <cell r="B909" t="str">
            <v>cat853</v>
          </cell>
          <cell r="C909" t="str">
            <v>BISCUITS, CAKES, BUNS AND CRISPBREADS</v>
          </cell>
          <cell r="D909" t="str">
            <v>cqefs</v>
          </cell>
          <cell r="E909">
            <v>264.29131417344718</v>
          </cell>
        </row>
        <row r="910">
          <cell r="B910" t="str">
            <v>cat860</v>
          </cell>
          <cell r="C910" t="str">
            <v>BISCUITS</v>
          </cell>
          <cell r="D910" t="str">
            <v>cqefs</v>
          </cell>
          <cell r="E910">
            <v>146.82936729436318</v>
          </cell>
        </row>
        <row r="911">
          <cell r="B911" t="str">
            <v>cat870</v>
          </cell>
          <cell r="C911" t="str">
            <v>OTHER CEREALS (EXC BREAD, CAKES &amp; BISCS, FLOUR &amp; BRKFAST CEREALS)</v>
          </cell>
          <cell r="D911" t="str">
            <v>cqefs</v>
          </cell>
          <cell r="E911">
            <v>199.88635214899318</v>
          </cell>
        </row>
        <row r="912">
          <cell r="B912" t="str">
            <v>cat871</v>
          </cell>
          <cell r="C912" t="str">
            <v>OTHER CEREALS (EXC BREAD, CAKES AND BISCUITS)</v>
          </cell>
          <cell r="D912" t="str">
            <v>cqefs</v>
          </cell>
          <cell r="E912">
            <v>414.41826656064859</v>
          </cell>
        </row>
        <row r="913">
          <cell r="B913" t="str">
            <v>cat872</v>
          </cell>
          <cell r="C913" t="str">
            <v>OTHER CEREALS (EXC BREAD ONLY)</v>
          </cell>
          <cell r="D913" t="str">
            <v>cqefs</v>
          </cell>
          <cell r="E913">
            <v>678.70958073409565</v>
          </cell>
        </row>
        <row r="914">
          <cell r="B914" t="str">
            <v>cat880</v>
          </cell>
          <cell r="C914" t="str">
            <v>TOTAL CEREALS (INC BREAD, CAKES &amp; BISCS, FLOUR &amp; BRKFAST CEREALS)</v>
          </cell>
          <cell r="D914" t="str">
            <v>cqefs</v>
          </cell>
          <cell r="E914">
            <v>1430.7423271743837</v>
          </cell>
        </row>
        <row r="915">
          <cell r="B915" t="str">
            <v>cat900</v>
          </cell>
          <cell r="C915" t="str">
            <v>OTHER BEVERAGES (EXC TEA AND INSTANT COFFEE)</v>
          </cell>
          <cell r="D915" t="str">
            <v>cqefs</v>
          </cell>
          <cell r="E915">
            <v>14.001883891917494</v>
          </cell>
        </row>
        <row r="916">
          <cell r="B916" t="str">
            <v>cat901</v>
          </cell>
          <cell r="C916" t="str">
            <v>ICE CREAM AND ICE CREAM PRODUCTS</v>
          </cell>
          <cell r="D916" t="str">
            <v>cqefs</v>
          </cell>
          <cell r="E916">
            <v>95.017748263441689</v>
          </cell>
        </row>
        <row r="917">
          <cell r="B917" t="str">
            <v>cat910</v>
          </cell>
          <cell r="C917" t="str">
            <v>TEA, COFFEE AND SOFT DRINKS</v>
          </cell>
          <cell r="D917" t="str">
            <v>cqefs</v>
          </cell>
          <cell r="E917">
            <v>140.62916572853803</v>
          </cell>
        </row>
        <row r="918">
          <cell r="B918" t="str">
            <v>cat920</v>
          </cell>
          <cell r="C918" t="str">
            <v>SUGAR, JAM AND CONFECTIONERY</v>
          </cell>
          <cell r="D918" t="str">
            <v>cqefs</v>
          </cell>
          <cell r="E918">
            <v>217.54538549093024</v>
          </cell>
        </row>
        <row r="919">
          <cell r="B919" t="str">
            <v>cat930</v>
          </cell>
          <cell r="C919" t="str">
            <v>OTHER FOODS (EXC MINERAL WATER)</v>
          </cell>
          <cell r="D919" t="str">
            <v>cqefs</v>
          </cell>
          <cell r="E919">
            <v>284.73957583248045</v>
          </cell>
        </row>
        <row r="920">
          <cell r="B920" t="str">
            <v>cat100</v>
          </cell>
          <cell r="C920" t="str">
            <v>SEASONAL FOODS</v>
          </cell>
          <cell r="D920" t="str">
            <v>cqefs</v>
          </cell>
          <cell r="E920">
            <v>2306.7636388251999</v>
          </cell>
        </row>
        <row r="921">
          <cell r="B921" t="str">
            <v>cat101</v>
          </cell>
          <cell r="C921" t="str">
            <v>NON-SEASONAL FOODS</v>
          </cell>
          <cell r="D921" t="str">
            <v>cqefs</v>
          </cell>
          <cell r="E921">
            <v>7616.6662347316851</v>
          </cell>
        </row>
        <row r="922">
          <cell r="B922" t="str">
            <v>cat104</v>
          </cell>
          <cell r="C922" t="str">
            <v>TOTAL CONVENIENCE FOODS</v>
          </cell>
          <cell r="D922" t="str">
            <v>cqefs</v>
          </cell>
          <cell r="E922">
            <v>1842.9908717156443</v>
          </cell>
        </row>
        <row r="923">
          <cell r="B923" t="str">
            <v>cat105</v>
          </cell>
          <cell r="C923" t="str">
            <v>ALL FOOD AND DRINK EXCLUDING ALCOHOLIC DRINKS</v>
          </cell>
          <cell r="D923" t="str">
            <v>cqefs</v>
          </cell>
          <cell r="E923">
            <v>9615.6797185021096</v>
          </cell>
        </row>
        <row r="924">
          <cell r="B924" t="str">
            <v>cat106</v>
          </cell>
          <cell r="C924" t="str">
            <v>ALL FOODS EXCEPT SOFT DRNKS,CONF,ALCOHOL</v>
          </cell>
          <cell r="D924" t="str">
            <v>cqefs</v>
          </cell>
          <cell r="E924">
            <v>8843.4309712873255</v>
          </cell>
        </row>
        <row r="925">
          <cell r="B925" t="str">
            <v>cat108</v>
          </cell>
          <cell r="C925" t="str">
            <v>ALL FOODS INC CONFECTIONERY AND ALCOHOL</v>
          </cell>
          <cell r="D925" t="str">
            <v>cqefs</v>
          </cell>
          <cell r="E925">
            <v>9923.4298735568991</v>
          </cell>
        </row>
        <row r="926">
          <cell r="B926" t="str">
            <v>cat110</v>
          </cell>
          <cell r="C926" t="str">
            <v>FOOD (EX ALC,SD,C) EXC SALT</v>
          </cell>
          <cell r="D926" t="str">
            <v>cqefs</v>
          </cell>
          <cell r="E926">
            <v>8831.4526091133284</v>
          </cell>
        </row>
        <row r="927">
          <cell r="B927" t="str">
            <v>cat111</v>
          </cell>
          <cell r="C927" t="str">
            <v>FOOD (INC ALC,SD,C) EXC SALT</v>
          </cell>
          <cell r="D927" t="str">
            <v>cqefs</v>
          </cell>
          <cell r="E927">
            <v>9911.451511382902</v>
          </cell>
        </row>
        <row r="928">
          <cell r="B928" t="str">
            <v>cat112</v>
          </cell>
          <cell r="C928" t="str">
            <v>SOFT AND ALCOHOLIC DRINKS AND CONFECTIONERY</v>
          </cell>
          <cell r="D928" t="str">
            <v>cqefs</v>
          </cell>
          <cell r="E928">
            <v>1079.9989022695729</v>
          </cell>
        </row>
        <row r="929">
          <cell r="B929" t="str">
            <v>cat520</v>
          </cell>
          <cell r="C929" t="str">
            <v>ALL MILK AND CREAM</v>
          </cell>
          <cell r="D929" t="str">
            <v>cqefs</v>
          </cell>
          <cell r="E929">
            <v>2220.3072905680269</v>
          </cell>
        </row>
        <row r="930">
          <cell r="B930" t="str">
            <v>cat521</v>
          </cell>
          <cell r="C930" t="str">
            <v>OTHER MILK AND CREAM (EXC LOW FAT MILKS)</v>
          </cell>
          <cell r="D930" t="str">
            <v>cqefs</v>
          </cell>
          <cell r="E930">
            <v>261.20702473765408</v>
          </cell>
        </row>
        <row r="931">
          <cell r="B931" t="str">
            <v>cat522</v>
          </cell>
          <cell r="C931" t="str">
            <v>ALL MILK (LIQUID AND SKIMMED)</v>
          </cell>
          <cell r="D931" t="str">
            <v>cqefs</v>
          </cell>
          <cell r="E931">
            <v>1959.1002658303728</v>
          </cell>
        </row>
        <row r="932">
          <cell r="B932" t="str">
            <v>cat523</v>
          </cell>
          <cell r="C932" t="str">
            <v>WELFARE AND SCHOOL MILK</v>
          </cell>
          <cell r="D932" t="str">
            <v>cqefs</v>
          </cell>
          <cell r="E932">
            <v>35.038190172741828</v>
          </cell>
        </row>
        <row r="933">
          <cell r="B933" t="str">
            <v>cat530</v>
          </cell>
          <cell r="C933" t="str">
            <v>MILK, CHEESE AND EGGS</v>
          </cell>
          <cell r="D933" t="str">
            <v>cqefs</v>
          </cell>
          <cell r="E933">
            <v>2335.9840852234779</v>
          </cell>
        </row>
        <row r="934">
          <cell r="B934" t="str">
            <v>cat601</v>
          </cell>
          <cell r="C934" t="str">
            <v>PRIMARY POULTRY</v>
          </cell>
          <cell r="D934" t="str">
            <v>cqefs</v>
          </cell>
          <cell r="E934">
            <v>231.06297264717793</v>
          </cell>
        </row>
        <row r="935">
          <cell r="B935" t="str">
            <v>cat602</v>
          </cell>
          <cell r="C935" t="str">
            <v>OTHER COOKED MEAT EXC BACON &amp; HAM AND POULTRY)</v>
          </cell>
          <cell r="D935" t="str">
            <v>cqefs</v>
          </cell>
          <cell r="E935">
            <v>67.959351350512406</v>
          </cell>
        </row>
        <row r="936">
          <cell r="B936" t="str">
            <v>cat603</v>
          </cell>
          <cell r="C936" t="str">
            <v>SAUSAGES, UNCOOKED</v>
          </cell>
          <cell r="D936" t="str">
            <v>cqefs</v>
          </cell>
          <cell r="E936">
            <v>61.401011241756237</v>
          </cell>
        </row>
        <row r="937">
          <cell r="B937" t="str">
            <v>cat604</v>
          </cell>
          <cell r="C937" t="str">
            <v>OFFALS</v>
          </cell>
          <cell r="D937" t="str">
            <v>cqefs</v>
          </cell>
          <cell r="E937">
            <v>11.58860751488009</v>
          </cell>
        </row>
        <row r="938">
          <cell r="B938" t="str">
            <v>cat605</v>
          </cell>
          <cell r="C938" t="str">
            <v>OTHER MEAT AND MEAT PRODUCTS</v>
          </cell>
          <cell r="D938" t="str">
            <v>cqefs</v>
          </cell>
          <cell r="E938">
            <v>182.47234720961862</v>
          </cell>
        </row>
        <row r="939">
          <cell r="B939" t="str">
            <v>cat610</v>
          </cell>
          <cell r="C939" t="str">
            <v>TOTAL MEAT AND MEAT PRODUCTS (INC CARCASE)</v>
          </cell>
          <cell r="D939" t="str">
            <v>cqefs</v>
          </cell>
          <cell r="E939">
            <v>947.92916377660561</v>
          </cell>
        </row>
        <row r="940">
          <cell r="B940" t="str">
            <v>cat650</v>
          </cell>
          <cell r="C940" t="str">
            <v>FISH (FRESH, CHILLED OR FROZEN)</v>
          </cell>
          <cell r="D940" t="str">
            <v>cqefs</v>
          </cell>
          <cell r="E940">
            <v>45.44597935029978</v>
          </cell>
        </row>
        <row r="941">
          <cell r="B941" t="str">
            <v>cat651</v>
          </cell>
          <cell r="C941" t="str">
            <v>OTHER FISH AND FISH PRODUCTS</v>
          </cell>
          <cell r="D941" t="str">
            <v>cqefs</v>
          </cell>
          <cell r="E941">
            <v>92.362784356120002</v>
          </cell>
        </row>
        <row r="942">
          <cell r="B942" t="str">
            <v>cat700</v>
          </cell>
          <cell r="C942" t="str">
            <v>PRESERVES</v>
          </cell>
          <cell r="D942" t="str">
            <v>cqefs</v>
          </cell>
          <cell r="E942">
            <v>45.122160629754987</v>
          </cell>
        </row>
        <row r="943">
          <cell r="B943" t="str">
            <v>cat701</v>
          </cell>
          <cell r="C943" t="str">
            <v>TOTAL POTATOES</v>
          </cell>
          <cell r="D943" t="str">
            <v>cqefs</v>
          </cell>
          <cell r="E943">
            <v>1068.4933498098303</v>
          </cell>
        </row>
        <row r="944">
          <cell r="B944" t="str">
            <v>cat702</v>
          </cell>
          <cell r="C944" t="str">
            <v>PROCESSED VEGETABLES EXCLUDING PROCESSED POTATOES</v>
          </cell>
          <cell r="D944" t="str">
            <v>cqefs</v>
          </cell>
          <cell r="E944">
            <v>364.86644720534548</v>
          </cell>
        </row>
        <row r="945">
          <cell r="B945" t="str">
            <v>cat703</v>
          </cell>
          <cell r="C945" t="str">
            <v>FROZEN VEGETABLES</v>
          </cell>
          <cell r="D945" t="str">
            <v>cqefs</v>
          </cell>
          <cell r="E945">
            <v>106.29752443728552</v>
          </cell>
        </row>
        <row r="946">
          <cell r="B946" t="str">
            <v>cat704</v>
          </cell>
          <cell r="C946" t="str">
            <v>CANNED VEGETABLES (INC POTATOES)</v>
          </cell>
          <cell r="D946" t="str">
            <v>cqefs</v>
          </cell>
          <cell r="E946">
            <v>251.51337030619692</v>
          </cell>
        </row>
        <row r="947">
          <cell r="B947" t="str">
            <v>cat705</v>
          </cell>
          <cell r="C947" t="str">
            <v>OTHER VEGETABLE PRODUCTS</v>
          </cell>
          <cell r="D947" t="str">
            <v>cqefs</v>
          </cell>
          <cell r="E947">
            <v>174.61635529144235</v>
          </cell>
        </row>
        <row r="948">
          <cell r="B948" t="str">
            <v>cat710</v>
          </cell>
          <cell r="C948" t="str">
            <v>TOTAL PROCESSED POTATOES (EXC FRESH)</v>
          </cell>
          <cell r="D948" t="str">
            <v>cqefs</v>
          </cell>
          <cell r="E948">
            <v>167.5608028295793</v>
          </cell>
        </row>
        <row r="949">
          <cell r="B949" t="str">
            <v>cat720</v>
          </cell>
          <cell r="C949" t="str">
            <v>TOTAL OTHER VEGETABLES (EXC FRESH &amp; PROCESSED POTATOES)</v>
          </cell>
          <cell r="D949" t="str">
            <v>cqefs</v>
          </cell>
          <cell r="E949">
            <v>1089.4013103442278</v>
          </cell>
        </row>
        <row r="950">
          <cell r="B950" t="str">
            <v>cat730</v>
          </cell>
          <cell r="C950" t="str">
            <v>ALL VEGETABLES (INCLUDING POTATOES)</v>
          </cell>
          <cell r="D950" t="str">
            <v>cqefs</v>
          </cell>
          <cell r="E950">
            <v>2157.8946601540579</v>
          </cell>
        </row>
        <row r="951">
          <cell r="B951" t="str">
            <v>cat800</v>
          </cell>
          <cell r="C951" t="str">
            <v>OTHER FATS (EXC BUTTER &amp; MARGARINE)</v>
          </cell>
          <cell r="D951" t="str">
            <v>cqefs</v>
          </cell>
          <cell r="E951">
            <v>125.39278330143682</v>
          </cell>
        </row>
        <row r="952">
          <cell r="B952" t="str">
            <v>cat801</v>
          </cell>
          <cell r="C952" t="str">
            <v>CITRUS FRUIT</v>
          </cell>
          <cell r="D952" t="str">
            <v>cqefs</v>
          </cell>
          <cell r="E952">
            <v>131.56417609825297</v>
          </cell>
        </row>
        <row r="953">
          <cell r="B953" t="str">
            <v>cat802</v>
          </cell>
          <cell r="C953" t="str">
            <v>OTHER FRESH FRUIT (EXC CITRUS, BANANAS &amp;Y APPLES)</v>
          </cell>
          <cell r="D953" t="str">
            <v>cqefs</v>
          </cell>
          <cell r="E953">
            <v>156.27550063213243</v>
          </cell>
        </row>
        <row r="954">
          <cell r="B954" t="str">
            <v>cat803</v>
          </cell>
          <cell r="C954" t="str">
            <v>CANNED FRUIT</v>
          </cell>
          <cell r="D954" t="str">
            <v>cqefs</v>
          </cell>
          <cell r="E954">
            <v>51.468128406584611</v>
          </cell>
        </row>
        <row r="955">
          <cell r="B955" t="str">
            <v>cat804</v>
          </cell>
          <cell r="C955" t="str">
            <v>OTHER FRUIT PRODUCTS &amp; NUTS (EXC CANNED AND FRUIT JUICES)</v>
          </cell>
          <cell r="D955" t="str">
            <v>cqefs</v>
          </cell>
          <cell r="E955">
            <v>38.194491350408271</v>
          </cell>
        </row>
        <row r="956">
          <cell r="B956" t="str">
            <v>cat810</v>
          </cell>
          <cell r="C956" t="str">
            <v>TOTAL FRUIT (FRESH &amp; PROCESSED)</v>
          </cell>
          <cell r="D956" t="str">
            <v>cqefs</v>
          </cell>
          <cell r="E956">
            <v>929.59657348099188</v>
          </cell>
        </row>
        <row r="957">
          <cell r="B957" t="str">
            <v>cat811</v>
          </cell>
          <cell r="C957" t="str">
            <v>ALL FRUIT AND VEGETABLES (EXC FRESH AND PROCESSED POTATOES)</v>
          </cell>
          <cell r="D957" t="str">
            <v>cqefs</v>
          </cell>
          <cell r="E957">
            <v>2018.9978838252191</v>
          </cell>
        </row>
        <row r="958">
          <cell r="B958" t="str">
            <v>cat850</v>
          </cell>
          <cell r="C958" t="str">
            <v>WHITE BREAD (INC PREMIUM AND SOFTGRAIN)</v>
          </cell>
          <cell r="D958" t="str">
            <v>cqefs</v>
          </cell>
          <cell r="E958">
            <v>429.24002962057028</v>
          </cell>
        </row>
        <row r="959">
          <cell r="B959" t="str">
            <v>cat851</v>
          </cell>
          <cell r="C959" t="str">
            <v>BROWN  &amp; WHOLEMEAL BREAD</v>
          </cell>
          <cell r="D959" t="str">
            <v>cqefs</v>
          </cell>
          <cell r="E959">
            <v>202.56692523923908</v>
          </cell>
        </row>
        <row r="960">
          <cell r="B960" t="str">
            <v>cat852</v>
          </cell>
          <cell r="C960" t="str">
            <v>CAKES BUNS AND PASTRIES</v>
          </cell>
          <cell r="D960" t="str">
            <v>cqefs</v>
          </cell>
          <cell r="E960">
            <v>115.84651358565739</v>
          </cell>
        </row>
        <row r="961">
          <cell r="B961" t="str">
            <v>cat853</v>
          </cell>
          <cell r="C961" t="str">
            <v>BISCUITS, CAKES, BUNS AND CRISPBREADS</v>
          </cell>
          <cell r="D961" t="str">
            <v>cqefs</v>
          </cell>
          <cell r="E961">
            <v>263.93203802554962</v>
          </cell>
        </row>
        <row r="962">
          <cell r="B962" t="str">
            <v>cat860</v>
          </cell>
          <cell r="C962" t="str">
            <v>BISCUITS</v>
          </cell>
          <cell r="D962" t="str">
            <v>cqefs</v>
          </cell>
          <cell r="E962">
            <v>148.08552443989225</v>
          </cell>
        </row>
        <row r="963">
          <cell r="B963" t="str">
            <v>cat870</v>
          </cell>
          <cell r="C963" t="str">
            <v>OTHER CEREALS (EXC BREAD, CAKES &amp; BISCS, FLOUR &amp; BRKFAST CEREALS)</v>
          </cell>
          <cell r="D963" t="str">
            <v>cqefs</v>
          </cell>
          <cell r="E963">
            <v>204.87636811881669</v>
          </cell>
        </row>
        <row r="964">
          <cell r="B964" t="str">
            <v>cat871</v>
          </cell>
          <cell r="C964" t="str">
            <v>OTHER CEREALS (EXC BREAD, CAKES AND BISCUITS)</v>
          </cell>
          <cell r="D964" t="str">
            <v>cqefs</v>
          </cell>
          <cell r="E964">
            <v>417.42159872868842</v>
          </cell>
        </row>
        <row r="965">
          <cell r="B965" t="str">
            <v>cat872</v>
          </cell>
          <cell r="C965" t="str">
            <v>OTHER CEREALS (EXC BREAD ONLY)</v>
          </cell>
          <cell r="D965" t="str">
            <v>cqefs</v>
          </cell>
          <cell r="E965">
            <v>681.35363675423798</v>
          </cell>
        </row>
        <row r="966">
          <cell r="B966" t="str">
            <v>cat880</v>
          </cell>
          <cell r="C966" t="str">
            <v>TOTAL CEREALS (INC BREAD, CAKES &amp; BISCS, FLOUR &amp; BRKFAST CEREALS)</v>
          </cell>
          <cell r="D966" t="str">
            <v>cqefs</v>
          </cell>
          <cell r="E966">
            <v>1435.9684750698775</v>
          </cell>
        </row>
        <row r="967">
          <cell r="B967" t="str">
            <v>cat900</v>
          </cell>
          <cell r="C967" t="str">
            <v>OTHER BEVERAGES (EXC TEA AND INSTANT COFFEE)</v>
          </cell>
          <cell r="D967" t="str">
            <v>cqefs</v>
          </cell>
          <cell r="E967">
            <v>14.069543242347009</v>
          </cell>
        </row>
        <row r="968">
          <cell r="B968" t="str">
            <v>cat901</v>
          </cell>
          <cell r="C968" t="str">
            <v>ICE CREAM AND ICE CREAM PRODUCTS</v>
          </cell>
          <cell r="D968" t="str">
            <v>cqefs</v>
          </cell>
          <cell r="E968">
            <v>93.80661340577646</v>
          </cell>
        </row>
        <row r="969">
          <cell r="B969" t="str">
            <v>cat910</v>
          </cell>
          <cell r="C969" t="str">
            <v>TEA, COFFEE AND SOFT DRINKS</v>
          </cell>
          <cell r="D969" t="str">
            <v>cqefs</v>
          </cell>
          <cell r="E969">
            <v>885.43242569940344</v>
          </cell>
        </row>
        <row r="970">
          <cell r="B970" t="str">
            <v>cat920</v>
          </cell>
          <cell r="C970" t="str">
            <v>SUGAR, JAM AND CONFECTIONERY</v>
          </cell>
          <cell r="D970" t="str">
            <v>cqefs</v>
          </cell>
          <cell r="E970">
            <v>252.21624111024883</v>
          </cell>
        </row>
        <row r="971">
          <cell r="B971" t="str">
            <v>cat930</v>
          </cell>
          <cell r="C971" t="str">
            <v>OTHER FOODS (EXC MINERAL WATER)</v>
          </cell>
          <cell r="D971" t="str">
            <v>cqefs</v>
          </cell>
          <cell r="E971">
            <v>287.42529915919289</v>
          </cell>
        </row>
        <row r="972">
          <cell r="B972" t="str">
            <v>cat100</v>
          </cell>
          <cell r="C972" t="str">
            <v>SEASONAL FOODS</v>
          </cell>
          <cell r="D972" t="str">
            <v>cqefs</v>
          </cell>
          <cell r="E972">
            <v>2271.0488532930481</v>
          </cell>
        </row>
        <row r="973">
          <cell r="B973" t="str">
            <v>cat101</v>
          </cell>
          <cell r="C973" t="str">
            <v>NON-SEASONAL FOODS</v>
          </cell>
          <cell r="D973" t="str">
            <v>cqefs</v>
          </cell>
          <cell r="E973">
            <v>7592.9725734368403</v>
          </cell>
        </row>
        <row r="974">
          <cell r="B974" t="str">
            <v>cat104</v>
          </cell>
          <cell r="C974" t="str">
            <v>TOTAL CONVENIENCE FOODS</v>
          </cell>
          <cell r="D974" t="str">
            <v>cqefs</v>
          </cell>
          <cell r="E974">
            <v>1837.165138169798</v>
          </cell>
        </row>
        <row r="975">
          <cell r="B975" t="str">
            <v>cat105</v>
          </cell>
          <cell r="C975" t="str">
            <v>ALL FOOD AND DRINK EXCLUDING ALCOHOLIC DRINKS</v>
          </cell>
          <cell r="D975" t="str">
            <v>cqefs</v>
          </cell>
          <cell r="E975">
            <v>9548.7641919718626</v>
          </cell>
        </row>
        <row r="976">
          <cell r="B976" t="str">
            <v>cat106</v>
          </cell>
          <cell r="C976" t="str">
            <v>ALL FOODS EXCEPT SOFT DRNKS,CONF,ALCOHOL</v>
          </cell>
          <cell r="D976" t="str">
            <v>cqefs</v>
          </cell>
          <cell r="E976">
            <v>8722.3198991926893</v>
          </cell>
        </row>
        <row r="977">
          <cell r="B977" t="str">
            <v>cat108</v>
          </cell>
          <cell r="C977" t="str">
            <v>ALL FOODS INC CONFECTIONERY AND ALCOHOL</v>
          </cell>
          <cell r="D977" t="str">
            <v>cqefs</v>
          </cell>
          <cell r="E977">
            <v>9864.0214267298888</v>
          </cell>
        </row>
        <row r="978">
          <cell r="B978" t="str">
            <v>cat110</v>
          </cell>
          <cell r="C978" t="str">
            <v>FOOD (EX ALC,SD,C) EXC SALT</v>
          </cell>
          <cell r="D978" t="str">
            <v>cqefs</v>
          </cell>
          <cell r="E978">
            <v>8711.2826101329119</v>
          </cell>
        </row>
        <row r="979">
          <cell r="B979" t="str">
            <v>cat111</v>
          </cell>
          <cell r="C979" t="str">
            <v>FOOD (INC ALC,SD,C) EXC SALT</v>
          </cell>
          <cell r="D979" t="str">
            <v>cqefs</v>
          </cell>
          <cell r="E979">
            <v>9852.9841376701115</v>
          </cell>
        </row>
        <row r="980">
          <cell r="B980" t="str">
            <v>cat112</v>
          </cell>
          <cell r="C980" t="str">
            <v>SOFT AND ALCOHOLIC DRINKS AND CONFECTIONERY</v>
          </cell>
          <cell r="D980" t="str">
            <v>cqefs</v>
          </cell>
          <cell r="E980">
            <v>1141.7015275372039</v>
          </cell>
        </row>
        <row r="981">
          <cell r="B981" t="str">
            <v>cat520</v>
          </cell>
          <cell r="C981" t="str">
            <v>ALL MILK AND CREAM</v>
          </cell>
          <cell r="D981" t="str">
            <v>cqefs</v>
          </cell>
          <cell r="E981">
            <v>2177.4769803746085</v>
          </cell>
        </row>
        <row r="982">
          <cell r="B982" t="str">
            <v>cat521</v>
          </cell>
          <cell r="C982" t="str">
            <v>OTHER MILK AND CREAM (EXC LOW FAT MILKS)</v>
          </cell>
          <cell r="D982" t="str">
            <v>cqefs</v>
          </cell>
          <cell r="E982">
            <v>248.2908596982287</v>
          </cell>
        </row>
        <row r="983">
          <cell r="B983" t="str">
            <v>cat522</v>
          </cell>
          <cell r="C983" t="str">
            <v>ALL MILK (LIQUID AND SKIMMED)</v>
          </cell>
          <cell r="D983" t="str">
            <v>cqefs</v>
          </cell>
          <cell r="E983">
            <v>1929.1861206763797</v>
          </cell>
        </row>
        <row r="984">
          <cell r="B984" t="str">
            <v>cat523</v>
          </cell>
          <cell r="C984" t="str">
            <v>WELFARE AND SCHOOL MILK</v>
          </cell>
          <cell r="D984" t="str">
            <v>cqefs</v>
          </cell>
          <cell r="E984">
            <v>37.383291836336412</v>
          </cell>
        </row>
        <row r="985">
          <cell r="B985" t="str">
            <v>cat530</v>
          </cell>
          <cell r="C985" t="str">
            <v>MILK, CHEESE AND EGGS</v>
          </cell>
          <cell r="D985" t="str">
            <v>cqefs</v>
          </cell>
          <cell r="E985">
            <v>2288.4344253555573</v>
          </cell>
        </row>
        <row r="986">
          <cell r="B986" t="str">
            <v>cat601</v>
          </cell>
          <cell r="C986" t="str">
            <v>PRIMARY POULTRY</v>
          </cell>
          <cell r="D986" t="str">
            <v>cqefs</v>
          </cell>
          <cell r="E986">
            <v>238.48377619092045</v>
          </cell>
        </row>
        <row r="987">
          <cell r="B987" t="str">
            <v>cat602</v>
          </cell>
          <cell r="C987" t="str">
            <v>OTHER COOKED MEAT EXC BACON &amp; HAM AND POULTRY)</v>
          </cell>
          <cell r="D987" t="str">
            <v>cqefs</v>
          </cell>
          <cell r="E987">
            <v>60.434388427103158</v>
          </cell>
        </row>
        <row r="988">
          <cell r="B988" t="str">
            <v>cat603</v>
          </cell>
          <cell r="C988" t="str">
            <v>SAUSAGES, UNCOOKED</v>
          </cell>
          <cell r="D988" t="str">
            <v>cqefs</v>
          </cell>
          <cell r="E988">
            <v>60.292523373645032</v>
          </cell>
        </row>
        <row r="989">
          <cell r="B989" t="str">
            <v>cat604</v>
          </cell>
          <cell r="C989" t="str">
            <v>OFFALS</v>
          </cell>
          <cell r="D989" t="str">
            <v>cqefs</v>
          </cell>
          <cell r="E989">
            <v>10.985367666040547</v>
          </cell>
        </row>
        <row r="990">
          <cell r="B990" t="str">
            <v>cat605</v>
          </cell>
          <cell r="C990" t="str">
            <v>OTHER MEAT AND MEAT PRODUCTS</v>
          </cell>
          <cell r="D990" t="str">
            <v>cqefs</v>
          </cell>
          <cell r="E990">
            <v>192.57197346607791</v>
          </cell>
        </row>
        <row r="991">
          <cell r="B991" t="str">
            <v>cat610</v>
          </cell>
          <cell r="C991" t="str">
            <v>TOTAL MEAT AND MEAT PRODUCTS (INC CARCASE)</v>
          </cell>
          <cell r="D991" t="str">
            <v>cqefs</v>
          </cell>
          <cell r="E991">
            <v>953.06053793379306</v>
          </cell>
        </row>
        <row r="992">
          <cell r="B992" t="str">
            <v>cat650</v>
          </cell>
          <cell r="C992" t="str">
            <v>FISH (FRESH, CHILLED OR FROZEN)</v>
          </cell>
          <cell r="D992" t="str">
            <v>cqefs</v>
          </cell>
          <cell r="E992">
            <v>44.780544150875045</v>
          </cell>
        </row>
        <row r="993">
          <cell r="B993" t="str">
            <v>cat651</v>
          </cell>
          <cell r="C993" t="str">
            <v>OTHER FISH AND FISH PRODUCTS</v>
          </cell>
          <cell r="D993" t="str">
            <v>cqefs</v>
          </cell>
          <cell r="E993">
            <v>94.636792084844302</v>
          </cell>
        </row>
        <row r="994">
          <cell r="B994" t="str">
            <v>cat700</v>
          </cell>
          <cell r="C994" t="str">
            <v>PRESERVES</v>
          </cell>
          <cell r="D994" t="str">
            <v>cqefs</v>
          </cell>
          <cell r="E994">
            <v>42.445932807561228</v>
          </cell>
        </row>
        <row r="995">
          <cell r="B995" t="str">
            <v>cat701</v>
          </cell>
          <cell r="C995" t="str">
            <v>TOTAL POTATOES</v>
          </cell>
          <cell r="D995" t="str">
            <v>cqefs</v>
          </cell>
          <cell r="E995">
            <v>1053.7329973699289</v>
          </cell>
        </row>
        <row r="996">
          <cell r="B996" t="str">
            <v>cat702</v>
          </cell>
          <cell r="C996" t="str">
            <v>PROCESSED VEGETABLES EXCLUDING PROCESSED POTATOES</v>
          </cell>
          <cell r="D996" t="str">
            <v>cqefs</v>
          </cell>
          <cell r="E996">
            <v>344.04543373610699</v>
          </cell>
        </row>
        <row r="997">
          <cell r="B997" t="str">
            <v>cat703</v>
          </cell>
          <cell r="C997" t="str">
            <v>FROZEN VEGETABLES</v>
          </cell>
          <cell r="D997" t="str">
            <v>cqefs</v>
          </cell>
          <cell r="E997">
            <v>105.62049420431349</v>
          </cell>
        </row>
        <row r="998">
          <cell r="B998" t="str">
            <v>cat704</v>
          </cell>
          <cell r="C998" t="str">
            <v>CANNED VEGETABLES (INC POTATOES)</v>
          </cell>
          <cell r="D998" t="str">
            <v>cqefs</v>
          </cell>
          <cell r="E998">
            <v>233.70499079744363</v>
          </cell>
        </row>
        <row r="999">
          <cell r="B999" t="str">
            <v>cat705</v>
          </cell>
          <cell r="C999" t="str">
            <v>OTHER VEGETABLE PRODUCTS</v>
          </cell>
          <cell r="D999" t="str">
            <v>cqefs</v>
          </cell>
          <cell r="E999">
            <v>183.01661938936229</v>
          </cell>
        </row>
        <row r="1000">
          <cell r="B1000" t="str">
            <v>cat710</v>
          </cell>
          <cell r="C1000" t="str">
            <v>TOTAL PROCESSED POTATOES (EXC FRESH)</v>
          </cell>
          <cell r="D1000" t="str">
            <v>cqefs</v>
          </cell>
          <cell r="E1000">
            <v>178.29667065501246</v>
          </cell>
        </row>
        <row r="1001">
          <cell r="B1001" t="str">
            <v>cat720</v>
          </cell>
          <cell r="C1001" t="str">
            <v>TOTAL OTHER VEGETABLES (EXC FRESH &amp; PROCESSED POTATOES)</v>
          </cell>
          <cell r="D1001" t="str">
            <v>cqefs</v>
          </cell>
          <cell r="E1001">
            <v>1061.2042273231443</v>
          </cell>
        </row>
        <row r="1002">
          <cell r="B1002" t="str">
            <v>cat730</v>
          </cell>
          <cell r="C1002" t="str">
            <v>ALL VEGETABLES (INCLUDING POTATOES)</v>
          </cell>
          <cell r="D1002" t="str">
            <v>cqefs</v>
          </cell>
          <cell r="E1002">
            <v>2114.9372246930725</v>
          </cell>
        </row>
        <row r="1003">
          <cell r="B1003" t="str">
            <v>cat800</v>
          </cell>
          <cell r="C1003" t="str">
            <v>OTHER FATS (EXC BUTTER &amp; MARGARINE)</v>
          </cell>
          <cell r="D1003" t="str">
            <v>cqefs</v>
          </cell>
          <cell r="E1003">
            <v>119.98333067094673</v>
          </cell>
        </row>
        <row r="1004">
          <cell r="B1004" t="str">
            <v>cat801</v>
          </cell>
          <cell r="C1004" t="str">
            <v>CITRUS FRUIT</v>
          </cell>
          <cell r="D1004" t="str">
            <v>cqefs</v>
          </cell>
          <cell r="E1004">
            <v>122.40472718464501</v>
          </cell>
        </row>
        <row r="1005">
          <cell r="B1005" t="str">
            <v>cat802</v>
          </cell>
          <cell r="C1005" t="str">
            <v>OTHER FRESH FRUIT (EXC CITRUS, BANANAS &amp;Y APPLES)</v>
          </cell>
          <cell r="D1005" t="str">
            <v>cqefs</v>
          </cell>
          <cell r="E1005">
            <v>163.98950816935923</v>
          </cell>
        </row>
        <row r="1006">
          <cell r="B1006" t="str">
            <v>cat803</v>
          </cell>
          <cell r="C1006" t="str">
            <v>CANNED FRUIT</v>
          </cell>
          <cell r="D1006" t="str">
            <v>cqefs</v>
          </cell>
          <cell r="E1006">
            <v>47.583028319501196</v>
          </cell>
        </row>
        <row r="1007">
          <cell r="B1007" t="str">
            <v>cat804</v>
          </cell>
          <cell r="C1007" t="str">
            <v>OTHER FRUIT PRODUCTS &amp; NUTS (EXC CANNED AND FRUIT JUICES)</v>
          </cell>
          <cell r="D1007" t="str">
            <v>cqefs</v>
          </cell>
          <cell r="E1007">
            <v>38.639050139592648</v>
          </cell>
        </row>
        <row r="1008">
          <cell r="B1008" t="str">
            <v>cat810</v>
          </cell>
          <cell r="C1008" t="str">
            <v>TOTAL FRUIT (FRESH &amp; PROCESSED)</v>
          </cell>
          <cell r="D1008" t="str">
            <v>cqefs</v>
          </cell>
          <cell r="E1008">
            <v>938.72785875283125</v>
          </cell>
        </row>
        <row r="1009">
          <cell r="B1009" t="str">
            <v>cat811</v>
          </cell>
          <cell r="C1009" t="str">
            <v>ALL FRUIT AND VEGETABLES (EXC FRESH AND PROCESSED POTATOES)</v>
          </cell>
          <cell r="D1009" t="str">
            <v>cqefs</v>
          </cell>
          <cell r="E1009">
            <v>1999.9320860759756</v>
          </cell>
        </row>
        <row r="1010">
          <cell r="B1010" t="str">
            <v>cat850</v>
          </cell>
          <cell r="C1010" t="str">
            <v>WHITE BREAD (INC PREMIUM AND SOFTGRAIN)</v>
          </cell>
          <cell r="D1010" t="str">
            <v>cqefs</v>
          </cell>
          <cell r="E1010">
            <v>429.86836844996304</v>
          </cell>
        </row>
        <row r="1011">
          <cell r="B1011" t="str">
            <v>cat851</v>
          </cell>
          <cell r="C1011" t="str">
            <v>BROWN  &amp; WHOLEMEAL BREAD</v>
          </cell>
          <cell r="D1011" t="str">
            <v>cqefs</v>
          </cell>
          <cell r="E1011">
            <v>198.59305847702038</v>
          </cell>
        </row>
        <row r="1012">
          <cell r="B1012" t="str">
            <v>cat852</v>
          </cell>
          <cell r="C1012" t="str">
            <v>CAKES BUNS AND PASTRIES</v>
          </cell>
          <cell r="D1012" t="str">
            <v>cqefs</v>
          </cell>
          <cell r="E1012">
            <v>118.06410972118147</v>
          </cell>
        </row>
        <row r="1013">
          <cell r="B1013" t="str">
            <v>cat853</v>
          </cell>
          <cell r="C1013" t="str">
            <v>BISCUITS, CAKES, BUNS AND CRISPBREADS</v>
          </cell>
          <cell r="D1013" t="str">
            <v>cqefs</v>
          </cell>
          <cell r="E1013">
            <v>260.39967490465494</v>
          </cell>
        </row>
        <row r="1014">
          <cell r="B1014" t="str">
            <v>cat860</v>
          </cell>
          <cell r="C1014" t="str">
            <v>BISCUITS</v>
          </cell>
          <cell r="D1014" t="str">
            <v>cqefs</v>
          </cell>
          <cell r="E1014">
            <v>142.33556518347348</v>
          </cell>
        </row>
        <row r="1015">
          <cell r="B1015" t="str">
            <v>cat870</v>
          </cell>
          <cell r="C1015" t="str">
            <v>OTHER CEREALS (EXC BREAD, CAKES &amp; BISCS, FLOUR &amp; BRKFAST CEREALS)</v>
          </cell>
          <cell r="D1015" t="str">
            <v>cqefs</v>
          </cell>
          <cell r="E1015">
            <v>202.69287230868341</v>
          </cell>
        </row>
        <row r="1016">
          <cell r="B1016" t="str">
            <v>cat871</v>
          </cell>
          <cell r="C1016" t="str">
            <v>OTHER CEREALS (EXC BREAD, CAKES AND BISCUITS)</v>
          </cell>
          <cell r="D1016" t="str">
            <v>cqefs</v>
          </cell>
          <cell r="E1016">
            <v>413.75941699263535</v>
          </cell>
        </row>
        <row r="1017">
          <cell r="B1017" t="str">
            <v>cat872</v>
          </cell>
          <cell r="C1017" t="str">
            <v>OTHER CEREALS (EXC BREAD ONLY)</v>
          </cell>
          <cell r="D1017" t="str">
            <v>cqefs</v>
          </cell>
          <cell r="E1017">
            <v>674.15909189729018</v>
          </cell>
        </row>
        <row r="1018">
          <cell r="B1018" t="str">
            <v>cat880</v>
          </cell>
          <cell r="C1018" t="str">
            <v>TOTAL CEREALS (INC BREAD, CAKES &amp; BISCS, FLOUR &amp; BRKFAST CEREALS)</v>
          </cell>
          <cell r="D1018" t="str">
            <v>cqefs</v>
          </cell>
          <cell r="E1018">
            <v>1430.8705614897196</v>
          </cell>
        </row>
        <row r="1019">
          <cell r="B1019" t="str">
            <v>cat900</v>
          </cell>
          <cell r="C1019" t="str">
            <v>OTHER BEVERAGES (EXC TEA AND INSTANT COFFEE)</v>
          </cell>
          <cell r="D1019" t="str">
            <v>cqefs</v>
          </cell>
          <cell r="E1019">
            <v>13.370911426572285</v>
          </cell>
        </row>
        <row r="1020">
          <cell r="B1020" t="str">
            <v>cat901</v>
          </cell>
          <cell r="C1020" t="str">
            <v>ICE CREAM AND ICE CREAM PRODUCTS</v>
          </cell>
          <cell r="D1020" t="str">
            <v>cqefs</v>
          </cell>
          <cell r="E1020">
            <v>91.330136166298885</v>
          </cell>
        </row>
        <row r="1021">
          <cell r="B1021" t="str">
            <v>cat910</v>
          </cell>
          <cell r="C1021" t="str">
            <v>TEA, COFFEE AND SOFT DRINKS</v>
          </cell>
          <cell r="D1021" t="str">
            <v>cqefs</v>
          </cell>
          <cell r="E1021">
            <v>925.34963651860483</v>
          </cell>
        </row>
        <row r="1022">
          <cell r="B1022" t="str">
            <v>cat920</v>
          </cell>
          <cell r="C1022" t="str">
            <v>SUGAR, JAM AND CONFECTIONERY</v>
          </cell>
          <cell r="D1022" t="str">
            <v>cqefs</v>
          </cell>
          <cell r="E1022">
            <v>245.69414270037549</v>
          </cell>
        </row>
        <row r="1023">
          <cell r="B1023" t="str">
            <v>cat930</v>
          </cell>
          <cell r="C1023" t="str">
            <v>OTHER FOODS (EXC MINERAL WATER)</v>
          </cell>
          <cell r="D1023" t="str">
            <v>cqefs</v>
          </cell>
          <cell r="E1023">
            <v>282.29776840894812</v>
          </cell>
        </row>
        <row r="1024">
          <cell r="B1024" t="str">
            <v>cat100</v>
          </cell>
          <cell r="C1024" t="str">
            <v>SEASONAL FOODS</v>
          </cell>
          <cell r="D1024" t="str">
            <v>cqefs</v>
          </cell>
          <cell r="E1024">
            <v>2227.6053952657603</v>
          </cell>
        </row>
        <row r="1025">
          <cell r="B1025" t="str">
            <v>cat101</v>
          </cell>
          <cell r="C1025" t="str">
            <v>NON-SEASONAL FOODS</v>
          </cell>
          <cell r="D1025" t="str">
            <v>cqefs</v>
          </cell>
          <cell r="E1025">
            <v>7607.6420046657222</v>
          </cell>
        </row>
        <row r="1026">
          <cell r="B1026" t="str">
            <v>cat104</v>
          </cell>
          <cell r="C1026" t="str">
            <v>TOTAL CONVENIENCE FOODS</v>
          </cell>
          <cell r="D1026" t="str">
            <v>cqefs</v>
          </cell>
          <cell r="E1026">
            <v>1876.3656817999631</v>
          </cell>
        </row>
        <row r="1027">
          <cell r="B1027" t="str">
            <v>cat105</v>
          </cell>
          <cell r="C1027" t="str">
            <v>ALL FOOD AND DRINK EXCLUDING ALCOHOLIC DRINKS</v>
          </cell>
          <cell r="D1027" t="str">
            <v>cqefs</v>
          </cell>
          <cell r="E1027">
            <v>9512.0747660319848</v>
          </cell>
        </row>
        <row r="1028">
          <cell r="B1028" t="str">
            <v>cat106</v>
          </cell>
          <cell r="C1028" t="str">
            <v>ALL FOODS EXCEPT SOFT DRNKS,CONF,ALCOHOL</v>
          </cell>
          <cell r="D1028" t="str">
            <v>cqefs</v>
          </cell>
          <cell r="E1028">
            <v>8661.6516344602205</v>
          </cell>
        </row>
        <row r="1029">
          <cell r="B1029" t="str">
            <v>cat108</v>
          </cell>
          <cell r="C1029" t="str">
            <v>ALL FOODS INC CONFECTIONERY AND ALCOHOL</v>
          </cell>
          <cell r="D1029" t="str">
            <v>cqefs</v>
          </cell>
          <cell r="E1029">
            <v>9835.2473999314789</v>
          </cell>
        </row>
        <row r="1030">
          <cell r="B1030" t="str">
            <v>cat110</v>
          </cell>
          <cell r="C1030" t="str">
            <v>FOOD (EX ALC,SD,C) EXC SALT</v>
          </cell>
          <cell r="D1030" t="str">
            <v>cqefs</v>
          </cell>
          <cell r="E1030">
            <v>8650.286627537982</v>
          </cell>
        </row>
        <row r="1031">
          <cell r="B1031" t="str">
            <v>cat111</v>
          </cell>
          <cell r="C1031" t="str">
            <v>FOOD (INC ALC,SD,C) EXC SALT</v>
          </cell>
          <cell r="D1031" t="str">
            <v>cqefs</v>
          </cell>
          <cell r="E1031">
            <v>9823.8823930092403</v>
          </cell>
        </row>
        <row r="1032">
          <cell r="B1032" t="str">
            <v>cat112</v>
          </cell>
          <cell r="C1032" t="str">
            <v>SOFT AND ALCOHOLIC DRINKS AND CONFECTIONERY</v>
          </cell>
          <cell r="D1032" t="str">
            <v>cqefs</v>
          </cell>
          <cell r="E1032">
            <v>1173.5957654712608</v>
          </cell>
        </row>
        <row r="1033">
          <cell r="B1033" t="str">
            <v>cat520</v>
          </cell>
          <cell r="C1033" t="str">
            <v>ALL MILK AND CREAM</v>
          </cell>
          <cell r="D1033" t="str">
            <v>cqefs</v>
          </cell>
          <cell r="E1033">
            <v>2190.1960395902443</v>
          </cell>
        </row>
        <row r="1034">
          <cell r="B1034" t="str">
            <v>cat521</v>
          </cell>
          <cell r="C1034" t="str">
            <v>OTHER MILK AND CREAM (EXC LOW FAT MILKS)</v>
          </cell>
          <cell r="D1034" t="str">
            <v>cqefs</v>
          </cell>
          <cell r="E1034">
            <v>250.51508178004894</v>
          </cell>
        </row>
        <row r="1035">
          <cell r="B1035" t="str">
            <v>cat522</v>
          </cell>
          <cell r="C1035" t="str">
            <v>ALL MILK (LIQUID AND SKIMMED)</v>
          </cell>
          <cell r="D1035" t="str">
            <v>cqefs</v>
          </cell>
          <cell r="E1035">
            <v>1939.680957810195</v>
          </cell>
        </row>
        <row r="1036">
          <cell r="B1036" t="str">
            <v>cat523</v>
          </cell>
          <cell r="C1036" t="str">
            <v>WELFARE AND SCHOOL MILK</v>
          </cell>
          <cell r="D1036" t="str">
            <v>cqefs</v>
          </cell>
          <cell r="E1036">
            <v>35.233407855009048</v>
          </cell>
        </row>
        <row r="1037">
          <cell r="B1037" t="str">
            <v>cat530</v>
          </cell>
          <cell r="C1037" t="str">
            <v>MILK, CHEESE AND EGGS</v>
          </cell>
          <cell r="D1037" t="str">
            <v>cqefs</v>
          </cell>
          <cell r="E1037">
            <v>2298.2244763934386</v>
          </cell>
        </row>
        <row r="1038">
          <cell r="B1038" t="str">
            <v>cat601</v>
          </cell>
          <cell r="C1038" t="str">
            <v>PRIMARY POULTRY</v>
          </cell>
          <cell r="D1038" t="str">
            <v>cqefs</v>
          </cell>
          <cell r="E1038">
            <v>228.70663500090998</v>
          </cell>
        </row>
        <row r="1039">
          <cell r="B1039" t="str">
            <v>cat602</v>
          </cell>
          <cell r="C1039" t="str">
            <v>OTHER COOKED MEAT EXC BACON &amp; HAM AND POULTRY)</v>
          </cell>
          <cell r="D1039" t="str">
            <v>cqefs</v>
          </cell>
          <cell r="E1039">
            <v>63.060480897482165</v>
          </cell>
        </row>
        <row r="1040">
          <cell r="B1040" t="str">
            <v>cat603</v>
          </cell>
          <cell r="C1040" t="str">
            <v>SAUSAGES, UNCOOKED</v>
          </cell>
          <cell r="D1040" t="str">
            <v>cqefs</v>
          </cell>
          <cell r="E1040">
            <v>60.981217588679229</v>
          </cell>
        </row>
        <row r="1041">
          <cell r="B1041" t="str">
            <v>cat604</v>
          </cell>
          <cell r="C1041" t="str">
            <v>OFFALS</v>
          </cell>
          <cell r="D1041" t="str">
            <v>cqefs</v>
          </cell>
          <cell r="E1041">
            <v>8.7717904374995239</v>
          </cell>
        </row>
        <row r="1042">
          <cell r="B1042" t="str">
            <v>cat605</v>
          </cell>
          <cell r="C1042" t="str">
            <v>OTHER MEAT AND MEAT PRODUCTS</v>
          </cell>
          <cell r="D1042" t="str">
            <v>cqefs</v>
          </cell>
          <cell r="E1042">
            <v>201.39581334324274</v>
          </cell>
        </row>
        <row r="1043">
          <cell r="B1043" t="str">
            <v>cat610</v>
          </cell>
          <cell r="C1043" t="str">
            <v>TOTAL MEAT AND MEAT PRODUCTS (INC CARCASE)</v>
          </cell>
          <cell r="D1043" t="str">
            <v>cqefs</v>
          </cell>
          <cell r="E1043">
            <v>940.72799620558089</v>
          </cell>
        </row>
        <row r="1044">
          <cell r="B1044" t="str">
            <v>cat650</v>
          </cell>
          <cell r="C1044" t="str">
            <v>FISH (FRESH, CHILLED OR FROZEN)</v>
          </cell>
          <cell r="D1044" t="str">
            <v>cqefs</v>
          </cell>
          <cell r="E1044">
            <v>45.298046647101152</v>
          </cell>
        </row>
        <row r="1045">
          <cell r="B1045" t="str">
            <v>cat651</v>
          </cell>
          <cell r="C1045" t="str">
            <v>OTHER FISH AND FISH PRODUCTS</v>
          </cell>
          <cell r="D1045" t="str">
            <v>cqefs</v>
          </cell>
          <cell r="E1045">
            <v>95.708546067482501</v>
          </cell>
        </row>
        <row r="1046">
          <cell r="B1046" t="str">
            <v>cat700</v>
          </cell>
          <cell r="C1046" t="str">
            <v>PRESERVES</v>
          </cell>
          <cell r="D1046" t="str">
            <v>cqefs</v>
          </cell>
          <cell r="E1046">
            <v>43.021164762773296</v>
          </cell>
        </row>
        <row r="1047">
          <cell r="B1047" t="str">
            <v>cat701</v>
          </cell>
          <cell r="C1047" t="str">
            <v>TOTAL POTATOES</v>
          </cell>
          <cell r="D1047" t="str">
            <v>cqefs</v>
          </cell>
          <cell r="E1047">
            <v>997.6881663843202</v>
          </cell>
        </row>
        <row r="1048">
          <cell r="B1048" t="str">
            <v>cat702</v>
          </cell>
          <cell r="C1048" t="str">
            <v>PROCESSED VEGETABLES EXCLUDING PROCESSED POTATOES</v>
          </cell>
          <cell r="D1048" t="str">
            <v>cqefs</v>
          </cell>
          <cell r="E1048">
            <v>333.42932604772147</v>
          </cell>
        </row>
        <row r="1049">
          <cell r="B1049" t="str">
            <v>cat703</v>
          </cell>
          <cell r="C1049" t="str">
            <v>FROZEN VEGETABLES</v>
          </cell>
          <cell r="D1049" t="str">
            <v>cqefs</v>
          </cell>
          <cell r="E1049">
            <v>106.54825730580779</v>
          </cell>
        </row>
        <row r="1050">
          <cell r="B1050" t="str">
            <v>cat704</v>
          </cell>
          <cell r="C1050" t="str">
            <v>CANNED VEGETABLES (INC POTATOES)</v>
          </cell>
          <cell r="D1050" t="str">
            <v>cqefs</v>
          </cell>
          <cell r="E1050">
            <v>222.26658183037858</v>
          </cell>
        </row>
        <row r="1051">
          <cell r="B1051" t="str">
            <v>cat705</v>
          </cell>
          <cell r="C1051" t="str">
            <v>OTHER VEGETABLE PRODUCTS</v>
          </cell>
          <cell r="D1051" t="str">
            <v>cqefs</v>
          </cell>
          <cell r="E1051">
            <v>190.18737720073102</v>
          </cell>
        </row>
        <row r="1052">
          <cell r="B1052" t="str">
            <v>cat710</v>
          </cell>
          <cell r="C1052" t="str">
            <v>TOTAL PROCESSED POTATOES (EXC FRESH)</v>
          </cell>
          <cell r="D1052" t="str">
            <v>cqefs</v>
          </cell>
          <cell r="E1052">
            <v>185.57289028919595</v>
          </cell>
        </row>
        <row r="1053">
          <cell r="B1053" t="str">
            <v>cat720</v>
          </cell>
          <cell r="C1053" t="str">
            <v>TOTAL OTHER VEGETABLES (EXC FRESH &amp; PROCESSED POTATOES)</v>
          </cell>
          <cell r="D1053" t="str">
            <v>cqefs</v>
          </cell>
          <cell r="E1053">
            <v>1041.5424044418314</v>
          </cell>
        </row>
        <row r="1054">
          <cell r="B1054" t="str">
            <v>cat730</v>
          </cell>
          <cell r="C1054" t="str">
            <v>ALL VEGETABLES (INCLUDING POTATOES)</v>
          </cell>
          <cell r="D1054" t="str">
            <v>cqefs</v>
          </cell>
          <cell r="E1054">
            <v>2039.2305708261517</v>
          </cell>
        </row>
        <row r="1055">
          <cell r="B1055" t="str">
            <v>cat800</v>
          </cell>
          <cell r="C1055" t="str">
            <v>OTHER FATS (EXC BUTTER &amp; MARGARINE)</v>
          </cell>
          <cell r="D1055" t="str">
            <v>cqefs</v>
          </cell>
          <cell r="E1055">
            <v>144.03650292876367</v>
          </cell>
        </row>
        <row r="1056">
          <cell r="B1056" t="str">
            <v>cat801</v>
          </cell>
          <cell r="C1056" t="str">
            <v>CITRUS FRUIT</v>
          </cell>
          <cell r="D1056" t="str">
            <v>cqefs</v>
          </cell>
          <cell r="E1056">
            <v>131.09024585460008</v>
          </cell>
        </row>
        <row r="1057">
          <cell r="B1057" t="str">
            <v>cat802</v>
          </cell>
          <cell r="C1057" t="str">
            <v>OTHER FRESH FRUIT (EXC CITRUS, BANANAS &amp;Y APPLES)</v>
          </cell>
          <cell r="D1057" t="str">
            <v>cqefs</v>
          </cell>
          <cell r="E1057">
            <v>172.43529602050373</v>
          </cell>
        </row>
        <row r="1058">
          <cell r="B1058" t="str">
            <v>cat803</v>
          </cell>
          <cell r="C1058" t="str">
            <v>CANNED FRUIT</v>
          </cell>
          <cell r="D1058" t="str">
            <v>cqefs</v>
          </cell>
          <cell r="E1058">
            <v>46.458631437410247</v>
          </cell>
        </row>
        <row r="1059">
          <cell r="B1059" t="str">
            <v>cat804</v>
          </cell>
          <cell r="C1059" t="str">
            <v>OTHER FRUIT PRODUCTS &amp; NUTS (EXC CANNED AND FRUIT JUICES)</v>
          </cell>
          <cell r="D1059" t="str">
            <v>cqefs</v>
          </cell>
          <cell r="E1059">
            <v>36.091162972666325</v>
          </cell>
        </row>
        <row r="1060">
          <cell r="B1060" t="str">
            <v>cat810</v>
          </cell>
          <cell r="C1060" t="str">
            <v>TOTAL FRUIT (FRESH &amp; PROCESSED)</v>
          </cell>
          <cell r="D1060" t="str">
            <v>cqefs</v>
          </cell>
          <cell r="E1060">
            <v>967.61971162335658</v>
          </cell>
        </row>
        <row r="1061">
          <cell r="B1061" t="str">
            <v>cat811</v>
          </cell>
          <cell r="C1061" t="str">
            <v>ALL FRUIT AND VEGETABLES (EXC FRESH AND PROCESSED POTATOES)</v>
          </cell>
          <cell r="D1061" t="str">
            <v>cqefs</v>
          </cell>
          <cell r="E1061">
            <v>2009.1621160651882</v>
          </cell>
        </row>
        <row r="1062">
          <cell r="B1062" t="str">
            <v>cat850</v>
          </cell>
          <cell r="C1062" t="str">
            <v>WHITE BREAD (INC PREMIUM AND SOFTGRAIN)</v>
          </cell>
          <cell r="D1062" t="str">
            <v>cqefs</v>
          </cell>
          <cell r="E1062">
            <v>438.04508717362563</v>
          </cell>
        </row>
        <row r="1063">
          <cell r="B1063" t="str">
            <v>cat851</v>
          </cell>
          <cell r="C1063" t="str">
            <v>BROWN  &amp; WHOLEMEAL BREAD</v>
          </cell>
          <cell r="D1063" t="str">
            <v>cqefs</v>
          </cell>
          <cell r="E1063">
            <v>186.59772860309505</v>
          </cell>
        </row>
        <row r="1064">
          <cell r="B1064" t="str">
            <v>cat852</v>
          </cell>
          <cell r="C1064" t="str">
            <v>CAKES BUNS AND PASTRIES</v>
          </cell>
          <cell r="D1064" t="str">
            <v>cqefs</v>
          </cell>
          <cell r="E1064">
            <v>123.23542947005423</v>
          </cell>
        </row>
        <row r="1065">
          <cell r="B1065" t="str">
            <v>cat853</v>
          </cell>
          <cell r="C1065" t="str">
            <v>BISCUITS, CAKES, BUNS AND CRISPBREADS</v>
          </cell>
          <cell r="D1065" t="str">
            <v>cqefs</v>
          </cell>
          <cell r="E1065">
            <v>261.015077599861</v>
          </cell>
        </row>
        <row r="1066">
          <cell r="B1066" t="str">
            <v>cat860</v>
          </cell>
          <cell r="C1066" t="str">
            <v>BISCUITS</v>
          </cell>
          <cell r="D1066" t="str">
            <v>cqefs</v>
          </cell>
          <cell r="E1066">
            <v>137.77964812980682</v>
          </cell>
        </row>
        <row r="1067">
          <cell r="B1067" t="str">
            <v>cat870</v>
          </cell>
          <cell r="C1067" t="str">
            <v>OTHER CEREALS (EXC BREAD, CAKES &amp; BISCS, FLOUR &amp; BRKFAST CEREALS)</v>
          </cell>
          <cell r="D1067" t="str">
            <v>cqefs</v>
          </cell>
          <cell r="E1067">
            <v>201.72486013173133</v>
          </cell>
        </row>
        <row r="1068">
          <cell r="B1068" t="str">
            <v>cat871</v>
          </cell>
          <cell r="C1068" t="str">
            <v>OTHER CEREALS (EXC BREAD, CAKES AND BISCUITS)</v>
          </cell>
          <cell r="D1068" t="str">
            <v>cqefs</v>
          </cell>
          <cell r="E1068">
            <v>397.07625502208043</v>
          </cell>
        </row>
        <row r="1069">
          <cell r="B1069" t="str">
            <v>cat872</v>
          </cell>
          <cell r="C1069" t="str">
            <v>OTHER CEREALS (EXC BREAD ONLY)</v>
          </cell>
          <cell r="D1069" t="str">
            <v>cqefs</v>
          </cell>
          <cell r="E1069">
            <v>658.09133262194143</v>
          </cell>
        </row>
        <row r="1070">
          <cell r="B1070" t="str">
            <v>cat880</v>
          </cell>
          <cell r="C1070" t="str">
            <v>TOTAL CEREALS (INC BREAD, CAKES &amp; BISCS, FLOUR &amp; BRKFAST CEREALS)</v>
          </cell>
          <cell r="D1070" t="str">
            <v>cqefs</v>
          </cell>
          <cell r="E1070">
            <v>1415.4417331967488</v>
          </cell>
        </row>
        <row r="1071">
          <cell r="B1071" t="str">
            <v>cat900</v>
          </cell>
          <cell r="C1071" t="str">
            <v>OTHER BEVERAGES (EXC TEA AND INSTANT COFFEE)</v>
          </cell>
          <cell r="D1071" t="str">
            <v>cqefs</v>
          </cell>
          <cell r="E1071">
            <v>11.597856570123518</v>
          </cell>
        </row>
        <row r="1072">
          <cell r="B1072" t="str">
            <v>cat901</v>
          </cell>
          <cell r="C1072" t="str">
            <v>ICE CREAM AND ICE CREAM PRODUCTS</v>
          </cell>
          <cell r="D1072" t="str">
            <v>cqefs</v>
          </cell>
          <cell r="E1072">
            <v>101.28125667149432</v>
          </cell>
        </row>
        <row r="1073">
          <cell r="B1073" t="str">
            <v>cat910</v>
          </cell>
          <cell r="C1073" t="str">
            <v>TEA, COFFEE AND SOFT DRINKS</v>
          </cell>
          <cell r="D1073" t="str">
            <v>cqefs</v>
          </cell>
          <cell r="E1073">
            <v>952.53894786379112</v>
          </cell>
        </row>
        <row r="1074">
          <cell r="B1074" t="str">
            <v>cat920</v>
          </cell>
          <cell r="C1074" t="str">
            <v>SUGAR, JAM AND CONFECTIONERY</v>
          </cell>
          <cell r="D1074" t="str">
            <v>cqefs</v>
          </cell>
          <cell r="E1074">
            <v>237.57891904840383</v>
          </cell>
        </row>
        <row r="1075">
          <cell r="B1075" t="str">
            <v>cat930</v>
          </cell>
          <cell r="C1075" t="str">
            <v>OTHER FOODS (EXC MINERAL WATER)</v>
          </cell>
          <cell r="D1075" t="str">
            <v>cqefs</v>
          </cell>
          <cell r="E1075">
            <v>293.31939781345966</v>
          </cell>
        </row>
        <row r="1076">
          <cell r="B1076" t="str">
            <v>cat100</v>
          </cell>
          <cell r="C1076" t="str">
            <v>SEASONAL FOODS</v>
          </cell>
          <cell r="D1076" t="str">
            <v>cqefs</v>
          </cell>
          <cell r="E1076">
            <v>2233.0803234112173</v>
          </cell>
        </row>
        <row r="1077">
          <cell r="B1077" t="str">
            <v>cat101</v>
          </cell>
          <cell r="C1077" t="str">
            <v>NON-SEASONAL FOODS</v>
          </cell>
          <cell r="D1077" t="str">
            <v>cqefs</v>
          </cell>
          <cell r="E1077">
            <v>7852.019403732781</v>
          </cell>
        </row>
        <row r="1078">
          <cell r="B1078" t="str">
            <v>cat104</v>
          </cell>
          <cell r="C1078" t="str">
            <v>TOTAL CONVENIENCE FOODS</v>
          </cell>
          <cell r="D1078" t="str">
            <v>cqefs</v>
          </cell>
          <cell r="E1078">
            <v>1982.6637609256627</v>
          </cell>
        </row>
        <row r="1079">
          <cell r="B1079" t="str">
            <v>cat105</v>
          </cell>
          <cell r="C1079" t="str">
            <v>ALL FOOD AND DRINK EXCLUDING ALCOHOLIC DRINKS</v>
          </cell>
          <cell r="D1079" t="str">
            <v>cqefs</v>
          </cell>
          <cell r="E1079">
            <v>9720.2315792138361</v>
          </cell>
        </row>
        <row r="1080">
          <cell r="B1080" t="str">
            <v>cat106</v>
          </cell>
          <cell r="C1080" t="str">
            <v>ALL FOODS EXCEPT SOFT DRNKS,CONF,ALCOHOL</v>
          </cell>
          <cell r="D1080" t="str">
            <v>cqefs</v>
          </cell>
          <cell r="E1080">
            <v>8760.5249839336739</v>
          </cell>
        </row>
        <row r="1081">
          <cell r="B1081" t="str">
            <v>cat108</v>
          </cell>
          <cell r="C1081" t="str">
            <v>ALL FOODS INC CONFECTIONERY AND ALCOHOL</v>
          </cell>
          <cell r="D1081" t="str">
            <v>cqefs</v>
          </cell>
          <cell r="E1081">
            <v>10085.09972714399</v>
          </cell>
        </row>
        <row r="1082">
          <cell r="B1082" t="str">
            <v>cat110</v>
          </cell>
          <cell r="C1082" t="str">
            <v>FOOD (EX ALC,SD,C) EXC SALT</v>
          </cell>
          <cell r="D1082" t="str">
            <v>cqefs</v>
          </cell>
          <cell r="E1082">
            <v>8749.9481139223717</v>
          </cell>
        </row>
        <row r="1083">
          <cell r="B1083" t="str">
            <v>cat111</v>
          </cell>
          <cell r="C1083" t="str">
            <v>FOOD (INC ALC,SD,C) EXC SALT</v>
          </cell>
          <cell r="D1083" t="str">
            <v>cqefs</v>
          </cell>
          <cell r="E1083">
            <v>10074.522857132688</v>
          </cell>
        </row>
        <row r="1084">
          <cell r="B1084" t="str">
            <v>cat112</v>
          </cell>
          <cell r="C1084" t="str">
            <v>SOFT AND ALCOHOLIC DRINKS AND CONFECTIONERY</v>
          </cell>
          <cell r="D1084" t="str">
            <v>cqefs</v>
          </cell>
          <cell r="E1084">
            <v>1324.5747432103205</v>
          </cell>
        </row>
        <row r="1085">
          <cell r="B1085" t="str">
            <v>cat520</v>
          </cell>
          <cell r="C1085" t="str">
            <v>ALL MILK AND CREAM</v>
          </cell>
          <cell r="D1085" t="str">
            <v>cqefs</v>
          </cell>
          <cell r="E1085">
            <v>2169.6190236041148</v>
          </cell>
        </row>
        <row r="1086">
          <cell r="B1086" t="str">
            <v>cat521</v>
          </cell>
          <cell r="C1086" t="str">
            <v>OTHER MILK AND CREAM (EXC LOW FAT MILKS)</v>
          </cell>
          <cell r="D1086" t="str">
            <v>cqefs</v>
          </cell>
          <cell r="E1086">
            <v>254.85043109642646</v>
          </cell>
        </row>
        <row r="1087">
          <cell r="B1087" t="str">
            <v>cat522</v>
          </cell>
          <cell r="C1087" t="str">
            <v>ALL MILK (LIQUID AND SKIMMED)</v>
          </cell>
          <cell r="D1087" t="str">
            <v>cqefs</v>
          </cell>
          <cell r="E1087">
            <v>1914.7685925076885</v>
          </cell>
        </row>
        <row r="1088">
          <cell r="B1088" t="str">
            <v>cat523</v>
          </cell>
          <cell r="C1088" t="str">
            <v>WELFARE AND SCHOOL MILK</v>
          </cell>
          <cell r="D1088" t="str">
            <v>cqefs</v>
          </cell>
          <cell r="E1088">
            <v>33.255240160122142</v>
          </cell>
        </row>
        <row r="1089">
          <cell r="B1089" t="str">
            <v>cat530</v>
          </cell>
          <cell r="C1089" t="str">
            <v>MILK, CHEESE AND EGGS</v>
          </cell>
          <cell r="D1089" t="str">
            <v>cqefs</v>
          </cell>
          <cell r="E1089">
            <v>2279.454869169203</v>
          </cell>
        </row>
        <row r="1090">
          <cell r="B1090" t="str">
            <v>cat601</v>
          </cell>
          <cell r="C1090" t="str">
            <v>PRIMARY POULTRY</v>
          </cell>
          <cell r="D1090" t="str">
            <v>cqefs</v>
          </cell>
          <cell r="E1090">
            <v>237.46867285259441</v>
          </cell>
        </row>
        <row r="1091">
          <cell r="B1091" t="str">
            <v>cat602</v>
          </cell>
          <cell r="C1091" t="str">
            <v>OTHER COOKED MEAT EXC BACON &amp; HAM AND POULTRY)</v>
          </cell>
          <cell r="D1091" t="str">
            <v>cqefs</v>
          </cell>
          <cell r="E1091">
            <v>62.942648917103092</v>
          </cell>
        </row>
        <row r="1092">
          <cell r="B1092" t="str">
            <v>cat603</v>
          </cell>
          <cell r="C1092" t="str">
            <v>SAUSAGES, UNCOOKED</v>
          </cell>
          <cell r="D1092" t="str">
            <v>cqefs</v>
          </cell>
          <cell r="E1092">
            <v>62.775833359556472</v>
          </cell>
        </row>
        <row r="1093">
          <cell r="B1093" t="str">
            <v>cat604</v>
          </cell>
          <cell r="C1093" t="str">
            <v>OFFALS</v>
          </cell>
          <cell r="D1093" t="str">
            <v>cqefs</v>
          </cell>
          <cell r="E1093">
            <v>8.6364732201979137</v>
          </cell>
        </row>
        <row r="1094">
          <cell r="B1094" t="str">
            <v>cat605</v>
          </cell>
          <cell r="C1094" t="str">
            <v>OTHER MEAT AND MEAT PRODUCTS</v>
          </cell>
          <cell r="D1094" t="str">
            <v>cqefs</v>
          </cell>
          <cell r="E1094">
            <v>208.31752889696327</v>
          </cell>
        </row>
        <row r="1095">
          <cell r="B1095" t="str">
            <v>cat610</v>
          </cell>
          <cell r="C1095" t="str">
            <v>TOTAL MEAT AND MEAT PRODUCTS (INC CARCASE)</v>
          </cell>
          <cell r="D1095" t="str">
            <v>cqefs</v>
          </cell>
          <cell r="E1095">
            <v>941.9448428557854</v>
          </cell>
        </row>
        <row r="1096">
          <cell r="B1096" t="str">
            <v>cat650</v>
          </cell>
          <cell r="C1096" t="str">
            <v>FISH (FRESH, CHILLED OR FROZEN)</v>
          </cell>
          <cell r="D1096" t="str">
            <v>cqefs</v>
          </cell>
          <cell r="E1096">
            <v>46.308304267894009</v>
          </cell>
        </row>
        <row r="1097">
          <cell r="B1097" t="str">
            <v>cat651</v>
          </cell>
          <cell r="C1097" t="str">
            <v>OTHER FISH AND FISH PRODUCTS</v>
          </cell>
          <cell r="D1097" t="str">
            <v>cqefs</v>
          </cell>
          <cell r="E1097">
            <v>97.73482195304905</v>
          </cell>
        </row>
        <row r="1098">
          <cell r="B1098" t="str">
            <v>cat700</v>
          </cell>
          <cell r="C1098" t="str">
            <v>PRESERVES</v>
          </cell>
          <cell r="D1098" t="str">
            <v>cqefs</v>
          </cell>
          <cell r="E1098">
            <v>40.12018293575003</v>
          </cell>
        </row>
        <row r="1099">
          <cell r="B1099" t="str">
            <v>cat701</v>
          </cell>
          <cell r="C1099" t="str">
            <v>TOTAL POTATOES</v>
          </cell>
          <cell r="D1099" t="str">
            <v>cqefs</v>
          </cell>
          <cell r="E1099">
            <v>989.31605205143023</v>
          </cell>
        </row>
        <row r="1100">
          <cell r="B1100" t="str">
            <v>cat702</v>
          </cell>
          <cell r="C1100" t="str">
            <v>PROCESSED VEGETABLES EXCLUDING PROCESSED POTATOES</v>
          </cell>
          <cell r="D1100" t="str">
            <v>cqefs</v>
          </cell>
          <cell r="E1100">
            <v>376.12528152773422</v>
          </cell>
        </row>
        <row r="1101">
          <cell r="B1101" t="str">
            <v>cat703</v>
          </cell>
          <cell r="C1101" t="str">
            <v>FROZEN VEGETABLES</v>
          </cell>
          <cell r="D1101" t="str">
            <v>cqefs</v>
          </cell>
          <cell r="E1101">
            <v>100.86937844171979</v>
          </cell>
        </row>
        <row r="1102">
          <cell r="B1102" t="str">
            <v>cat704</v>
          </cell>
          <cell r="C1102" t="str">
            <v>CANNED VEGETABLES (INC POTATOES)</v>
          </cell>
          <cell r="D1102" t="str">
            <v>cqefs</v>
          </cell>
          <cell r="E1102">
            <v>236.44534044541209</v>
          </cell>
        </row>
        <row r="1103">
          <cell r="B1103" t="str">
            <v>cat705</v>
          </cell>
          <cell r="C1103" t="str">
            <v>OTHER VEGETABLE PRODUCTS</v>
          </cell>
          <cell r="D1103" t="str">
            <v>cqefs</v>
          </cell>
          <cell r="E1103">
            <v>225.56088341650801</v>
          </cell>
        </row>
        <row r="1104">
          <cell r="B1104" t="str">
            <v>cat710</v>
          </cell>
          <cell r="C1104" t="str">
            <v>TOTAL PROCESSED POTATOES (EXC FRESH)</v>
          </cell>
          <cell r="D1104" t="str">
            <v>cqefs</v>
          </cell>
          <cell r="E1104">
            <v>186.75032077590572</v>
          </cell>
        </row>
        <row r="1105">
          <cell r="B1105" t="str">
            <v>cat720</v>
          </cell>
          <cell r="C1105" t="str">
            <v>TOTAL OTHER VEGETABLES (EXC FRESH &amp; PROCESSED POTATOES)</v>
          </cell>
          <cell r="D1105" t="str">
            <v>cqefs</v>
          </cell>
          <cell r="E1105">
            <v>1071.0516919067852</v>
          </cell>
        </row>
        <row r="1106">
          <cell r="B1106" t="str">
            <v>cat730</v>
          </cell>
          <cell r="C1106" t="str">
            <v>ALL VEGETABLES (INCLUDING POTATOES)</v>
          </cell>
          <cell r="D1106" t="str">
            <v>cqefs</v>
          </cell>
          <cell r="E1106">
            <v>2060.3677439582157</v>
          </cell>
        </row>
        <row r="1107">
          <cell r="B1107" t="str">
            <v>cat800</v>
          </cell>
          <cell r="C1107" t="str">
            <v>OTHER FATS (EXC BUTTER &amp; MARGARINE)</v>
          </cell>
          <cell r="D1107" t="str">
            <v>cqefs</v>
          </cell>
          <cell r="E1107">
            <v>140.95140120689001</v>
          </cell>
        </row>
        <row r="1108">
          <cell r="B1108" t="str">
            <v>cat801</v>
          </cell>
          <cell r="C1108" t="str">
            <v>CITRUS FRUIT</v>
          </cell>
          <cell r="D1108" t="str">
            <v>cqefs</v>
          </cell>
          <cell r="E1108">
            <v>133.0656346764444</v>
          </cell>
        </row>
        <row r="1109">
          <cell r="B1109" t="str">
            <v>cat802</v>
          </cell>
          <cell r="C1109" t="str">
            <v>OTHER FRESH FRUIT (EXC CITRUS, BANANAS &amp;Y APPLES)</v>
          </cell>
          <cell r="D1109" t="str">
            <v>cqefs</v>
          </cell>
          <cell r="E1109">
            <v>179.88421548178388</v>
          </cell>
        </row>
        <row r="1110">
          <cell r="B1110" t="str">
            <v>cat803</v>
          </cell>
          <cell r="C1110" t="str">
            <v>CANNED FRUIT</v>
          </cell>
          <cell r="D1110" t="str">
            <v>cqefs</v>
          </cell>
          <cell r="E1110">
            <v>45.356330118816899</v>
          </cell>
        </row>
        <row r="1111">
          <cell r="B1111" t="str">
            <v>cat804</v>
          </cell>
          <cell r="C1111" t="str">
            <v>OTHER FRUIT PRODUCTS &amp; NUTS (EXC CANNED AND FRUIT JUICES)</v>
          </cell>
          <cell r="D1111" t="str">
            <v>cqefs</v>
          </cell>
          <cell r="E1111">
            <v>34.496251041506952</v>
          </cell>
        </row>
        <row r="1112">
          <cell r="B1112" t="str">
            <v>cat810</v>
          </cell>
          <cell r="C1112" t="str">
            <v>TOTAL FRUIT (FRESH &amp; PROCESSED)</v>
          </cell>
          <cell r="D1112" t="str">
            <v>cqefs</v>
          </cell>
          <cell r="E1112">
            <v>996.09212186133004</v>
          </cell>
        </row>
        <row r="1113">
          <cell r="B1113" t="str">
            <v>cat811</v>
          </cell>
          <cell r="C1113" t="str">
            <v>ALL FRUIT AND VEGETABLES (EXC FRESH AND PROCESSED POTATOES)</v>
          </cell>
          <cell r="D1113" t="str">
            <v>cqefs</v>
          </cell>
          <cell r="E1113">
            <v>2067.1438137681157</v>
          </cell>
        </row>
        <row r="1114">
          <cell r="B1114" t="str">
            <v>cat850</v>
          </cell>
          <cell r="C1114" t="str">
            <v>WHITE BREAD (INC PREMIUM AND SOFTGRAIN)</v>
          </cell>
          <cell r="D1114" t="str">
            <v>cqefs</v>
          </cell>
          <cell r="E1114">
            <v>443.5334655936112</v>
          </cell>
        </row>
        <row r="1115">
          <cell r="B1115" t="str">
            <v>cat851</v>
          </cell>
          <cell r="C1115" t="str">
            <v>BROWN  &amp; WHOLEMEAL BREAD</v>
          </cell>
          <cell r="D1115" t="str">
            <v>cqefs</v>
          </cell>
          <cell r="E1115">
            <v>172.92782443748101</v>
          </cell>
        </row>
        <row r="1116">
          <cell r="B1116" t="str">
            <v>cat852</v>
          </cell>
          <cell r="C1116" t="str">
            <v>CAKES BUNS AND PASTRIES</v>
          </cell>
          <cell r="D1116" t="str">
            <v>cqefs</v>
          </cell>
          <cell r="E1116">
            <v>120.96952181492605</v>
          </cell>
        </row>
        <row r="1117">
          <cell r="B1117" t="str">
            <v>cat853</v>
          </cell>
          <cell r="C1117" t="str">
            <v>BISCUITS, CAKES, BUNS AND CRISPBREADS</v>
          </cell>
          <cell r="D1117" t="str">
            <v>cqefs</v>
          </cell>
          <cell r="E1117">
            <v>256.35547985847808</v>
          </cell>
        </row>
        <row r="1118">
          <cell r="B1118" t="str">
            <v>cat860</v>
          </cell>
          <cell r="C1118" t="str">
            <v>BISCUITS</v>
          </cell>
          <cell r="D1118" t="str">
            <v>cqefs</v>
          </cell>
          <cell r="E1118">
            <v>135.38595804355205</v>
          </cell>
        </row>
        <row r="1119">
          <cell r="B1119" t="str">
            <v>cat870</v>
          </cell>
          <cell r="C1119" t="str">
            <v>OTHER CEREALS (EXC BREAD, CAKES &amp; BISCS, FLOUR &amp; BRKFAST CEREALS)</v>
          </cell>
          <cell r="D1119" t="str">
            <v>cqefs</v>
          </cell>
          <cell r="E1119">
            <v>266.97254366594859</v>
          </cell>
        </row>
        <row r="1120">
          <cell r="B1120" t="str">
            <v>cat871</v>
          </cell>
          <cell r="C1120" t="str">
            <v>OTHER CEREALS (EXC BREAD, CAKES AND BISCUITS)</v>
          </cell>
          <cell r="D1120" t="str">
            <v>cqefs</v>
          </cell>
          <cell r="E1120">
            <v>459.39493852065078</v>
          </cell>
        </row>
        <row r="1121">
          <cell r="B1121" t="str">
            <v>cat872</v>
          </cell>
          <cell r="C1121" t="str">
            <v>OTHER CEREALS (EXC BREAD ONLY)</v>
          </cell>
          <cell r="D1121" t="str">
            <v>cqefs</v>
          </cell>
          <cell r="E1121">
            <v>715.75041837912909</v>
          </cell>
        </row>
        <row r="1122">
          <cell r="B1122" t="str">
            <v>cat880</v>
          </cell>
          <cell r="C1122" t="str">
            <v>TOTAL CEREALS (INC BREAD, CAKES &amp; BISCS, FLOUR &amp; BRKFAST CEREALS)</v>
          </cell>
          <cell r="D1122" t="str">
            <v>cqefs</v>
          </cell>
          <cell r="E1122">
            <v>1471.3706146290137</v>
          </cell>
        </row>
        <row r="1123">
          <cell r="B1123" t="str">
            <v>cat900</v>
          </cell>
          <cell r="C1123" t="str">
            <v>OTHER BEVERAGES (EXC TEA AND INSTANT COFFEE)</v>
          </cell>
          <cell r="D1123" t="str">
            <v>cqefs</v>
          </cell>
          <cell r="E1123">
            <v>11.540211711012972</v>
          </cell>
        </row>
        <row r="1124">
          <cell r="B1124" t="str">
            <v>cat901</v>
          </cell>
          <cell r="C1124" t="str">
            <v>ICE CREAM AND ICE CREAM PRODUCTS</v>
          </cell>
          <cell r="D1124" t="str">
            <v>cqefs</v>
          </cell>
          <cell r="E1124">
            <v>107.30336513265661</v>
          </cell>
        </row>
        <row r="1125">
          <cell r="B1125" t="str">
            <v>cat910</v>
          </cell>
          <cell r="C1125" t="str">
            <v>TEA, COFFEE AND SOFT DRINKS</v>
          </cell>
          <cell r="D1125" t="str">
            <v>cqefs</v>
          </cell>
          <cell r="E1125">
            <v>1078.7831353569973</v>
          </cell>
        </row>
        <row r="1126">
          <cell r="B1126" t="str">
            <v>cat920</v>
          </cell>
          <cell r="C1126" t="str">
            <v>SUGAR, JAM AND CONFECTIONERY</v>
          </cell>
          <cell r="D1126" t="str">
            <v>cqefs</v>
          </cell>
          <cell r="E1126">
            <v>229.30770161857464</v>
          </cell>
        </row>
        <row r="1127">
          <cell r="B1127" t="str">
            <v>cat930</v>
          </cell>
          <cell r="C1127" t="str">
            <v>OTHER FOODS (EXC MINERAL WATER)</v>
          </cell>
          <cell r="D1127" t="str">
            <v>cqefs</v>
          </cell>
          <cell r="E1127">
            <v>300.60359265263696</v>
          </cell>
        </row>
        <row r="1128">
          <cell r="B1128" t="str">
            <v>cat100</v>
          </cell>
          <cell r="C1128" t="str">
            <v>SEASONAL FOODS</v>
          </cell>
          <cell r="D1128" t="str">
            <v>cqefs</v>
          </cell>
          <cell r="E1128">
            <v>2293.921398324987</v>
          </cell>
        </row>
        <row r="1129">
          <cell r="B1129" t="str">
            <v>cat101</v>
          </cell>
          <cell r="C1129" t="str">
            <v>NON-SEASONAL FOODS</v>
          </cell>
          <cell r="D1129" t="str">
            <v>cqefs</v>
          </cell>
          <cell r="E1129">
            <v>7952.527349479119</v>
          </cell>
        </row>
        <row r="1130">
          <cell r="B1130" t="str">
            <v>cat104</v>
          </cell>
          <cell r="C1130" t="str">
            <v>TOTAL CONVENIENCE FOODS</v>
          </cell>
          <cell r="D1130" t="str">
            <v>cqefs</v>
          </cell>
          <cell r="E1130">
            <v>2045.607233887466</v>
          </cell>
        </row>
        <row r="1131">
          <cell r="B1131" t="str">
            <v>cat105</v>
          </cell>
          <cell r="C1131" t="str">
            <v>ALL FOOD AND DRINK EXCLUDING ALCOHOLIC DRINKS</v>
          </cell>
          <cell r="D1131" t="str">
            <v>cqefs</v>
          </cell>
          <cell r="E1131">
            <v>9866.1167907078379</v>
          </cell>
        </row>
        <row r="1132">
          <cell r="B1132" t="str">
            <v>cat106</v>
          </cell>
          <cell r="C1132" t="str">
            <v>ALL FOODS EXCEPT SOFT DRNKS,CONF,ALCOHOL</v>
          </cell>
          <cell r="D1132" t="str">
            <v>cqefs</v>
          </cell>
          <cell r="E1132">
            <v>8917.4497956523701</v>
          </cell>
        </row>
        <row r="1133">
          <cell r="B1133" t="str">
            <v>cat108</v>
          </cell>
          <cell r="C1133" t="str">
            <v>ALL FOODS INC CONFECTIONERY AND ALCOHOL</v>
          </cell>
          <cell r="D1133" t="str">
            <v>cqefs</v>
          </cell>
          <cell r="E1133">
            <v>10246.448747804088</v>
          </cell>
        </row>
        <row r="1134">
          <cell r="B1134" t="str">
            <v>cat110</v>
          </cell>
          <cell r="C1134" t="str">
            <v>FOOD (EX ALC,SD,C) EXC SALT</v>
          </cell>
          <cell r="D1134" t="str">
            <v>cqefs</v>
          </cell>
          <cell r="E1134">
            <v>8905.4483098422843</v>
          </cell>
        </row>
        <row r="1135">
          <cell r="B1135" t="str">
            <v>cat111</v>
          </cell>
          <cell r="C1135" t="str">
            <v>FOOD (INC ALC,SD,C) EXC SALT</v>
          </cell>
          <cell r="D1135" t="str">
            <v>cqefs</v>
          </cell>
          <cell r="E1135">
            <v>10234.447261994002</v>
          </cell>
        </row>
        <row r="1136">
          <cell r="B1136" t="str">
            <v>cat112</v>
          </cell>
          <cell r="C1136" t="str">
            <v>SOFT AND ALCOHOLIC DRINKS AND CONFECTIONERY</v>
          </cell>
          <cell r="D1136" t="str">
            <v>cqefs</v>
          </cell>
          <cell r="E1136">
            <v>1328.9989521517189</v>
          </cell>
        </row>
        <row r="1137">
          <cell r="B1137" t="str">
            <v>cat520</v>
          </cell>
          <cell r="C1137" t="str">
            <v>ALL MILK AND CREAM</v>
          </cell>
          <cell r="D1137" t="str">
            <v>cqefs</v>
          </cell>
          <cell r="E1137">
            <v>2106.1883695753795</v>
          </cell>
        </row>
        <row r="1138">
          <cell r="B1138" t="str">
            <v>cat521</v>
          </cell>
          <cell r="C1138" t="str">
            <v>OTHER MILK AND CREAM (EXC LOW FAT MILKS)</v>
          </cell>
          <cell r="D1138" t="str">
            <v>cqefs</v>
          </cell>
          <cell r="E1138">
            <v>256.86659836776397</v>
          </cell>
        </row>
        <row r="1139">
          <cell r="B1139" t="str">
            <v>cat522</v>
          </cell>
          <cell r="C1139" t="str">
            <v>ALL MILK (LIQUID AND SKIMMED)</v>
          </cell>
          <cell r="D1139" t="str">
            <v>cqefs</v>
          </cell>
          <cell r="E1139">
            <v>1849.3217712076159</v>
          </cell>
        </row>
        <row r="1140">
          <cell r="B1140" t="str">
            <v>cat523</v>
          </cell>
          <cell r="C1140" t="str">
            <v>WELFARE AND SCHOOL MILK</v>
          </cell>
          <cell r="D1140" t="str">
            <v>cqefs</v>
          </cell>
          <cell r="E1140">
            <v>25.604919430328763</v>
          </cell>
        </row>
        <row r="1141">
          <cell r="B1141" t="str">
            <v>cat530</v>
          </cell>
          <cell r="C1141" t="str">
            <v>MILK, CHEESE AND EGGS</v>
          </cell>
          <cell r="D1141" t="str">
            <v>cqefs</v>
          </cell>
          <cell r="E1141">
            <v>2218.461159019153</v>
          </cell>
        </row>
        <row r="1142">
          <cell r="B1142" t="str">
            <v>cat601</v>
          </cell>
          <cell r="C1142" t="str">
            <v>PRIMARY POULTRY</v>
          </cell>
          <cell r="D1142" t="str">
            <v>cqefs</v>
          </cell>
          <cell r="E1142">
            <v>255.06331139195058</v>
          </cell>
        </row>
        <row r="1143">
          <cell r="B1143" t="str">
            <v>cat602</v>
          </cell>
          <cell r="C1143" t="str">
            <v>OTHER COOKED MEAT EXC BACON &amp; HAM AND POULTRY)</v>
          </cell>
          <cell r="D1143" t="str">
            <v>cqefs</v>
          </cell>
          <cell r="E1143">
            <v>60.914320055851206</v>
          </cell>
        </row>
        <row r="1144">
          <cell r="B1144" t="str">
            <v>cat603</v>
          </cell>
          <cell r="C1144" t="str">
            <v>SAUSAGES, UNCOOKED</v>
          </cell>
          <cell r="D1144" t="str">
            <v>cqefs</v>
          </cell>
          <cell r="E1144">
            <v>63.86461238940646</v>
          </cell>
        </row>
        <row r="1145">
          <cell r="B1145" t="str">
            <v>cat604</v>
          </cell>
          <cell r="C1145" t="str">
            <v>OFFALS</v>
          </cell>
          <cell r="D1145" t="str">
            <v>cqefs</v>
          </cell>
          <cell r="E1145">
            <v>7.1030891151375197</v>
          </cell>
        </row>
        <row r="1146">
          <cell r="B1146" t="str">
            <v>cat605</v>
          </cell>
          <cell r="C1146" t="str">
            <v>OTHER MEAT AND MEAT PRODUCTS</v>
          </cell>
          <cell r="D1146" t="str">
            <v>cqefs</v>
          </cell>
          <cell r="E1146">
            <v>203.09547565267647</v>
          </cell>
        </row>
        <row r="1147">
          <cell r="B1147" t="str">
            <v>cat610</v>
          </cell>
          <cell r="C1147" t="str">
            <v>TOTAL MEAT AND MEAT PRODUCTS (INC CARCASE)</v>
          </cell>
          <cell r="D1147" t="str">
            <v>cqefs</v>
          </cell>
          <cell r="E1147">
            <v>942.41304957120803</v>
          </cell>
        </row>
        <row r="1148">
          <cell r="B1148" t="str">
            <v>cat650</v>
          </cell>
          <cell r="C1148" t="str">
            <v>FISH (FRESH, CHILLED OR FROZEN)</v>
          </cell>
          <cell r="D1148" t="str">
            <v>cqefs</v>
          </cell>
          <cell r="E1148">
            <v>53.10755655219441</v>
          </cell>
        </row>
        <row r="1149">
          <cell r="B1149" t="str">
            <v>cat651</v>
          </cell>
          <cell r="C1149" t="str">
            <v>OTHER FISH AND FISH PRODUCTS</v>
          </cell>
          <cell r="D1149" t="str">
            <v>cqefs</v>
          </cell>
          <cell r="E1149">
            <v>100.34420875331595</v>
          </cell>
        </row>
        <row r="1150">
          <cell r="B1150" t="str">
            <v>cat700</v>
          </cell>
          <cell r="C1150" t="str">
            <v>PRESERVES</v>
          </cell>
          <cell r="D1150" t="str">
            <v>cqefs</v>
          </cell>
          <cell r="E1150">
            <v>41.518292161931939</v>
          </cell>
        </row>
        <row r="1151">
          <cell r="B1151" t="str">
            <v>cat701</v>
          </cell>
          <cell r="C1151" t="str">
            <v>TOTAL POTATOES</v>
          </cell>
          <cell r="D1151" t="str">
            <v>cqefs</v>
          </cell>
          <cell r="E1151">
            <v>1022.0662777324543</v>
          </cell>
        </row>
        <row r="1152">
          <cell r="B1152" t="str">
            <v>cat702</v>
          </cell>
          <cell r="C1152" t="str">
            <v>PROCESSED VEGETABLES EXCLUDING PROCESSED POTATOES</v>
          </cell>
          <cell r="D1152" t="str">
            <v>cqefs</v>
          </cell>
          <cell r="E1152">
            <v>385.05000932859258</v>
          </cell>
        </row>
        <row r="1153">
          <cell r="B1153" t="str">
            <v>cat703</v>
          </cell>
          <cell r="C1153" t="str">
            <v>FROZEN VEGETABLES</v>
          </cell>
          <cell r="D1153" t="str">
            <v>cqefs</v>
          </cell>
          <cell r="E1153">
            <v>93.47633260716421</v>
          </cell>
        </row>
        <row r="1154">
          <cell r="B1154" t="str">
            <v>cat704</v>
          </cell>
          <cell r="C1154" t="str">
            <v>CANNED VEGETABLES (INC POTATOES)</v>
          </cell>
          <cell r="D1154" t="str">
            <v>cqefs</v>
          </cell>
          <cell r="E1154">
            <v>244.77297238414744</v>
          </cell>
        </row>
        <row r="1155">
          <cell r="B1155" t="str">
            <v>cat705</v>
          </cell>
          <cell r="C1155" t="str">
            <v>OTHER VEGETABLE PRODUCTS</v>
          </cell>
          <cell r="D1155" t="str">
            <v>cqefs</v>
          </cell>
          <cell r="E1155">
            <v>251.12786362171914</v>
          </cell>
        </row>
        <row r="1156">
          <cell r="B1156" t="str">
            <v>cat710</v>
          </cell>
          <cell r="C1156" t="str">
            <v>TOTAL PROCESSED POTATOES (EXC FRESH)</v>
          </cell>
          <cell r="D1156" t="str">
            <v>cqefs</v>
          </cell>
          <cell r="E1156">
            <v>204.32715928443815</v>
          </cell>
        </row>
        <row r="1157">
          <cell r="B1157" t="str">
            <v>cat720</v>
          </cell>
          <cell r="C1157" t="str">
            <v>TOTAL OTHER VEGETABLES (EXC FRESH &amp; PROCESSED POTATOES)</v>
          </cell>
          <cell r="D1157" t="str">
            <v>cqefs</v>
          </cell>
          <cell r="E1157">
            <v>1103.9137953102256</v>
          </cell>
        </row>
        <row r="1158">
          <cell r="B1158" t="str">
            <v>cat730</v>
          </cell>
          <cell r="C1158" t="str">
            <v>ALL VEGETABLES (INCLUDING POTATOES)</v>
          </cell>
          <cell r="D1158" t="str">
            <v>cqefs</v>
          </cell>
          <cell r="E1158">
            <v>2125.9800730426809</v>
          </cell>
        </row>
        <row r="1159">
          <cell r="B1159" t="str">
            <v>cat800</v>
          </cell>
          <cell r="C1159" t="str">
            <v>OTHER FATS (EXC BUTTER &amp; MARGARINE)</v>
          </cell>
          <cell r="D1159" t="str">
            <v>cqefs</v>
          </cell>
          <cell r="E1159">
            <v>151.55137609874737</v>
          </cell>
        </row>
        <row r="1160">
          <cell r="B1160" t="str">
            <v>cat801</v>
          </cell>
          <cell r="C1160" t="str">
            <v>CITRUS FRUIT</v>
          </cell>
          <cell r="D1160" t="str">
            <v>cqefs</v>
          </cell>
          <cell r="E1160">
            <v>129.36808061329253</v>
          </cell>
        </row>
        <row r="1161">
          <cell r="B1161" t="str">
            <v>cat802</v>
          </cell>
          <cell r="C1161" t="str">
            <v>OTHER FRESH FRUIT (EXC CITRUS, BANANAS &amp;Y APPLES)</v>
          </cell>
          <cell r="D1161" t="str">
            <v>cqefs</v>
          </cell>
          <cell r="E1161">
            <v>195.19644572483639</v>
          </cell>
        </row>
        <row r="1162">
          <cell r="B1162" t="str">
            <v>cat803</v>
          </cell>
          <cell r="C1162" t="str">
            <v>CANNED FRUIT</v>
          </cell>
          <cell r="D1162" t="str">
            <v>cqefs</v>
          </cell>
          <cell r="E1162">
            <v>43.470859000069026</v>
          </cell>
        </row>
        <row r="1163">
          <cell r="B1163" t="str">
            <v>cat804</v>
          </cell>
          <cell r="C1163" t="str">
            <v>OTHER FRUIT PRODUCTS &amp; NUTS (EXC CANNED AND FRUIT JUICES)</v>
          </cell>
          <cell r="D1163" t="str">
            <v>cqefs</v>
          </cell>
          <cell r="E1163">
            <v>35.190700052886569</v>
          </cell>
        </row>
        <row r="1164">
          <cell r="B1164" t="str">
            <v>cat810</v>
          </cell>
          <cell r="C1164" t="str">
            <v>TOTAL FRUIT (FRESH &amp; PROCESSED)</v>
          </cell>
          <cell r="D1164" t="str">
            <v>cqefs</v>
          </cell>
          <cell r="E1164">
            <v>1015.5195565760433</v>
          </cell>
        </row>
        <row r="1165">
          <cell r="B1165" t="str">
            <v>cat811</v>
          </cell>
          <cell r="C1165" t="str">
            <v>ALL FRUIT AND VEGETABLES (EXC FRESH AND PROCESSED POTATOES)</v>
          </cell>
          <cell r="D1165" t="str">
            <v>cqefs</v>
          </cell>
          <cell r="E1165">
            <v>2119.4333518862691</v>
          </cell>
        </row>
        <row r="1166">
          <cell r="B1166" t="str">
            <v>cat850</v>
          </cell>
          <cell r="C1166" t="str">
            <v>WHITE BREAD (INC PREMIUM AND SOFTGRAIN)</v>
          </cell>
          <cell r="D1166" t="str">
            <v>cqefs</v>
          </cell>
          <cell r="E1166">
            <v>444.44175601791903</v>
          </cell>
        </row>
        <row r="1167">
          <cell r="B1167" t="str">
            <v>cat851</v>
          </cell>
          <cell r="C1167" t="str">
            <v>BROWN  &amp; WHOLEMEAL BREAD</v>
          </cell>
          <cell r="D1167" t="str">
            <v>cqefs</v>
          </cell>
          <cell r="E1167">
            <v>170.80904041674808</v>
          </cell>
        </row>
        <row r="1168">
          <cell r="B1168" t="str">
            <v>cat852</v>
          </cell>
          <cell r="C1168" t="str">
            <v>CAKES BUNS AND PASTRIES</v>
          </cell>
          <cell r="D1168" t="str">
            <v>cqefs</v>
          </cell>
          <cell r="E1168">
            <v>134.88701821306864</v>
          </cell>
        </row>
        <row r="1169">
          <cell r="B1169" t="str">
            <v>cat853</v>
          </cell>
          <cell r="C1169" t="str">
            <v>BISCUITS, CAKES, BUNS AND CRISPBREADS</v>
          </cell>
          <cell r="D1169" t="str">
            <v>cqefs</v>
          </cell>
          <cell r="E1169">
            <v>285.9624236107806</v>
          </cell>
        </row>
        <row r="1170">
          <cell r="B1170" t="str">
            <v>cat860</v>
          </cell>
          <cell r="C1170" t="str">
            <v>BISCUITS</v>
          </cell>
          <cell r="D1170" t="str">
            <v>cqefs</v>
          </cell>
          <cell r="E1170">
            <v>151.07540539771196</v>
          </cell>
        </row>
        <row r="1171">
          <cell r="B1171" t="str">
            <v>cat870</v>
          </cell>
          <cell r="C1171" t="str">
            <v>OTHER CEREALS (EXC BREAD, CAKES &amp; BISCS, FLOUR &amp; BRKFAST CEREALS)</v>
          </cell>
          <cell r="D1171" t="str">
            <v>cqefs</v>
          </cell>
          <cell r="E1171">
            <v>315.96187146788498</v>
          </cell>
        </row>
        <row r="1172">
          <cell r="B1172" t="str">
            <v>cat871</v>
          </cell>
          <cell r="C1172" t="str">
            <v>OTHER CEREALS (EXC BREAD, CAKES AND BISCUITS)</v>
          </cell>
          <cell r="D1172" t="str">
            <v>cqefs</v>
          </cell>
          <cell r="E1172">
            <v>525.12183960627715</v>
          </cell>
        </row>
        <row r="1173">
          <cell r="B1173" t="str">
            <v>cat872</v>
          </cell>
          <cell r="C1173" t="str">
            <v>OTHER CEREALS (EXC BREAD ONLY)</v>
          </cell>
          <cell r="D1173" t="str">
            <v>cqefs</v>
          </cell>
          <cell r="E1173">
            <v>811.0842632170577</v>
          </cell>
        </row>
        <row r="1174">
          <cell r="B1174" t="str">
            <v>cat880</v>
          </cell>
          <cell r="C1174" t="str">
            <v>TOTAL CEREALS (INC BREAD, CAKES &amp; BISCS, FLOUR &amp; BRKFAST CEREALS)</v>
          </cell>
          <cell r="D1174" t="str">
            <v>cqefs</v>
          </cell>
          <cell r="E1174">
            <v>1567.9798239846782</v>
          </cell>
        </row>
        <row r="1175">
          <cell r="B1175" t="str">
            <v>cat900</v>
          </cell>
          <cell r="C1175" t="str">
            <v>OTHER BEVERAGES (EXC TEA AND INSTANT COFFEE)</v>
          </cell>
          <cell r="D1175" t="str">
            <v>cqefs</v>
          </cell>
          <cell r="E1175">
            <v>12.806823128263531</v>
          </cell>
        </row>
        <row r="1176">
          <cell r="B1176" t="str">
            <v>cat901</v>
          </cell>
          <cell r="C1176" t="str">
            <v>ICE CREAM AND ICE CREAM PRODUCTS</v>
          </cell>
          <cell r="D1176" t="str">
            <v>cqefs</v>
          </cell>
          <cell r="E1176">
            <v>106.13834432104561</v>
          </cell>
        </row>
        <row r="1177">
          <cell r="B1177" t="str">
            <v>cat910</v>
          </cell>
          <cell r="C1177" t="str">
            <v>TEA, COFFEE AND SOFT DRINKS</v>
          </cell>
          <cell r="D1177" t="str">
            <v>cqefs</v>
          </cell>
          <cell r="E1177">
            <v>1057.6658293709268</v>
          </cell>
        </row>
        <row r="1178">
          <cell r="B1178" t="str">
            <v>cat920</v>
          </cell>
          <cell r="C1178" t="str">
            <v>SUGAR, JAM AND CONFECTIONERY</v>
          </cell>
          <cell r="D1178" t="str">
            <v>cqefs</v>
          </cell>
          <cell r="E1178">
            <v>243.02217085983091</v>
          </cell>
        </row>
        <row r="1179">
          <cell r="B1179" t="str">
            <v>cat930</v>
          </cell>
          <cell r="C1179" t="str">
            <v>OTHER FOODS (EXC MINERAL WATER)</v>
          </cell>
          <cell r="D1179" t="str">
            <v>cqefs</v>
          </cell>
          <cell r="E1179">
            <v>314.16132047030158</v>
          </cell>
        </row>
        <row r="1180">
          <cell r="B1180" t="str">
            <v>cat100</v>
          </cell>
          <cell r="C1180" t="str">
            <v>SEASONAL FOODS</v>
          </cell>
          <cell r="D1180" t="str">
            <v>cqefs</v>
          </cell>
          <cell r="E1180">
            <v>2275.7650156318573</v>
          </cell>
        </row>
        <row r="1181">
          <cell r="B1181" t="str">
            <v>cat101</v>
          </cell>
          <cell r="C1181" t="str">
            <v>NON-SEASONAL FOODS</v>
          </cell>
          <cell r="D1181" t="str">
            <v>cqefs</v>
          </cell>
          <cell r="E1181">
            <v>7872.7434476001454</v>
          </cell>
        </row>
        <row r="1182">
          <cell r="B1182" t="str">
            <v>cat104</v>
          </cell>
          <cell r="C1182" t="str">
            <v>TOTAL CONVENIENCE FOODS</v>
          </cell>
          <cell r="D1182" t="str">
            <v>cqefs</v>
          </cell>
          <cell r="E1182">
            <v>2028.7527263670713</v>
          </cell>
        </row>
        <row r="1183">
          <cell r="B1183" t="str">
            <v>cat105</v>
          </cell>
          <cell r="C1183" t="str">
            <v>ALL FOOD AND DRINK EXCLUDING ALCOHOLIC DRINKS</v>
          </cell>
          <cell r="D1183" t="str">
            <v>cqefs</v>
          </cell>
          <cell r="E1183">
            <v>9765.2256854287607</v>
          </cell>
        </row>
        <row r="1184">
          <cell r="B1184" t="str">
            <v>cat106</v>
          </cell>
          <cell r="C1184" t="str">
            <v>ALL FOODS EXCEPT SOFT DRNKS,CONF,ALCOHOL</v>
          </cell>
          <cell r="D1184" t="str">
            <v>cqefs</v>
          </cell>
          <cell r="E1184">
            <v>8812.5436968333506</v>
          </cell>
        </row>
        <row r="1185">
          <cell r="B1185" t="str">
            <v>cat108</v>
          </cell>
          <cell r="C1185" t="str">
            <v>ALL FOODS INC CONFECTIONERY AND ALCOHOL</v>
          </cell>
          <cell r="D1185" t="str">
            <v>cqefs</v>
          </cell>
          <cell r="E1185">
            <v>10148.508463232001</v>
          </cell>
        </row>
        <row r="1186">
          <cell r="B1186" t="str">
            <v>cat110</v>
          </cell>
          <cell r="C1186" t="str">
            <v>FOOD (EX ALC,SD,C) EXC SALT</v>
          </cell>
          <cell r="D1186" t="str">
            <v>cqefs</v>
          </cell>
          <cell r="E1186">
            <v>8802.9056833523973</v>
          </cell>
        </row>
        <row r="1187">
          <cell r="B1187" t="str">
            <v>cat111</v>
          </cell>
          <cell r="C1187" t="str">
            <v>FOOD (INC ALC,SD,C) EXC SALT</v>
          </cell>
          <cell r="D1187" t="str">
            <v>cqefs</v>
          </cell>
          <cell r="E1187">
            <v>10138.870449751048</v>
          </cell>
        </row>
        <row r="1188">
          <cell r="B1188" t="str">
            <v>cat112</v>
          </cell>
          <cell r="C1188" t="str">
            <v>SOFT AND ALCOHOLIC DRINKS AND CONFECTIONERY</v>
          </cell>
          <cell r="D1188" t="str">
            <v>cqefs</v>
          </cell>
          <cell r="E1188">
            <v>1335.9647663986495</v>
          </cell>
        </row>
        <row r="1189">
          <cell r="B1189" t="str">
            <v>cat520</v>
          </cell>
          <cell r="C1189" t="str">
            <v>ALL MILK AND CREAM</v>
          </cell>
          <cell r="D1189" t="str">
            <v>cqefs</v>
          </cell>
          <cell r="E1189">
            <v>2101.6429564289156</v>
          </cell>
        </row>
        <row r="1190">
          <cell r="B1190" t="str">
            <v>cat521</v>
          </cell>
          <cell r="C1190" t="str">
            <v>OTHER MILK AND CREAM (EXC LOW FAT MILKS)</v>
          </cell>
          <cell r="D1190" t="str">
            <v>cqefs</v>
          </cell>
          <cell r="E1190">
            <v>246.35982707311689</v>
          </cell>
        </row>
        <row r="1191">
          <cell r="B1191" t="str">
            <v>cat522</v>
          </cell>
          <cell r="C1191" t="str">
            <v>ALL MILK (LIQUID AND SKIMMED)</v>
          </cell>
          <cell r="D1191" t="str">
            <v>cqefs</v>
          </cell>
          <cell r="E1191">
            <v>1855.2831293557988</v>
          </cell>
        </row>
        <row r="1192">
          <cell r="B1192" t="str">
            <v>cat523</v>
          </cell>
          <cell r="C1192" t="str">
            <v>WELFARE AND SCHOOL MILK</v>
          </cell>
          <cell r="D1192" t="str">
            <v>cqefs</v>
          </cell>
          <cell r="E1192">
            <v>28.249619962270145</v>
          </cell>
        </row>
        <row r="1193">
          <cell r="B1193" t="str">
            <v>cat530</v>
          </cell>
          <cell r="C1193" t="str">
            <v>MILK, CHEESE AND EGGS</v>
          </cell>
          <cell r="D1193" t="str">
            <v>cqefs</v>
          </cell>
          <cell r="E1193">
            <v>2211.2300081658227</v>
          </cell>
        </row>
        <row r="1194">
          <cell r="B1194" t="str">
            <v>cat601</v>
          </cell>
          <cell r="C1194" t="str">
            <v>PRIMARY POULTRY</v>
          </cell>
          <cell r="D1194" t="str">
            <v>cqefs</v>
          </cell>
          <cell r="E1194">
            <v>252.08924941207914</v>
          </cell>
        </row>
        <row r="1195">
          <cell r="B1195" t="str">
            <v>cat602</v>
          </cell>
          <cell r="C1195" t="str">
            <v>OTHER COOKED MEAT EXC BACON &amp; HAM AND POULTRY)</v>
          </cell>
          <cell r="D1195" t="str">
            <v>cqefs</v>
          </cell>
          <cell r="E1195">
            <v>52.42567821767274</v>
          </cell>
        </row>
        <row r="1196">
          <cell r="B1196" t="str">
            <v>cat603</v>
          </cell>
          <cell r="C1196" t="str">
            <v>SAUSAGES, UNCOOKED</v>
          </cell>
          <cell r="D1196" t="str">
            <v>cqefs</v>
          </cell>
          <cell r="E1196">
            <v>64.113079812127822</v>
          </cell>
        </row>
        <row r="1197">
          <cell r="B1197" t="str">
            <v>cat604</v>
          </cell>
          <cell r="C1197" t="str">
            <v>OFFALS</v>
          </cell>
          <cell r="D1197" t="str">
            <v>cqefs</v>
          </cell>
          <cell r="E1197">
            <v>6.547376917789963</v>
          </cell>
        </row>
        <row r="1198">
          <cell r="B1198" t="str">
            <v>cat605</v>
          </cell>
          <cell r="C1198" t="str">
            <v>OTHER MEAT AND MEAT PRODUCTS</v>
          </cell>
          <cell r="D1198" t="str">
            <v>cqefs</v>
          </cell>
          <cell r="E1198">
            <v>206.45865225956206</v>
          </cell>
        </row>
        <row r="1199">
          <cell r="B1199" t="str">
            <v>cat610</v>
          </cell>
          <cell r="C1199" t="str">
            <v>TOTAL MEAT AND MEAT PRODUCTS (INC CARCASE)</v>
          </cell>
          <cell r="D1199" t="str">
            <v>cqefs</v>
          </cell>
          <cell r="E1199">
            <v>938.05040386351743</v>
          </cell>
        </row>
        <row r="1200">
          <cell r="B1200" t="str">
            <v>cat650</v>
          </cell>
          <cell r="C1200" t="str">
            <v>FISH (FRESH, CHILLED OR FROZEN)</v>
          </cell>
          <cell r="D1200" t="str">
            <v>cqefs</v>
          </cell>
          <cell r="E1200">
            <v>49.522116618299592</v>
          </cell>
        </row>
        <row r="1201">
          <cell r="B1201" t="str">
            <v>cat651</v>
          </cell>
          <cell r="C1201" t="str">
            <v>OTHER FISH AND FISH PRODUCTS</v>
          </cell>
          <cell r="D1201" t="str">
            <v>cqefs</v>
          </cell>
          <cell r="E1201">
            <v>95.715259970778689</v>
          </cell>
        </row>
        <row r="1202">
          <cell r="B1202" t="str">
            <v>cat700</v>
          </cell>
          <cell r="C1202" t="str">
            <v>PRESERVES</v>
          </cell>
          <cell r="D1202" t="str">
            <v>cqefs</v>
          </cell>
          <cell r="E1202">
            <v>41.201877972106331</v>
          </cell>
        </row>
        <row r="1203">
          <cell r="B1203" t="str">
            <v>cat701</v>
          </cell>
          <cell r="C1203" t="str">
            <v>TOTAL POTATOES</v>
          </cell>
          <cell r="D1203" t="str">
            <v>cqefs</v>
          </cell>
          <cell r="E1203">
            <v>953.8121164898364</v>
          </cell>
        </row>
        <row r="1204">
          <cell r="B1204" t="str">
            <v>cat702</v>
          </cell>
          <cell r="C1204" t="str">
            <v>PROCESSED VEGETABLES EXCLUDING PROCESSED POTATOES</v>
          </cell>
          <cell r="D1204" t="str">
            <v>cqefs</v>
          </cell>
          <cell r="E1204">
            <v>370.16533809242208</v>
          </cell>
        </row>
        <row r="1205">
          <cell r="B1205" t="str">
            <v>cat703</v>
          </cell>
          <cell r="C1205" t="str">
            <v>FROZEN VEGETABLES</v>
          </cell>
          <cell r="D1205" t="str">
            <v>cqefs</v>
          </cell>
          <cell r="E1205">
            <v>92.7015384780576</v>
          </cell>
        </row>
        <row r="1206">
          <cell r="B1206" t="str">
            <v>cat704</v>
          </cell>
          <cell r="C1206" t="str">
            <v>CANNED VEGETABLES (INC POTATOES)</v>
          </cell>
          <cell r="D1206" t="str">
            <v>cqefs</v>
          </cell>
          <cell r="E1206">
            <v>233.40691201824697</v>
          </cell>
        </row>
        <row r="1207">
          <cell r="B1207" t="str">
            <v>cat705</v>
          </cell>
          <cell r="C1207" t="str">
            <v>OTHER VEGETABLE PRODUCTS</v>
          </cell>
          <cell r="D1207" t="str">
            <v>cqefs</v>
          </cell>
          <cell r="E1207">
            <v>240.71852372313845</v>
          </cell>
        </row>
        <row r="1208">
          <cell r="B1208" t="str">
            <v>cat710</v>
          </cell>
          <cell r="C1208" t="str">
            <v>TOTAL PROCESSED POTATOES (EXC FRESH)</v>
          </cell>
          <cell r="D1208" t="str">
            <v>cqefs</v>
          </cell>
          <cell r="E1208">
            <v>196.66163612702096</v>
          </cell>
        </row>
        <row r="1209">
          <cell r="B1209" t="str">
            <v>cat720</v>
          </cell>
          <cell r="C1209" t="str">
            <v>TOTAL OTHER VEGETABLES (EXC FRESH &amp; PROCESSED POTATOES)</v>
          </cell>
          <cell r="D1209" t="str">
            <v>cqefs</v>
          </cell>
          <cell r="E1209">
            <v>1112.8207907776782</v>
          </cell>
        </row>
        <row r="1210">
          <cell r="B1210" t="str">
            <v>cat730</v>
          </cell>
          <cell r="C1210" t="str">
            <v>ALL VEGETABLES (INCLUDING POTATOES)</v>
          </cell>
          <cell r="D1210" t="str">
            <v>cqefs</v>
          </cell>
          <cell r="E1210">
            <v>2066.6329072675148</v>
          </cell>
        </row>
        <row r="1211">
          <cell r="B1211" t="str">
            <v>cat800</v>
          </cell>
          <cell r="C1211" t="str">
            <v>OTHER FATS (EXC BUTTER &amp; MARGARINE)</v>
          </cell>
          <cell r="D1211" t="str">
            <v>cqefs</v>
          </cell>
          <cell r="E1211">
            <v>138.89978851188707</v>
          </cell>
        </row>
        <row r="1212">
          <cell r="B1212" t="str">
            <v>cat801</v>
          </cell>
          <cell r="C1212" t="str">
            <v>CITRUS FRUIT</v>
          </cell>
          <cell r="D1212" t="str">
            <v>cqefs</v>
          </cell>
          <cell r="E1212">
            <v>137.34156820536771</v>
          </cell>
        </row>
        <row r="1213">
          <cell r="B1213" t="str">
            <v>cat802</v>
          </cell>
          <cell r="C1213" t="str">
            <v>OTHER FRESH FRUIT (EXC CITRUS, BANANAS &amp;Y APPLES)</v>
          </cell>
          <cell r="D1213" t="str">
            <v>cqefs</v>
          </cell>
          <cell r="E1213">
            <v>197.59748076424194</v>
          </cell>
        </row>
        <row r="1214">
          <cell r="B1214" t="str">
            <v>cat803</v>
          </cell>
          <cell r="C1214" t="str">
            <v>CANNED FRUIT</v>
          </cell>
          <cell r="D1214" t="str">
            <v>cqefs</v>
          </cell>
          <cell r="E1214">
            <v>43.647279902540532</v>
          </cell>
        </row>
        <row r="1215">
          <cell r="B1215" t="str">
            <v>cat804</v>
          </cell>
          <cell r="C1215" t="str">
            <v>OTHER FRUIT PRODUCTS &amp; NUTS (EXC CANNED AND FRUIT JUICES)</v>
          </cell>
          <cell r="D1215" t="str">
            <v>cqefs</v>
          </cell>
          <cell r="E1215">
            <v>34.159317556965092</v>
          </cell>
        </row>
        <row r="1216">
          <cell r="B1216" t="str">
            <v>cat810</v>
          </cell>
          <cell r="C1216" t="str">
            <v>TOTAL FRUIT (FRESH &amp; PROCESSED)</v>
          </cell>
          <cell r="D1216" t="str">
            <v>cqefs</v>
          </cell>
          <cell r="E1216">
            <v>1056.4461576780964</v>
          </cell>
        </row>
        <row r="1217">
          <cell r="B1217" t="str">
            <v>cat811</v>
          </cell>
          <cell r="C1217" t="str">
            <v>ALL FRUIT AND VEGETABLES (EXC FRESH AND PROCESSED POTATOES)</v>
          </cell>
          <cell r="D1217" t="str">
            <v>cqefs</v>
          </cell>
          <cell r="E1217">
            <v>2169.2669484557746</v>
          </cell>
        </row>
        <row r="1218">
          <cell r="B1218" t="str">
            <v>cat850</v>
          </cell>
          <cell r="C1218" t="str">
            <v>WHITE BREAD (INC PREMIUM AND SOFTGRAIN)</v>
          </cell>
          <cell r="D1218" t="str">
            <v>cqefs</v>
          </cell>
          <cell r="E1218">
            <v>435.21281460811491</v>
          </cell>
        </row>
        <row r="1219">
          <cell r="B1219" t="str">
            <v>cat851</v>
          </cell>
          <cell r="C1219" t="str">
            <v>BROWN  &amp; WHOLEMEAL BREAD</v>
          </cell>
          <cell r="D1219" t="str">
            <v>cqefs</v>
          </cell>
          <cell r="E1219">
            <v>169.99065677199673</v>
          </cell>
        </row>
        <row r="1220">
          <cell r="B1220" t="str">
            <v>cat852</v>
          </cell>
          <cell r="C1220" t="str">
            <v>CAKES BUNS AND PASTRIES</v>
          </cell>
          <cell r="D1220" t="str">
            <v>cqefs</v>
          </cell>
          <cell r="E1220">
            <v>137.33193076475359</v>
          </cell>
        </row>
        <row r="1221">
          <cell r="B1221" t="str">
            <v>cat853</v>
          </cell>
          <cell r="C1221" t="str">
            <v>BISCUITS, CAKES, BUNS AND CRISPBREADS</v>
          </cell>
          <cell r="D1221" t="str">
            <v>cqefs</v>
          </cell>
          <cell r="E1221">
            <v>276.02158406706815</v>
          </cell>
        </row>
        <row r="1222">
          <cell r="B1222" t="str">
            <v>cat860</v>
          </cell>
          <cell r="C1222" t="str">
            <v>BISCUITS</v>
          </cell>
          <cell r="D1222" t="str">
            <v>cqefs</v>
          </cell>
          <cell r="E1222">
            <v>138.68965330231455</v>
          </cell>
        </row>
        <row r="1223">
          <cell r="B1223" t="str">
            <v>cat870</v>
          </cell>
          <cell r="C1223" t="str">
            <v>OTHER CEREALS (EXC BREAD, CAKES &amp; BISCS, FLOUR &amp; BRKFAST CEREALS)</v>
          </cell>
          <cell r="D1223" t="str">
            <v>cqefs</v>
          </cell>
          <cell r="E1223">
            <v>308.04818443557724</v>
          </cell>
        </row>
        <row r="1224">
          <cell r="B1224" t="str">
            <v>cat871</v>
          </cell>
          <cell r="C1224" t="str">
            <v>OTHER CEREALS (EXC BREAD, CAKES AND BISCUITS)</v>
          </cell>
          <cell r="D1224" t="str">
            <v>cqefs</v>
          </cell>
          <cell r="E1224">
            <v>496.739287909052</v>
          </cell>
        </row>
        <row r="1225">
          <cell r="B1225" t="str">
            <v>cat872</v>
          </cell>
          <cell r="C1225" t="str">
            <v>OTHER CEREALS (EXC BREAD ONLY)</v>
          </cell>
          <cell r="D1225" t="str">
            <v>cqefs</v>
          </cell>
          <cell r="E1225">
            <v>772.76087197612026</v>
          </cell>
        </row>
        <row r="1226">
          <cell r="B1226" t="str">
            <v>cat880</v>
          </cell>
          <cell r="C1226" t="str">
            <v>TOTAL CEREALS (INC BREAD, CAKES &amp; BISCS, FLOUR &amp; BRKFAST CEREALS)</v>
          </cell>
          <cell r="D1226" t="str">
            <v>cqefs</v>
          </cell>
          <cell r="E1226">
            <v>1522.0299002728052</v>
          </cell>
        </row>
        <row r="1227">
          <cell r="B1227" t="str">
            <v>cat900</v>
          </cell>
          <cell r="C1227" t="str">
            <v>OTHER BEVERAGES (EXC TEA AND INSTANT COFFEE)</v>
          </cell>
          <cell r="D1227" t="str">
            <v>cqefs</v>
          </cell>
          <cell r="E1227">
            <v>11.372572192066556</v>
          </cell>
        </row>
        <row r="1228">
          <cell r="B1228" t="str">
            <v>cat901</v>
          </cell>
          <cell r="C1228" t="str">
            <v>ICE CREAM AND ICE CREAM PRODUCTS</v>
          </cell>
          <cell r="D1228" t="str">
            <v>cqefs</v>
          </cell>
          <cell r="E1228">
            <v>103.76769510845628</v>
          </cell>
        </row>
        <row r="1229">
          <cell r="B1229" t="str">
            <v>cat910</v>
          </cell>
          <cell r="C1229" t="str">
            <v>TEA, COFFEE AND SOFT DRINKS</v>
          </cell>
          <cell r="D1229" t="str">
            <v>cqefs</v>
          </cell>
          <cell r="E1229">
            <v>1079.1689029066317</v>
          </cell>
        </row>
        <row r="1230">
          <cell r="B1230" t="str">
            <v>cat920</v>
          </cell>
          <cell r="C1230" t="str">
            <v>SUGAR, JAM AND CONFECTIONERY</v>
          </cell>
          <cell r="D1230" t="str">
            <v>cqefs</v>
          </cell>
          <cell r="E1230">
            <v>225.11488193858111</v>
          </cell>
        </row>
        <row r="1231">
          <cell r="B1231" t="str">
            <v>cat930</v>
          </cell>
          <cell r="C1231" t="str">
            <v>OTHER FOODS (EXC MINERAL WATER)</v>
          </cell>
          <cell r="D1231" t="str">
            <v>cqefs</v>
          </cell>
          <cell r="E1231">
            <v>318.01441787840048</v>
          </cell>
        </row>
        <row r="1232">
          <cell r="B1232" t="str">
            <v>cat100</v>
          </cell>
          <cell r="C1232" t="str">
            <v>SEASONAL FOODS</v>
          </cell>
          <cell r="D1232" t="str">
            <v>cqefs</v>
          </cell>
          <cell r="E1232">
            <v>2226.501221627555</v>
          </cell>
        </row>
        <row r="1233">
          <cell r="B1233" t="str">
            <v>cat101</v>
          </cell>
          <cell r="C1233" t="str">
            <v>NON-SEASONAL FOODS</v>
          </cell>
          <cell r="D1233" t="str">
            <v>cqefs</v>
          </cell>
          <cell r="E1233">
            <v>7732.3037917631018</v>
          </cell>
        </row>
        <row r="1234">
          <cell r="B1234" t="str">
            <v>cat104</v>
          </cell>
          <cell r="C1234" t="str">
            <v>TOTAL CONVENIENCE FOODS</v>
          </cell>
          <cell r="D1234" t="str">
            <v>cqefs</v>
          </cell>
          <cell r="E1234">
            <v>2051.4062748108931</v>
          </cell>
        </row>
        <row r="1235">
          <cell r="B1235" t="str">
            <v>cat105</v>
          </cell>
          <cell r="C1235" t="str">
            <v>ALL FOOD AND DRINK EXCLUDING ALCOHOLIC DRINKS</v>
          </cell>
          <cell r="D1235" t="str">
            <v>cqefs</v>
          </cell>
          <cell r="E1235">
            <v>9577.6827032852889</v>
          </cell>
        </row>
        <row r="1236">
          <cell r="B1236" t="str">
            <v>cat106</v>
          </cell>
          <cell r="C1236" t="str">
            <v>ALL FOODS EXCEPT SOFT DRNKS,CONF,ALCOHOL</v>
          </cell>
          <cell r="D1236" t="str">
            <v>cqefs</v>
          </cell>
          <cell r="E1236">
            <v>8645.6515442710588</v>
          </cell>
        </row>
        <row r="1237">
          <cell r="B1237" t="str">
            <v>cat108</v>
          </cell>
          <cell r="C1237" t="str">
            <v>ALL FOODS INC CONFECTIONERY AND ALCOHOL</v>
          </cell>
          <cell r="D1237" t="str">
            <v>cqefs</v>
          </cell>
          <cell r="E1237">
            <v>9958.8050133906545</v>
          </cell>
        </row>
        <row r="1238">
          <cell r="B1238" t="str">
            <v>cat110</v>
          </cell>
          <cell r="C1238" t="str">
            <v>FOOD (EX ALC,SD,C) EXC SALT</v>
          </cell>
          <cell r="D1238" t="str">
            <v>cqefs</v>
          </cell>
          <cell r="E1238">
            <v>8637.9790363834018</v>
          </cell>
        </row>
        <row r="1239">
          <cell r="B1239" t="str">
            <v>cat111</v>
          </cell>
          <cell r="C1239" t="str">
            <v>FOOD (INC ALC,SD,C) EXC SALT</v>
          </cell>
          <cell r="D1239" t="str">
            <v>cqefs</v>
          </cell>
          <cell r="E1239">
            <v>9951.1325055029974</v>
          </cell>
        </row>
        <row r="1240">
          <cell r="B1240" t="str">
            <v>cat112</v>
          </cell>
          <cell r="C1240" t="str">
            <v>SOFT AND ALCOHOLIC DRINKS AND CONFECTIONERY</v>
          </cell>
          <cell r="D1240" t="str">
            <v>cqefs</v>
          </cell>
          <cell r="E1240">
            <v>1313.1534691195968</v>
          </cell>
        </row>
        <row r="1241">
          <cell r="B1241" t="str">
            <v>cat520</v>
          </cell>
          <cell r="C1241" t="str">
            <v>ALL MILK AND CREAM</v>
          </cell>
          <cell r="D1241" t="str">
            <v>cqefs</v>
          </cell>
          <cell r="E1241">
            <v>2055.4051325799305</v>
          </cell>
        </row>
        <row r="1242">
          <cell r="B1242" t="str">
            <v>cat521</v>
          </cell>
          <cell r="C1242" t="str">
            <v>OTHER MILK AND CREAM (EXC LOW FAT MILKS)</v>
          </cell>
          <cell r="D1242" t="str">
            <v>cqefs</v>
          </cell>
          <cell r="E1242">
            <v>244.71129157473007</v>
          </cell>
        </row>
        <row r="1243">
          <cell r="B1243" t="str">
            <v>cat522</v>
          </cell>
          <cell r="C1243" t="str">
            <v>ALL MILK (LIQUID AND SKIMMED)</v>
          </cell>
          <cell r="D1243" t="str">
            <v>cqefs</v>
          </cell>
          <cell r="E1243">
            <v>1810.6938410052007</v>
          </cell>
        </row>
        <row r="1244">
          <cell r="B1244" t="str">
            <v>cat523</v>
          </cell>
          <cell r="C1244" t="str">
            <v>WELFARE AND SCHOOL MILK</v>
          </cell>
          <cell r="D1244" t="str">
            <v>cqefs</v>
          </cell>
          <cell r="E1244">
            <v>26.478106574088294</v>
          </cell>
        </row>
        <row r="1245">
          <cell r="B1245" t="str">
            <v>cat530</v>
          </cell>
          <cell r="C1245" t="str">
            <v>MILK, CHEESE AND EGGS</v>
          </cell>
          <cell r="D1245" t="str">
            <v>cqefs</v>
          </cell>
          <cell r="E1245">
            <v>2160.4887452017406</v>
          </cell>
        </row>
        <row r="1246">
          <cell r="B1246" t="str">
            <v>cat601</v>
          </cell>
          <cell r="C1246" t="str">
            <v>PRIMARY POULTRY</v>
          </cell>
          <cell r="D1246" t="str">
            <v>cqefs</v>
          </cell>
          <cell r="E1246">
            <v>249.02765348757333</v>
          </cell>
        </row>
        <row r="1247">
          <cell r="B1247" t="str">
            <v>cat602</v>
          </cell>
          <cell r="C1247" t="str">
            <v>OTHER COOKED MEAT EXC BACON &amp; HAM AND POULTRY)</v>
          </cell>
          <cell r="D1247" t="str">
            <v>cqefs</v>
          </cell>
          <cell r="E1247">
            <v>47.731217000828366</v>
          </cell>
        </row>
        <row r="1248">
          <cell r="B1248" t="str">
            <v>cat603</v>
          </cell>
          <cell r="C1248" t="str">
            <v>SAUSAGES, UNCOOKED</v>
          </cell>
          <cell r="D1248" t="str">
            <v>cqefs</v>
          </cell>
          <cell r="E1248">
            <v>60.802397913647056</v>
          </cell>
        </row>
        <row r="1249">
          <cell r="B1249" t="str">
            <v>cat604</v>
          </cell>
          <cell r="C1249" t="str">
            <v>OFFALS</v>
          </cell>
          <cell r="D1249" t="str">
            <v>cqefs</v>
          </cell>
          <cell r="E1249">
            <v>5.1269728547271072</v>
          </cell>
        </row>
        <row r="1250">
          <cell r="B1250" t="str">
            <v>cat605</v>
          </cell>
          <cell r="C1250" t="str">
            <v>OTHER MEAT AND MEAT PRODUCTS</v>
          </cell>
          <cell r="D1250" t="str">
            <v>cqefs</v>
          </cell>
          <cell r="E1250">
            <v>213.24740615581342</v>
          </cell>
        </row>
        <row r="1251">
          <cell r="B1251" t="str">
            <v>cat610</v>
          </cell>
          <cell r="C1251" t="str">
            <v>TOTAL MEAT AND MEAT PRODUCTS (INC CARCASE)</v>
          </cell>
          <cell r="D1251" t="str">
            <v>cqefs</v>
          </cell>
          <cell r="E1251">
            <v>936.06785508794758</v>
          </cell>
        </row>
        <row r="1252">
          <cell r="B1252" t="str">
            <v>cat650</v>
          </cell>
          <cell r="C1252" t="str">
            <v>FISH (FRESH, CHILLED OR FROZEN)</v>
          </cell>
          <cell r="D1252" t="str">
            <v>cqefs</v>
          </cell>
          <cell r="E1252">
            <v>50.005831407794098</v>
          </cell>
        </row>
        <row r="1253">
          <cell r="B1253" t="str">
            <v>cat651</v>
          </cell>
          <cell r="C1253" t="str">
            <v>OTHER FISH AND FISH PRODUCTS</v>
          </cell>
          <cell r="D1253" t="str">
            <v>cqefs</v>
          </cell>
          <cell r="E1253">
            <v>94.164358136001582</v>
          </cell>
        </row>
        <row r="1254">
          <cell r="B1254" t="str">
            <v>cat700</v>
          </cell>
          <cell r="C1254" t="str">
            <v>PRESERVES</v>
          </cell>
          <cell r="D1254" t="str">
            <v>cqefs</v>
          </cell>
          <cell r="E1254">
            <v>37.439670356978759</v>
          </cell>
        </row>
        <row r="1255">
          <cell r="B1255" t="str">
            <v>cat701</v>
          </cell>
          <cell r="C1255" t="str">
            <v>TOTAL POTATOES</v>
          </cell>
          <cell r="D1255" t="str">
            <v>cqefs</v>
          </cell>
          <cell r="E1255">
            <v>923.7861980253432</v>
          </cell>
        </row>
        <row r="1256">
          <cell r="B1256" t="str">
            <v>cat702</v>
          </cell>
          <cell r="C1256" t="str">
            <v>PROCESSED VEGETABLES EXCLUDING PROCESSED POTATOES</v>
          </cell>
          <cell r="D1256" t="str">
            <v>cqefs</v>
          </cell>
          <cell r="E1256">
            <v>357.2318899182813</v>
          </cell>
        </row>
        <row r="1257">
          <cell r="B1257" t="str">
            <v>cat703</v>
          </cell>
          <cell r="C1257" t="str">
            <v>FROZEN VEGETABLES</v>
          </cell>
          <cell r="D1257" t="str">
            <v>cqefs</v>
          </cell>
          <cell r="E1257">
            <v>87.21075229309001</v>
          </cell>
        </row>
        <row r="1258">
          <cell r="B1258" t="str">
            <v>cat704</v>
          </cell>
          <cell r="C1258" t="str">
            <v>CANNED VEGETABLES (INC POTATOES)</v>
          </cell>
          <cell r="D1258" t="str">
            <v>cqefs</v>
          </cell>
          <cell r="E1258">
            <v>223.87441941909964</v>
          </cell>
        </row>
        <row r="1259">
          <cell r="B1259" t="str">
            <v>cat705</v>
          </cell>
          <cell r="C1259" t="str">
            <v>OTHER VEGETABLE PRODUCTS</v>
          </cell>
          <cell r="D1259" t="str">
            <v>cqefs</v>
          </cell>
          <cell r="E1259">
            <v>245.98986516754329</v>
          </cell>
        </row>
        <row r="1260">
          <cell r="B1260" t="str">
            <v>cat710</v>
          </cell>
          <cell r="C1260" t="str">
            <v>TOTAL PROCESSED POTATOES (EXC FRESH)</v>
          </cell>
          <cell r="D1260" t="str">
            <v>cqefs</v>
          </cell>
          <cell r="E1260">
            <v>199.84314696145162</v>
          </cell>
        </row>
        <row r="1261">
          <cell r="B1261" t="str">
            <v>cat720</v>
          </cell>
          <cell r="C1261" t="str">
            <v>TOTAL OTHER VEGETABLES (EXC FRESH &amp; PROCESSED POTATOES)</v>
          </cell>
          <cell r="D1261" t="str">
            <v>cqefs</v>
          </cell>
          <cell r="E1261">
            <v>1082.9389596902765</v>
          </cell>
        </row>
        <row r="1262">
          <cell r="B1262" t="str">
            <v>cat730</v>
          </cell>
          <cell r="C1262" t="str">
            <v>ALL VEGETABLES (INCLUDING POTATOES)</v>
          </cell>
          <cell r="D1262" t="str">
            <v>cqefs</v>
          </cell>
          <cell r="E1262">
            <v>2006.7251577156201</v>
          </cell>
        </row>
        <row r="1263">
          <cell r="B1263" t="str">
            <v>cat800</v>
          </cell>
          <cell r="C1263" t="str">
            <v>OTHER FATS (EXC BUTTER &amp; MARGARINE)</v>
          </cell>
          <cell r="D1263" t="str">
            <v>cqefs</v>
          </cell>
          <cell r="E1263">
            <v>130.69063076141313</v>
          </cell>
        </row>
        <row r="1264">
          <cell r="B1264" t="str">
            <v>cat801</v>
          </cell>
          <cell r="C1264" t="str">
            <v>CITRUS FRUIT</v>
          </cell>
          <cell r="D1264" t="str">
            <v>cqefs</v>
          </cell>
          <cell r="E1264">
            <v>137.65717324341631</v>
          </cell>
        </row>
        <row r="1265">
          <cell r="B1265" t="str">
            <v>cat802</v>
          </cell>
          <cell r="C1265" t="str">
            <v>OTHER FRESH FRUIT (EXC CITRUS, BANANAS &amp;Y APPLES)</v>
          </cell>
          <cell r="D1265" t="str">
            <v>cqefs</v>
          </cell>
          <cell r="E1265">
            <v>197.38628052582339</v>
          </cell>
        </row>
        <row r="1266">
          <cell r="B1266" t="str">
            <v>cat803</v>
          </cell>
          <cell r="C1266" t="str">
            <v>CANNED FRUIT</v>
          </cell>
          <cell r="D1266" t="str">
            <v>cqefs</v>
          </cell>
          <cell r="E1266">
            <v>36.910071193894879</v>
          </cell>
        </row>
        <row r="1267">
          <cell r="B1267" t="str">
            <v>cat804</v>
          </cell>
          <cell r="C1267" t="str">
            <v>OTHER FRUIT PRODUCTS &amp; NUTS (EXC CANNED AND FRUIT JUICES)</v>
          </cell>
          <cell r="D1267" t="str">
            <v>cqefs</v>
          </cell>
          <cell r="E1267">
            <v>32.571029600909988</v>
          </cell>
        </row>
        <row r="1268">
          <cell r="B1268" t="str">
            <v>cat810</v>
          </cell>
          <cell r="C1268" t="str">
            <v>TOTAL FRUIT (FRESH &amp; PROCESSED)</v>
          </cell>
          <cell r="D1268" t="str">
            <v>cqefs</v>
          </cell>
          <cell r="E1268">
            <v>1078.9389279668958</v>
          </cell>
        </row>
        <row r="1269">
          <cell r="B1269" t="str">
            <v>cat811</v>
          </cell>
          <cell r="C1269" t="str">
            <v>ALL FRUIT AND VEGETABLES (EXC FRESH AND PROCESSED POTATOES)</v>
          </cell>
          <cell r="D1269" t="str">
            <v>cqefs</v>
          </cell>
          <cell r="E1269">
            <v>2161.8778876571723</v>
          </cell>
        </row>
        <row r="1270">
          <cell r="B1270" t="str">
            <v>cat850</v>
          </cell>
          <cell r="C1270" t="str">
            <v>WHITE BREAD (INC PREMIUM AND SOFTGRAIN)</v>
          </cell>
          <cell r="D1270" t="str">
            <v>cqefs</v>
          </cell>
          <cell r="E1270">
            <v>445.21465350293204</v>
          </cell>
        </row>
        <row r="1271">
          <cell r="B1271" t="str">
            <v>cat851</v>
          </cell>
          <cell r="C1271" t="str">
            <v>BROWN  &amp; WHOLEMEAL BREAD</v>
          </cell>
          <cell r="D1271" t="str">
            <v>cqefs</v>
          </cell>
          <cell r="E1271">
            <v>150.37537383754133</v>
          </cell>
        </row>
        <row r="1272">
          <cell r="B1272" t="str">
            <v>cat852</v>
          </cell>
          <cell r="C1272" t="str">
            <v>CAKES BUNS AND PASTRIES</v>
          </cell>
          <cell r="D1272" t="str">
            <v>cqefs</v>
          </cell>
          <cell r="E1272">
            <v>129.33195881374635</v>
          </cell>
        </row>
        <row r="1273">
          <cell r="B1273" t="str">
            <v>cat853</v>
          </cell>
          <cell r="C1273" t="str">
            <v>BISCUITS, CAKES, BUNS AND CRISPBREADS</v>
          </cell>
          <cell r="D1273" t="str">
            <v>cqefs</v>
          </cell>
          <cell r="E1273">
            <v>266.26482706718565</v>
          </cell>
        </row>
        <row r="1274">
          <cell r="B1274" t="str">
            <v>cat860</v>
          </cell>
          <cell r="C1274" t="str">
            <v>BISCUITS</v>
          </cell>
          <cell r="D1274" t="str">
            <v>cqefs</v>
          </cell>
          <cell r="E1274">
            <v>136.9328682534393</v>
          </cell>
        </row>
        <row r="1275">
          <cell r="B1275" t="str">
            <v>cat870</v>
          </cell>
          <cell r="C1275" t="str">
            <v>OTHER CEREALS (EXC BREAD, CAKES &amp; BISCS, FLOUR &amp; BRKFAST CEREALS)</v>
          </cell>
          <cell r="D1275" t="str">
            <v>cqefs</v>
          </cell>
          <cell r="E1275">
            <v>279.78222212188484</v>
          </cell>
        </row>
        <row r="1276">
          <cell r="B1276" t="str">
            <v>cat871</v>
          </cell>
          <cell r="C1276" t="str">
            <v>OTHER CEREALS (EXC BREAD, CAKES AND BISCUITS)</v>
          </cell>
          <cell r="D1276" t="str">
            <v>cqefs</v>
          </cell>
          <cell r="E1276">
            <v>469.84109536847916</v>
          </cell>
        </row>
        <row r="1277">
          <cell r="B1277" t="str">
            <v>cat872</v>
          </cell>
          <cell r="C1277" t="str">
            <v>OTHER CEREALS (EXC BREAD ONLY)</v>
          </cell>
          <cell r="D1277" t="str">
            <v>cqefs</v>
          </cell>
          <cell r="E1277">
            <v>736.10592243566475</v>
          </cell>
        </row>
        <row r="1278">
          <cell r="B1278" t="str">
            <v>cat880</v>
          </cell>
          <cell r="C1278" t="str">
            <v>TOTAL CEREALS (INC BREAD, CAKES &amp; BISCS, FLOUR &amp; BRKFAST CEREALS)</v>
          </cell>
          <cell r="D1278" t="str">
            <v>cqefs</v>
          </cell>
          <cell r="E1278">
            <v>1480.0891823449592</v>
          </cell>
        </row>
        <row r="1279">
          <cell r="B1279" t="str">
            <v>cat900</v>
          </cell>
          <cell r="C1279" t="str">
            <v>OTHER BEVERAGES (EXC TEA AND INSTANT COFFEE)</v>
          </cell>
          <cell r="D1279" t="str">
            <v>cqefs</v>
          </cell>
          <cell r="E1279">
            <v>10.274603491746616</v>
          </cell>
        </row>
        <row r="1280">
          <cell r="B1280" t="str">
            <v>cat901</v>
          </cell>
          <cell r="C1280" t="str">
            <v>ICE CREAM AND ICE CREAM PRODUCTS</v>
          </cell>
          <cell r="D1280" t="str">
            <v>cqefs</v>
          </cell>
          <cell r="E1280">
            <v>94.337906902085834</v>
          </cell>
        </row>
        <row r="1281">
          <cell r="B1281" t="str">
            <v>cat910</v>
          </cell>
          <cell r="C1281" t="str">
            <v>TEA, COFFEE AND SOFT DRINKS</v>
          </cell>
          <cell r="D1281" t="str">
            <v>cqefs</v>
          </cell>
          <cell r="E1281">
            <v>1057.2259308026087</v>
          </cell>
        </row>
        <row r="1282">
          <cell r="B1282" t="str">
            <v>cat920</v>
          </cell>
          <cell r="C1282" t="str">
            <v>SUGAR, JAM AND CONFECTIONERY</v>
          </cell>
          <cell r="D1282" t="str">
            <v>cqefs</v>
          </cell>
          <cell r="E1282">
            <v>210.98042419648621</v>
          </cell>
        </row>
        <row r="1283">
          <cell r="B1283" t="str">
            <v>cat930</v>
          </cell>
          <cell r="C1283" t="str">
            <v>OTHER FOODS (EXC MINERAL WATER)</v>
          </cell>
          <cell r="D1283" t="str">
            <v>cqefs</v>
          </cell>
          <cell r="E1283">
            <v>307.99145168913725</v>
          </cell>
        </row>
        <row r="1284">
          <cell r="B1284" t="str">
            <v>cat100</v>
          </cell>
          <cell r="C1284" t="str">
            <v>SEASONAL FOODS</v>
          </cell>
          <cell r="D1284" t="str">
            <v>cqefs</v>
          </cell>
          <cell r="E1284">
            <v>2196.9565456486616</v>
          </cell>
        </row>
        <row r="1285">
          <cell r="B1285" t="str">
            <v>cat101</v>
          </cell>
          <cell r="C1285" t="str">
            <v>NON-SEASONAL FOODS</v>
          </cell>
          <cell r="D1285" t="str">
            <v>cqefs</v>
          </cell>
          <cell r="E1285">
            <v>7600.7059440497906</v>
          </cell>
        </row>
        <row r="1286">
          <cell r="B1286" t="str">
            <v>cat104</v>
          </cell>
          <cell r="C1286" t="str">
            <v>TOTAL CONVENIENCE FOODS</v>
          </cell>
          <cell r="D1286" t="str">
            <v>cqefs</v>
          </cell>
          <cell r="E1286">
            <v>2029.8227235526031</v>
          </cell>
        </row>
        <row r="1287">
          <cell r="B1287" t="str">
            <v>cat105</v>
          </cell>
          <cell r="C1287" t="str">
            <v>ALL FOOD AND DRINK EXCLUDING ALCOHOLIC DRINKS</v>
          </cell>
          <cell r="D1287" t="str">
            <v>cqefs</v>
          </cell>
          <cell r="E1287">
            <v>9418.8702713977109</v>
          </cell>
        </row>
        <row r="1288">
          <cell r="B1288" t="str">
            <v>cat106</v>
          </cell>
          <cell r="C1288" t="str">
            <v>ALL FOODS EXCEPT SOFT DRNKS,CONF,ALCOHOL</v>
          </cell>
          <cell r="D1288" t="str">
            <v>cqefs</v>
          </cell>
          <cell r="E1288">
            <v>8484.1592454498204</v>
          </cell>
        </row>
        <row r="1289">
          <cell r="B1289" t="str">
            <v>cat108</v>
          </cell>
          <cell r="C1289" t="str">
            <v>ALL FOODS INC CONFECTIONERY AND ALCOHOL</v>
          </cell>
          <cell r="D1289" t="str">
            <v>cqefs</v>
          </cell>
          <cell r="E1289">
            <v>9797.662489698454</v>
          </cell>
        </row>
        <row r="1290">
          <cell r="B1290" t="str">
            <v>cat110</v>
          </cell>
          <cell r="C1290" t="str">
            <v>FOOD (EX ALC,SD,C) EXC SALT</v>
          </cell>
          <cell r="D1290" t="str">
            <v>cqefs</v>
          </cell>
          <cell r="E1290">
            <v>8474.9666193444318</v>
          </cell>
        </row>
        <row r="1291">
          <cell r="B1291" t="str">
            <v>cat111</v>
          </cell>
          <cell r="C1291" t="str">
            <v>FOOD (INC ALC,SD,C) EXC SALT</v>
          </cell>
          <cell r="D1291" t="str">
            <v>cqefs</v>
          </cell>
          <cell r="E1291">
            <v>9788.4698635930654</v>
          </cell>
        </row>
        <row r="1292">
          <cell r="B1292" t="str">
            <v>cat112</v>
          </cell>
          <cell r="C1292" t="str">
            <v>SOFT AND ALCOHOLIC DRINKS AND CONFECTIONERY</v>
          </cell>
          <cell r="D1292" t="str">
            <v>cqefs</v>
          </cell>
          <cell r="E1292">
            <v>1313.503244248629</v>
          </cell>
        </row>
        <row r="1293">
          <cell r="B1293" t="str">
            <v>cat520</v>
          </cell>
          <cell r="C1293" t="str">
            <v>ALL MILK AND CREAM</v>
          </cell>
          <cell r="D1293" t="str">
            <v>cqefs</v>
          </cell>
          <cell r="E1293">
            <v>2014.2796640571023</v>
          </cell>
        </row>
        <row r="1294">
          <cell r="B1294" t="str">
            <v>cat521</v>
          </cell>
          <cell r="C1294" t="str">
            <v>OTHER MILK AND CREAM (EXC LOW FAT MILKS)</v>
          </cell>
          <cell r="D1294" t="str">
            <v>cqefs</v>
          </cell>
          <cell r="E1294">
            <v>246.25926806016258</v>
          </cell>
        </row>
        <row r="1295">
          <cell r="B1295" t="str">
            <v>cat522</v>
          </cell>
          <cell r="C1295" t="str">
            <v>ALL MILK (LIQUID AND SKIMMED)</v>
          </cell>
          <cell r="D1295" t="str">
            <v>cqefs</v>
          </cell>
          <cell r="E1295">
            <v>1768.0203959969404</v>
          </cell>
        </row>
        <row r="1296">
          <cell r="B1296" t="str">
            <v>cat523</v>
          </cell>
          <cell r="C1296" t="str">
            <v>WELFARE AND SCHOOL MILK</v>
          </cell>
          <cell r="D1296" t="str">
            <v>cqefs</v>
          </cell>
          <cell r="E1296">
            <v>29.731931721803917</v>
          </cell>
        </row>
        <row r="1297">
          <cell r="B1297" t="str">
            <v>cat530</v>
          </cell>
          <cell r="C1297" t="str">
            <v>MILK, CHEESE AND EGGS</v>
          </cell>
          <cell r="D1297" t="str">
            <v>cqefs</v>
          </cell>
          <cell r="E1297">
            <v>2119.3803804430395</v>
          </cell>
        </row>
        <row r="1298">
          <cell r="B1298" t="str">
            <v>cat601</v>
          </cell>
          <cell r="C1298" t="str">
            <v>PRIMARY POULTRY</v>
          </cell>
          <cell r="D1298" t="str">
            <v>cqefs</v>
          </cell>
          <cell r="E1298">
            <v>235.74533339653561</v>
          </cell>
        </row>
        <row r="1299">
          <cell r="B1299" t="str">
            <v>cat602</v>
          </cell>
          <cell r="C1299" t="str">
            <v>OTHER COOKED MEAT EXC BACON &amp; HAM AND POULTRY)</v>
          </cell>
          <cell r="D1299" t="str">
            <v>cqefs</v>
          </cell>
          <cell r="E1299">
            <v>47.766959827468668</v>
          </cell>
        </row>
        <row r="1300">
          <cell r="B1300" t="str">
            <v>cat603</v>
          </cell>
          <cell r="C1300" t="str">
            <v>SAUSAGES, UNCOOKED</v>
          </cell>
          <cell r="D1300" t="str">
            <v>cqefs</v>
          </cell>
          <cell r="E1300">
            <v>58.661411709524785</v>
          </cell>
        </row>
        <row r="1301">
          <cell r="B1301" t="str">
            <v>cat604</v>
          </cell>
          <cell r="C1301" t="str">
            <v>OFFALS</v>
          </cell>
          <cell r="D1301" t="str">
            <v>cqefs</v>
          </cell>
          <cell r="E1301">
            <v>5.0869137771129775</v>
          </cell>
        </row>
        <row r="1302">
          <cell r="B1302" t="str">
            <v>cat605</v>
          </cell>
          <cell r="C1302" t="str">
            <v>OTHER MEAT AND MEAT PRODUCTS</v>
          </cell>
          <cell r="D1302" t="str">
            <v>cqefs</v>
          </cell>
          <cell r="E1302">
            <v>217.49606830827977</v>
          </cell>
        </row>
        <row r="1303">
          <cell r="B1303" t="str">
            <v>cat610</v>
          </cell>
          <cell r="C1303" t="str">
            <v>TOTAL MEAT AND MEAT PRODUCTS (INC CARCASE)</v>
          </cell>
          <cell r="D1303" t="str">
            <v>cqefs</v>
          </cell>
          <cell r="E1303">
            <v>909.16391312372696</v>
          </cell>
        </row>
        <row r="1304">
          <cell r="B1304" t="str">
            <v>cat650</v>
          </cell>
          <cell r="C1304" t="str">
            <v>FISH (FRESH, CHILLED OR FROZEN)</v>
          </cell>
          <cell r="D1304" t="str">
            <v>cqefs</v>
          </cell>
          <cell r="E1304">
            <v>46.986482462353209</v>
          </cell>
        </row>
        <row r="1305">
          <cell r="B1305" t="str">
            <v>cat651</v>
          </cell>
          <cell r="C1305" t="str">
            <v>OTHER FISH AND FISH PRODUCTS</v>
          </cell>
          <cell r="D1305" t="str">
            <v>cqefs</v>
          </cell>
          <cell r="E1305">
            <v>96.039117555529458</v>
          </cell>
        </row>
        <row r="1306">
          <cell r="B1306" t="str">
            <v>cat700</v>
          </cell>
          <cell r="C1306" t="str">
            <v>PRESERVES</v>
          </cell>
          <cell r="D1306" t="str">
            <v>cqefs</v>
          </cell>
          <cell r="E1306">
            <v>33.69153880301829</v>
          </cell>
        </row>
        <row r="1307">
          <cell r="B1307" t="str">
            <v>cat701</v>
          </cell>
          <cell r="C1307" t="str">
            <v>TOTAL POTATOES</v>
          </cell>
          <cell r="D1307" t="str">
            <v>cqefs</v>
          </cell>
          <cell r="E1307">
            <v>886.12628893408976</v>
          </cell>
        </row>
        <row r="1308">
          <cell r="B1308" t="str">
            <v>cat702</v>
          </cell>
          <cell r="C1308" t="str">
            <v>PROCESSED VEGETABLES EXCLUDING PROCESSED POTATOES</v>
          </cell>
          <cell r="D1308" t="str">
            <v>cqefs</v>
          </cell>
          <cell r="E1308">
            <v>348.2400587124032</v>
          </cell>
        </row>
        <row r="1309">
          <cell r="B1309" t="str">
            <v>cat703</v>
          </cell>
          <cell r="C1309" t="str">
            <v>FROZEN VEGETABLES</v>
          </cell>
          <cell r="D1309" t="str">
            <v>cqefs</v>
          </cell>
          <cell r="E1309">
            <v>86.845192136879078</v>
          </cell>
        </row>
        <row r="1310">
          <cell r="B1310" t="str">
            <v>cat704</v>
          </cell>
          <cell r="C1310" t="str">
            <v>CANNED VEGETABLES (INC POTATOES)</v>
          </cell>
          <cell r="D1310" t="str">
            <v>cqefs</v>
          </cell>
          <cell r="E1310">
            <v>209.72114981684518</v>
          </cell>
        </row>
        <row r="1311">
          <cell r="B1311" t="str">
            <v>cat705</v>
          </cell>
          <cell r="C1311" t="str">
            <v>OTHER VEGETABLE PRODUCTS</v>
          </cell>
          <cell r="D1311" t="str">
            <v>cqefs</v>
          </cell>
          <cell r="E1311">
            <v>251.03651993946127</v>
          </cell>
        </row>
        <row r="1312">
          <cell r="B1312" t="str">
            <v>cat710</v>
          </cell>
          <cell r="C1312" t="str">
            <v>TOTAL PROCESSED POTATOES (EXC FRESH)</v>
          </cell>
          <cell r="D1312" t="str">
            <v>cqefs</v>
          </cell>
          <cell r="E1312">
            <v>199.36280318078246</v>
          </cell>
        </row>
        <row r="1313">
          <cell r="B1313" t="str">
            <v>cat720</v>
          </cell>
          <cell r="C1313" t="str">
            <v>TOTAL OTHER VEGETABLES (EXC FRESH &amp; PROCESSED POTATOES)</v>
          </cell>
          <cell r="D1313" t="str">
            <v>cqefs</v>
          </cell>
          <cell r="E1313">
            <v>1087.2905756982741</v>
          </cell>
        </row>
        <row r="1314">
          <cell r="B1314" t="str">
            <v>cat730</v>
          </cell>
          <cell r="C1314" t="str">
            <v>ALL VEGETABLES (INCLUDING POTATOES)</v>
          </cell>
          <cell r="D1314" t="str">
            <v>cqefs</v>
          </cell>
          <cell r="E1314">
            <v>1973.416864632364</v>
          </cell>
        </row>
        <row r="1315">
          <cell r="B1315" t="str">
            <v>cat800</v>
          </cell>
          <cell r="C1315" t="str">
            <v>OTHER FATS (EXC BUTTER &amp; MARGARINE)</v>
          </cell>
          <cell r="D1315" t="str">
            <v>cqefs</v>
          </cell>
          <cell r="E1315">
            <v>129.39758072684361</v>
          </cell>
        </row>
        <row r="1316">
          <cell r="B1316" t="str">
            <v>cat801</v>
          </cell>
          <cell r="C1316" t="str">
            <v>CITRUS FRUIT</v>
          </cell>
          <cell r="D1316" t="str">
            <v>cqefs</v>
          </cell>
          <cell r="E1316">
            <v>119.95357324413416</v>
          </cell>
        </row>
        <row r="1317">
          <cell r="B1317" t="str">
            <v>cat802</v>
          </cell>
          <cell r="C1317" t="str">
            <v>OTHER FRESH FRUIT (EXC CITRUS, BANANAS &amp;Y APPLES)</v>
          </cell>
          <cell r="D1317" t="str">
            <v>cqefs</v>
          </cell>
          <cell r="E1317">
            <v>217.57145839227979</v>
          </cell>
        </row>
        <row r="1318">
          <cell r="B1318" t="str">
            <v>cat803</v>
          </cell>
          <cell r="C1318" t="str">
            <v>CANNED FRUIT</v>
          </cell>
          <cell r="D1318" t="str">
            <v>cqefs</v>
          </cell>
          <cell r="E1318">
            <v>37.418824832942988</v>
          </cell>
        </row>
        <row r="1319">
          <cell r="B1319" t="str">
            <v>cat804</v>
          </cell>
          <cell r="C1319" t="str">
            <v>OTHER FRUIT PRODUCTS &amp; NUTS (EXC CANNED AND FRUIT JUICES)</v>
          </cell>
          <cell r="D1319" t="str">
            <v>cqefs</v>
          </cell>
          <cell r="E1319">
            <v>30.210609446925488</v>
          </cell>
        </row>
        <row r="1320">
          <cell r="B1320" t="str">
            <v>cat810</v>
          </cell>
          <cell r="C1320" t="str">
            <v>TOTAL FRUIT (FRESH &amp; PROCESSED)</v>
          </cell>
          <cell r="D1320" t="str">
            <v>cqefs</v>
          </cell>
          <cell r="E1320">
            <v>1057.2189240153766</v>
          </cell>
        </row>
        <row r="1321">
          <cell r="B1321" t="str">
            <v>cat811</v>
          </cell>
          <cell r="C1321" t="str">
            <v>ALL FRUIT AND VEGETABLES (EXC FRESH AND PROCESSED POTATOES)</v>
          </cell>
          <cell r="D1321" t="str">
            <v>cqefs</v>
          </cell>
          <cell r="E1321">
            <v>2144.5094997136503</v>
          </cell>
        </row>
        <row r="1322">
          <cell r="B1322" t="str">
            <v>cat850</v>
          </cell>
          <cell r="C1322" t="str">
            <v>WHITE BREAD (INC PREMIUM AND SOFTGRAIN)</v>
          </cell>
          <cell r="D1322" t="str">
            <v>cqefs</v>
          </cell>
          <cell r="E1322">
            <v>418.1401565151935</v>
          </cell>
        </row>
        <row r="1323">
          <cell r="B1323" t="str">
            <v>cat851</v>
          </cell>
          <cell r="C1323" t="str">
            <v>BROWN  &amp; WHOLEMEAL BREAD</v>
          </cell>
          <cell r="D1323" t="str">
            <v>cqefs</v>
          </cell>
          <cell r="E1323">
            <v>157.4530234836991</v>
          </cell>
        </row>
        <row r="1324">
          <cell r="B1324" t="str">
            <v>cat852</v>
          </cell>
          <cell r="C1324" t="str">
            <v>CAKES BUNS AND PASTRIES</v>
          </cell>
          <cell r="D1324" t="str">
            <v>cqefs</v>
          </cell>
          <cell r="E1324">
            <v>127.28990770266853</v>
          </cell>
        </row>
        <row r="1325">
          <cell r="B1325" t="str">
            <v>cat853</v>
          </cell>
          <cell r="C1325" t="str">
            <v>BISCUITS, CAKES, BUNS AND CRISPBREADS</v>
          </cell>
          <cell r="D1325" t="str">
            <v>cqefs</v>
          </cell>
          <cell r="E1325">
            <v>259.60763379143833</v>
          </cell>
        </row>
        <row r="1326">
          <cell r="B1326" t="str">
            <v>cat860</v>
          </cell>
          <cell r="C1326" t="str">
            <v>BISCUITS</v>
          </cell>
          <cell r="D1326" t="str">
            <v>cqefs</v>
          </cell>
          <cell r="E1326">
            <v>132.31772608876983</v>
          </cell>
        </row>
        <row r="1327">
          <cell r="B1327" t="str">
            <v>cat870</v>
          </cell>
          <cell r="C1327" t="str">
            <v>OTHER CEREALS (EXC BREAD, CAKES &amp; BISCS, FLOUR &amp; BRKFAST CEREALS)</v>
          </cell>
          <cell r="D1327" t="str">
            <v>cqefs</v>
          </cell>
          <cell r="E1327">
            <v>297.86491811453777</v>
          </cell>
        </row>
        <row r="1328">
          <cell r="B1328" t="str">
            <v>cat871</v>
          </cell>
          <cell r="C1328" t="str">
            <v>OTHER CEREALS (EXC BREAD, CAKES AND BISCUITS)</v>
          </cell>
          <cell r="D1328" t="str">
            <v>cqefs</v>
          </cell>
          <cell r="E1328">
            <v>486.37217466749109</v>
          </cell>
        </row>
        <row r="1329">
          <cell r="B1329" t="str">
            <v>cat872</v>
          </cell>
          <cell r="C1329" t="str">
            <v>OTHER CEREALS (EXC BREAD ONLY)</v>
          </cell>
          <cell r="D1329" t="str">
            <v>cqefs</v>
          </cell>
          <cell r="E1329">
            <v>745.97980845892982</v>
          </cell>
        </row>
        <row r="1330">
          <cell r="B1330" t="str">
            <v>cat880</v>
          </cell>
          <cell r="C1330" t="str">
            <v>TOTAL CEREALS (INC BREAD, CAKES &amp; BISCS, FLOUR &amp; BRKFAST CEREALS)</v>
          </cell>
          <cell r="D1330" t="str">
            <v>cqefs</v>
          </cell>
          <cell r="E1330">
            <v>1466.0071676911227</v>
          </cell>
        </row>
        <row r="1331">
          <cell r="B1331" t="str">
            <v>cat900</v>
          </cell>
          <cell r="C1331" t="str">
            <v>OTHER BEVERAGES (EXC TEA AND INSTANT COFFEE)</v>
          </cell>
          <cell r="D1331" t="str">
            <v>cqefs</v>
          </cell>
          <cell r="E1331">
            <v>12.639932550537392</v>
          </cell>
        </row>
        <row r="1332">
          <cell r="B1332" t="str">
            <v>cat901</v>
          </cell>
          <cell r="C1332" t="str">
            <v>ICE CREAM AND ICE CREAM PRODUCTS</v>
          </cell>
          <cell r="D1332" t="str">
            <v>cqefs</v>
          </cell>
          <cell r="E1332">
            <v>93.652829344993705</v>
          </cell>
        </row>
        <row r="1333">
          <cell r="B1333" t="str">
            <v>cat910</v>
          </cell>
          <cell r="C1333" t="str">
            <v>TEA, COFFEE AND SOFT DRINKS</v>
          </cell>
          <cell r="D1333" t="str">
            <v>cqefs</v>
          </cell>
          <cell r="E1333">
            <v>1069.3984582580663</v>
          </cell>
        </row>
        <row r="1334">
          <cell r="B1334" t="str">
            <v>cat920</v>
          </cell>
          <cell r="C1334" t="str">
            <v>SUGAR, JAM AND CONFECTIONERY</v>
          </cell>
          <cell r="D1334" t="str">
            <v>cqefs</v>
          </cell>
          <cell r="E1334">
            <v>194.01694140356108</v>
          </cell>
        </row>
        <row r="1335">
          <cell r="B1335" t="str">
            <v>cat930</v>
          </cell>
          <cell r="C1335" t="str">
            <v>OTHER FOODS (EXC MINERAL WATER)</v>
          </cell>
          <cell r="D1335" t="str">
            <v>cqefs</v>
          </cell>
          <cell r="E1335">
            <v>300.56511496816165</v>
          </cell>
        </row>
        <row r="1336">
          <cell r="B1336" t="str">
            <v>cat100</v>
          </cell>
          <cell r="C1336" t="str">
            <v>SEASONAL FOODS</v>
          </cell>
          <cell r="D1336" t="str">
            <v>cqefs</v>
          </cell>
          <cell r="E1336">
            <v>2252.2351282007285</v>
          </cell>
        </row>
        <row r="1337">
          <cell r="B1337" t="str">
            <v>cat101</v>
          </cell>
          <cell r="C1337" t="str">
            <v>NON-SEASONAL FOODS</v>
          </cell>
          <cell r="D1337" t="str">
            <v>cqefs</v>
          </cell>
          <cell r="E1337">
            <v>8009.9355560507383</v>
          </cell>
        </row>
        <row r="1338">
          <cell r="B1338" t="str">
            <v>cat104</v>
          </cell>
          <cell r="C1338" t="str">
            <v>TOTAL CONVENIENCE FOODS</v>
          </cell>
          <cell r="D1338" t="str">
            <v>cqefs</v>
          </cell>
          <cell r="E1338">
            <v>2116.1390234100368</v>
          </cell>
        </row>
        <row r="1339">
          <cell r="B1339" t="str">
            <v>cat105</v>
          </cell>
          <cell r="C1339" t="str">
            <v>ALL FOOD AND DRINK EXCLUDING ALCOHOLIC DRINKS</v>
          </cell>
          <cell r="D1339" t="str">
            <v>cqefs</v>
          </cell>
          <cell r="E1339">
            <v>9832.6302421614691</v>
          </cell>
        </row>
        <row r="1340">
          <cell r="B1340" t="str">
            <v>cat106</v>
          </cell>
          <cell r="C1340" t="str">
            <v>ALL FOODS EXCEPT SOFT DRNKS,CONF,ALCOHOL</v>
          </cell>
          <cell r="D1340" t="str">
            <v>cqefs</v>
          </cell>
          <cell r="E1340">
            <v>8785.9721412473573</v>
          </cell>
        </row>
        <row r="1341">
          <cell r="B1341" t="str">
            <v>cat108</v>
          </cell>
          <cell r="C1341" t="str">
            <v>ALL FOODS INC CONFECTIONERY AND ALCOHOL</v>
          </cell>
          <cell r="D1341" t="str">
            <v>cqefs</v>
          </cell>
          <cell r="E1341">
            <v>10262.170684251467</v>
          </cell>
        </row>
        <row r="1342">
          <cell r="B1342" t="str">
            <v>cat110</v>
          </cell>
          <cell r="C1342" t="str">
            <v>FOOD (EX ALC,SD,C) EXC SALT</v>
          </cell>
          <cell r="D1342" t="str">
            <v>cqefs</v>
          </cell>
          <cell r="E1342">
            <v>8778.6528787542084</v>
          </cell>
        </row>
        <row r="1343">
          <cell r="B1343" t="str">
            <v>cat111</v>
          </cell>
          <cell r="C1343" t="str">
            <v>FOOD (INC ALC,SD,C) EXC SALT</v>
          </cell>
          <cell r="D1343" t="str">
            <v>cqefs</v>
          </cell>
          <cell r="E1343">
            <v>10254.851421758318</v>
          </cell>
        </row>
        <row r="1344">
          <cell r="B1344" t="str">
            <v>cat112</v>
          </cell>
          <cell r="C1344" t="str">
            <v>SOFT AND ALCOHOLIC DRINKS AND CONFECTIONERY</v>
          </cell>
          <cell r="D1344" t="str">
            <v>cqefs</v>
          </cell>
          <cell r="E1344">
            <v>1476.1985430041059</v>
          </cell>
        </row>
        <row r="1345">
          <cell r="B1345" t="str">
            <v>cat520</v>
          </cell>
          <cell r="C1345" t="str">
            <v>ALL MILK AND CREAM</v>
          </cell>
          <cell r="D1345" t="str">
            <v>cqefs</v>
          </cell>
          <cell r="E1345">
            <v>2087.0626003510497</v>
          </cell>
        </row>
        <row r="1346">
          <cell r="B1346" t="str">
            <v>cat521</v>
          </cell>
          <cell r="C1346" t="str">
            <v>OTHER MILK AND CREAM (EXC LOW FAT MILKS)</v>
          </cell>
          <cell r="D1346" t="str">
            <v>cqefs</v>
          </cell>
          <cell r="E1346">
            <v>277.30487500874523</v>
          </cell>
        </row>
        <row r="1347">
          <cell r="B1347" t="str">
            <v>cat522</v>
          </cell>
          <cell r="C1347" t="str">
            <v>ALL MILK (LIQUID AND SKIMMED)</v>
          </cell>
          <cell r="D1347" t="str">
            <v>cqefs</v>
          </cell>
          <cell r="E1347">
            <v>1809.7577253423046</v>
          </cell>
        </row>
        <row r="1348">
          <cell r="B1348" t="str">
            <v>cat523</v>
          </cell>
          <cell r="C1348" t="str">
            <v>WELFARE AND SCHOOL MILK</v>
          </cell>
          <cell r="D1348" t="str">
            <v>cqefs</v>
          </cell>
          <cell r="E1348">
            <v>26.358656311216372</v>
          </cell>
        </row>
        <row r="1349">
          <cell r="B1349" t="str">
            <v>cat530</v>
          </cell>
          <cell r="C1349" t="str">
            <v>MILK, CHEESE AND EGGS</v>
          </cell>
          <cell r="D1349" t="str">
            <v>cqefs</v>
          </cell>
          <cell r="E1349">
            <v>2198.0197833015059</v>
          </cell>
        </row>
        <row r="1350">
          <cell r="B1350" t="str">
            <v>cat601</v>
          </cell>
          <cell r="C1350" t="str">
            <v>PRIMARY POULTRY</v>
          </cell>
          <cell r="D1350" t="str">
            <v>cqefs</v>
          </cell>
          <cell r="E1350">
            <v>252.93950376956474</v>
          </cell>
        </row>
        <row r="1351">
          <cell r="B1351" t="str">
            <v>cat602</v>
          </cell>
          <cell r="C1351" t="str">
            <v>OTHER COOKED MEAT EXC BACON &amp; HAM AND POULTRY)</v>
          </cell>
          <cell r="D1351" t="str">
            <v>cqefs</v>
          </cell>
          <cell r="E1351">
            <v>50.406029992165251</v>
          </cell>
        </row>
        <row r="1352">
          <cell r="B1352" t="str">
            <v>cat603</v>
          </cell>
          <cell r="C1352" t="str">
            <v>SAUSAGES, UNCOOKED</v>
          </cell>
          <cell r="D1352" t="str">
            <v>cqefs</v>
          </cell>
          <cell r="E1352">
            <v>61.140255701811384</v>
          </cell>
        </row>
        <row r="1353">
          <cell r="B1353" t="str">
            <v>cat604</v>
          </cell>
          <cell r="C1353" t="str">
            <v>OFFALS</v>
          </cell>
          <cell r="D1353" t="str">
            <v>cqefs</v>
          </cell>
          <cell r="E1353">
            <v>5.1390016663054858</v>
          </cell>
        </row>
        <row r="1354">
          <cell r="B1354" t="str">
            <v>cat605</v>
          </cell>
          <cell r="C1354" t="str">
            <v>OTHER MEAT AND MEAT PRODUCTS</v>
          </cell>
          <cell r="D1354" t="str">
            <v>cqefs</v>
          </cell>
          <cell r="E1354">
            <v>236.08414024345174</v>
          </cell>
        </row>
        <row r="1355">
          <cell r="B1355" t="str">
            <v>cat610</v>
          </cell>
          <cell r="C1355" t="str">
            <v>TOTAL MEAT AND MEAT PRODUCTS (INC CARCASE)</v>
          </cell>
          <cell r="D1355" t="str">
            <v>cqefs</v>
          </cell>
          <cell r="E1355">
            <v>966.05416397149543</v>
          </cell>
        </row>
        <row r="1356">
          <cell r="B1356" t="str">
            <v>cat650</v>
          </cell>
          <cell r="C1356" t="str">
            <v>FISH (FRESH, CHILLED OR FROZEN)</v>
          </cell>
          <cell r="D1356" t="str">
            <v>cqefs</v>
          </cell>
          <cell r="E1356">
            <v>45.328606356466423</v>
          </cell>
        </row>
        <row r="1357">
          <cell r="B1357" t="str">
            <v>cat651</v>
          </cell>
          <cell r="C1357" t="str">
            <v>OTHER FISH AND FISH PRODUCTS</v>
          </cell>
          <cell r="D1357" t="str">
            <v>cqefs</v>
          </cell>
          <cell r="E1357">
            <v>96.128089020177896</v>
          </cell>
        </row>
        <row r="1358">
          <cell r="B1358" t="str">
            <v>cat700</v>
          </cell>
          <cell r="C1358" t="str">
            <v>PRESERVES</v>
          </cell>
          <cell r="D1358" t="str">
            <v>cqefs</v>
          </cell>
          <cell r="E1358">
            <v>33.886538051487435</v>
          </cell>
        </row>
        <row r="1359">
          <cell r="B1359" t="str">
            <v>cat701</v>
          </cell>
          <cell r="C1359" t="str">
            <v>TOTAL POTATOES</v>
          </cell>
          <cell r="D1359" t="str">
            <v>cqefs</v>
          </cell>
          <cell r="E1359">
            <v>922.40509335330967</v>
          </cell>
        </row>
        <row r="1360">
          <cell r="B1360" t="str">
            <v>cat702</v>
          </cell>
          <cell r="C1360" t="str">
            <v>PROCESSED VEGETABLES EXCLUDING PROCESSED POTATOES</v>
          </cell>
          <cell r="D1360" t="str">
            <v>cqefs</v>
          </cell>
          <cell r="E1360">
            <v>344.70665680093788</v>
          </cell>
        </row>
        <row r="1361">
          <cell r="B1361" t="str">
            <v>cat703</v>
          </cell>
          <cell r="C1361" t="str">
            <v>FROZEN VEGETABLES</v>
          </cell>
          <cell r="D1361" t="str">
            <v>cqefs</v>
          </cell>
          <cell r="E1361">
            <v>80.084733170840281</v>
          </cell>
        </row>
        <row r="1362">
          <cell r="B1362" t="str">
            <v>cat704</v>
          </cell>
          <cell r="C1362" t="str">
            <v>CANNED VEGETABLES (INC POTATOES)</v>
          </cell>
          <cell r="D1362" t="str">
            <v>cqefs</v>
          </cell>
          <cell r="E1362">
            <v>218.20492078861744</v>
          </cell>
        </row>
        <row r="1363">
          <cell r="B1363" t="str">
            <v>cat705</v>
          </cell>
          <cell r="C1363" t="str">
            <v>OTHER VEGETABLE PRODUCTS</v>
          </cell>
          <cell r="D1363" t="str">
            <v>cqefs</v>
          </cell>
          <cell r="E1363">
            <v>248.59920479529757</v>
          </cell>
        </row>
        <row r="1364">
          <cell r="B1364" t="str">
            <v>cat710</v>
          </cell>
          <cell r="C1364" t="str">
            <v>TOTAL PROCESSED POTATOES (EXC FRESH)</v>
          </cell>
          <cell r="D1364" t="str">
            <v>cqefs</v>
          </cell>
          <cell r="E1364">
            <v>202.1822019538175</v>
          </cell>
        </row>
        <row r="1365">
          <cell r="B1365" t="str">
            <v>cat720</v>
          </cell>
          <cell r="C1365" t="str">
            <v>TOTAL OTHER VEGETABLES (EXC FRESH &amp; PROCESSED POTATOES)</v>
          </cell>
          <cell r="D1365" t="str">
            <v>cqefs</v>
          </cell>
          <cell r="E1365">
            <v>1071.6966945545969</v>
          </cell>
        </row>
        <row r="1366">
          <cell r="B1366" t="str">
            <v>cat730</v>
          </cell>
          <cell r="C1366" t="str">
            <v>ALL VEGETABLES (INCLUDING POTATOES)</v>
          </cell>
          <cell r="D1366" t="str">
            <v>cqefs</v>
          </cell>
          <cell r="E1366">
            <v>1994.1017879079063</v>
          </cell>
        </row>
        <row r="1367">
          <cell r="B1367" t="str">
            <v>cat800</v>
          </cell>
          <cell r="C1367" t="str">
            <v>OTHER FATS (EXC BUTTER &amp; MARGARINE)</v>
          </cell>
          <cell r="D1367" t="str">
            <v>cqefs</v>
          </cell>
          <cell r="E1367">
            <v>126.84087044147489</v>
          </cell>
        </row>
        <row r="1368">
          <cell r="B1368" t="str">
            <v>cat801</v>
          </cell>
          <cell r="C1368" t="str">
            <v>CITRUS FRUIT</v>
          </cell>
          <cell r="D1368" t="str">
            <v>cqefs</v>
          </cell>
          <cell r="E1368">
            <v>133.7134099581645</v>
          </cell>
        </row>
        <row r="1369">
          <cell r="B1369" t="str">
            <v>cat802</v>
          </cell>
          <cell r="C1369" t="str">
            <v>OTHER FRESH FRUIT (EXC CITRUS, BANANAS &amp;Y APPLES)</v>
          </cell>
          <cell r="D1369" t="str">
            <v>cqefs</v>
          </cell>
          <cell r="E1369">
            <v>222.17821110597296</v>
          </cell>
        </row>
        <row r="1370">
          <cell r="B1370" t="str">
            <v>cat803</v>
          </cell>
          <cell r="C1370" t="str">
            <v>CANNED FRUIT</v>
          </cell>
          <cell r="D1370" t="str">
            <v>cqefs</v>
          </cell>
          <cell r="E1370">
            <v>37.627171058216632</v>
          </cell>
        </row>
        <row r="1371">
          <cell r="B1371" t="str">
            <v>cat804</v>
          </cell>
          <cell r="C1371" t="str">
            <v>OTHER FRUIT PRODUCTS &amp; NUTS (EXC CANNED AND FRUIT JUICES)</v>
          </cell>
          <cell r="D1371" t="str">
            <v>cqefs</v>
          </cell>
          <cell r="E1371">
            <v>34.606102551658829</v>
          </cell>
        </row>
        <row r="1372">
          <cell r="B1372" t="str">
            <v>cat810</v>
          </cell>
          <cell r="C1372" t="str">
            <v>TOTAL FRUIT (FRESH &amp; PROCESSED)</v>
          </cell>
          <cell r="D1372" t="str">
            <v>cqefs</v>
          </cell>
          <cell r="E1372">
            <v>1111.2011416505991</v>
          </cell>
        </row>
        <row r="1373">
          <cell r="B1373" t="str">
            <v>cat811</v>
          </cell>
          <cell r="C1373" t="str">
            <v>ALL FRUIT AND VEGETABLES (EXC FRESH AND PROCESSED POTATOES)</v>
          </cell>
          <cell r="D1373" t="str">
            <v>cqefs</v>
          </cell>
          <cell r="E1373">
            <v>2182.8978362051962</v>
          </cell>
        </row>
        <row r="1374">
          <cell r="B1374" t="str">
            <v>cat850</v>
          </cell>
          <cell r="C1374" t="str">
            <v>WHITE BREAD (INC PREMIUM AND SOFTGRAIN)</v>
          </cell>
          <cell r="D1374" t="str">
            <v>cqefs</v>
          </cell>
          <cell r="E1374">
            <v>428.12241256377877</v>
          </cell>
        </row>
        <row r="1375">
          <cell r="B1375" t="str">
            <v>cat851</v>
          </cell>
          <cell r="C1375" t="str">
            <v>BROWN  &amp; WHOLEMEAL BREAD</v>
          </cell>
          <cell r="D1375" t="str">
            <v>cqefs</v>
          </cell>
          <cell r="E1375">
            <v>149.17753678401044</v>
          </cell>
        </row>
        <row r="1376">
          <cell r="B1376" t="str">
            <v>cat852</v>
          </cell>
          <cell r="C1376" t="str">
            <v>CAKES BUNS AND PASTRIES</v>
          </cell>
          <cell r="D1376" t="str">
            <v>cqefs</v>
          </cell>
          <cell r="E1376">
            <v>132.89228650721986</v>
          </cell>
        </row>
        <row r="1377">
          <cell r="B1377" t="str">
            <v>cat853</v>
          </cell>
          <cell r="C1377" t="str">
            <v>BISCUITS, CAKES, BUNS AND CRISPBREADS</v>
          </cell>
          <cell r="D1377" t="str">
            <v>cqefs</v>
          </cell>
          <cell r="E1377">
            <v>274.02267391937187</v>
          </cell>
        </row>
        <row r="1378">
          <cell r="B1378" t="str">
            <v>cat860</v>
          </cell>
          <cell r="C1378" t="str">
            <v>BISCUITS</v>
          </cell>
          <cell r="D1378" t="str">
            <v>cqefs</v>
          </cell>
          <cell r="E1378">
            <v>141.13038741215203</v>
          </cell>
        </row>
        <row r="1379">
          <cell r="B1379" t="str">
            <v>cat870</v>
          </cell>
          <cell r="C1379" t="str">
            <v>OTHER CEREALS (EXC BREAD, CAKES &amp; BISCS, FLOUR &amp; BRKFAST CEREALS)</v>
          </cell>
          <cell r="D1379" t="str">
            <v>cqefs</v>
          </cell>
          <cell r="E1379">
            <v>306.51245621470275</v>
          </cell>
        </row>
        <row r="1380">
          <cell r="B1380" t="str">
            <v>cat871</v>
          </cell>
          <cell r="C1380" t="str">
            <v>OTHER CEREALS (EXC BREAD, CAKES AND BISCUITS)</v>
          </cell>
          <cell r="D1380" t="str">
            <v>cqefs</v>
          </cell>
          <cell r="E1380">
            <v>516.0189325094218</v>
          </cell>
        </row>
        <row r="1381">
          <cell r="B1381" t="str">
            <v>cat872</v>
          </cell>
          <cell r="C1381" t="str">
            <v>OTHER CEREALS (EXC BREAD ONLY)</v>
          </cell>
          <cell r="D1381" t="str">
            <v>cqefs</v>
          </cell>
          <cell r="E1381">
            <v>790.04160642879367</v>
          </cell>
        </row>
        <row r="1382">
          <cell r="B1382" t="str">
            <v>cat880</v>
          </cell>
          <cell r="C1382" t="str">
            <v>TOTAL CEREALS (INC BREAD, CAKES &amp; BISCS, FLOUR &amp; BRKFAST CEREALS)</v>
          </cell>
          <cell r="D1382" t="str">
            <v>cqefs</v>
          </cell>
          <cell r="E1382">
            <v>1513.4619916455415</v>
          </cell>
        </row>
        <row r="1383">
          <cell r="B1383" t="str">
            <v>cat900</v>
          </cell>
          <cell r="C1383" t="str">
            <v>OTHER BEVERAGES (EXC TEA AND INSTANT COFFEE)</v>
          </cell>
          <cell r="D1383" t="str">
            <v>cqefs</v>
          </cell>
          <cell r="E1383">
            <v>12.288792873837451</v>
          </cell>
        </row>
        <row r="1384">
          <cell r="B1384" t="str">
            <v>cat901</v>
          </cell>
          <cell r="C1384" t="str">
            <v>ICE CREAM AND ICE CREAM PRODUCTS</v>
          </cell>
          <cell r="D1384" t="str">
            <v>cqefs</v>
          </cell>
          <cell r="E1384">
            <v>102.22328975298667</v>
          </cell>
        </row>
        <row r="1385">
          <cell r="B1385" t="str">
            <v>cat910</v>
          </cell>
          <cell r="C1385" t="str">
            <v>TEA, COFFEE AND SOFT DRINKS</v>
          </cell>
          <cell r="D1385" t="str">
            <v>cqefs</v>
          </cell>
          <cell r="E1385">
            <v>1187.6385336956419</v>
          </cell>
        </row>
        <row r="1386">
          <cell r="B1386" t="str">
            <v>cat920</v>
          </cell>
          <cell r="C1386" t="str">
            <v>SUGAR, JAM AND CONFECTIONERY</v>
          </cell>
          <cell r="D1386" t="str">
            <v>cqefs</v>
          </cell>
          <cell r="E1386">
            <v>202.79076807474365</v>
          </cell>
        </row>
        <row r="1387">
          <cell r="B1387" t="str">
            <v>cat930</v>
          </cell>
          <cell r="C1387" t="str">
            <v>OTHER FOODS (EXC MINERAL WATER)</v>
          </cell>
          <cell r="D1387" t="str">
            <v>cqefs</v>
          </cell>
          <cell r="E1387">
            <v>330.33880692541055</v>
          </cell>
        </row>
      </sheetData>
      <sheetData sheetId="4"/>
      <sheetData sheetId="5"/>
      <sheetData sheetId="6"/>
      <sheetData sheetId="7">
        <row r="1">
          <cell r="B1" t="str">
            <v>fdgp</v>
          </cell>
          <cell r="C1" t="str">
            <v>fdgp description</v>
          </cell>
          <cell r="D1" t="str">
            <v>type of series</v>
          </cell>
          <cell r="E1" t="str">
            <v>Consumption</v>
          </cell>
        </row>
        <row r="2">
          <cell r="B2">
            <v>4006</v>
          </cell>
          <cell r="C2" t="str">
            <v>LIQUID WHOLEMILK, INC SCHOOL &amp; WELFARE</v>
          </cell>
          <cell r="D2" t="str">
            <v>cqefs</v>
          </cell>
          <cell r="E2">
            <v>2669.1833342061764</v>
          </cell>
        </row>
        <row r="3">
          <cell r="B3">
            <v>9017</v>
          </cell>
          <cell r="C3" t="str">
            <v>OTHER MILK &amp; CREAM</v>
          </cell>
          <cell r="D3" t="str">
            <v>cqefs</v>
          </cell>
          <cell r="E3">
            <v>228.25598190614272</v>
          </cell>
        </row>
        <row r="4">
          <cell r="B4">
            <v>22023</v>
          </cell>
          <cell r="C4" t="str">
            <v>TOTAL CHEESE</v>
          </cell>
          <cell r="D4" t="str">
            <v>cqefs</v>
          </cell>
          <cell r="E4">
            <v>105.04845231593227</v>
          </cell>
        </row>
        <row r="5">
          <cell r="B5">
            <v>31041</v>
          </cell>
          <cell r="C5" t="str">
            <v>ALL CARCASE MEAT</v>
          </cell>
          <cell r="D5" t="str">
            <v>cqefs</v>
          </cell>
          <cell r="E5">
            <v>412.58176989380132</v>
          </cell>
        </row>
        <row r="6">
          <cell r="B6">
            <v>46095</v>
          </cell>
          <cell r="C6" t="str">
            <v>ALL NON-CARCASE MEAT AND MEAT PRODUCTS</v>
          </cell>
          <cell r="D6" t="str">
            <v>cqefs</v>
          </cell>
          <cell r="E6">
            <v>606.28046372728375</v>
          </cell>
        </row>
        <row r="7">
          <cell r="B7">
            <v>100123</v>
          </cell>
          <cell r="C7" t="str">
            <v>ALL FISH</v>
          </cell>
          <cell r="D7" t="str">
            <v>cqefs</v>
          </cell>
          <cell r="E7">
            <v>120.29890509175739</v>
          </cell>
        </row>
        <row r="8">
          <cell r="B8">
            <v>129129</v>
          </cell>
          <cell r="C8" t="str">
            <v>EGGS</v>
          </cell>
          <cell r="D8" t="str">
            <v>cqefs</v>
          </cell>
          <cell r="E8">
            <v>4.0833936651583578</v>
          </cell>
        </row>
        <row r="9">
          <cell r="B9">
            <v>135148</v>
          </cell>
          <cell r="C9" t="str">
            <v>ALL FATS</v>
          </cell>
          <cell r="D9" t="str">
            <v>cqefs</v>
          </cell>
          <cell r="E9">
            <v>315.98625833207814</v>
          </cell>
        </row>
        <row r="10">
          <cell r="B10">
            <v>150154</v>
          </cell>
          <cell r="C10" t="str">
            <v>SUGAR AND PRESERVES</v>
          </cell>
          <cell r="D10" t="str">
            <v>cqefs</v>
          </cell>
          <cell r="E10">
            <v>441.25198895646906</v>
          </cell>
        </row>
        <row r="11">
          <cell r="B11">
            <v>155155</v>
          </cell>
          <cell r="C11" t="str">
            <v>POTATOES</v>
          </cell>
          <cell r="D11" t="str">
            <v>cqefs</v>
          </cell>
          <cell r="E11">
            <v>1303.6239571168569</v>
          </cell>
        </row>
        <row r="12">
          <cell r="B12">
            <v>162171</v>
          </cell>
          <cell r="C12" t="str">
            <v>FRESH GREEN VEGETABLES</v>
          </cell>
          <cell r="D12" t="str">
            <v>cqefs</v>
          </cell>
          <cell r="E12">
            <v>350.50657657560697</v>
          </cell>
        </row>
        <row r="13">
          <cell r="B13">
            <v>172183</v>
          </cell>
          <cell r="C13" t="str">
            <v>OTHER FRESH VEGETABLES</v>
          </cell>
          <cell r="D13" t="str">
            <v>cqefs</v>
          </cell>
          <cell r="E13">
            <v>390.04454042122666</v>
          </cell>
        </row>
        <row r="14">
          <cell r="B14">
            <v>184208</v>
          </cell>
          <cell r="C14" t="str">
            <v>ALL PROCESSED VEGETABLES</v>
          </cell>
          <cell r="D14" t="str">
            <v>cqefs</v>
          </cell>
          <cell r="E14">
            <v>395.89270992747532</v>
          </cell>
        </row>
        <row r="15">
          <cell r="B15">
            <v>210231</v>
          </cell>
          <cell r="C15" t="str">
            <v>FRESH FRUIT</v>
          </cell>
          <cell r="D15" t="str">
            <v>cqefs</v>
          </cell>
          <cell r="E15">
            <v>499.30693768663843</v>
          </cell>
        </row>
        <row r="16">
          <cell r="B16">
            <v>233248</v>
          </cell>
          <cell r="C16" t="str">
            <v>FRUIT &amp; FRUIT PRODS. NOT FRESH</v>
          </cell>
          <cell r="D16" t="str">
            <v>cqefs</v>
          </cell>
          <cell r="E16">
            <v>171.17091274701986</v>
          </cell>
        </row>
        <row r="17">
          <cell r="B17">
            <v>251263</v>
          </cell>
          <cell r="C17" t="str">
            <v>ALL BREAD</v>
          </cell>
          <cell r="D17" t="str">
            <v>cqefs</v>
          </cell>
          <cell r="E17">
            <v>946.17367155753891</v>
          </cell>
        </row>
        <row r="18">
          <cell r="B18">
            <v>264264</v>
          </cell>
          <cell r="C18" t="str">
            <v>FLOUR</v>
          </cell>
          <cell r="D18" t="str">
            <v>cqefs</v>
          </cell>
          <cell r="E18">
            <v>154.33685621056148</v>
          </cell>
        </row>
        <row r="19">
          <cell r="B19">
            <v>267270</v>
          </cell>
          <cell r="C19" t="str">
            <v>CAKES, BUNS AND PASTRIES</v>
          </cell>
          <cell r="D19" t="str">
            <v>cqefs</v>
          </cell>
          <cell r="E19">
            <v>126.02453384223064</v>
          </cell>
        </row>
        <row r="20">
          <cell r="B20">
            <v>271277</v>
          </cell>
          <cell r="C20" t="str">
            <v>BISCUITS AND CRISPBREADS</v>
          </cell>
          <cell r="D20" t="str">
            <v>cqefs</v>
          </cell>
          <cell r="E20">
            <v>159.35382385056607</v>
          </cell>
        </row>
        <row r="21">
          <cell r="B21">
            <v>281301</v>
          </cell>
          <cell r="C21" t="str">
            <v>CEREALS, EXCL. BREAD,BUNS,CAKES,BISCUITS</v>
          </cell>
          <cell r="D21" t="str">
            <v>cqefs</v>
          </cell>
          <cell r="E21">
            <v>237.43878818931788</v>
          </cell>
        </row>
        <row r="22">
          <cell r="B22">
            <v>304313</v>
          </cell>
          <cell r="C22" t="str">
            <v>BEVERAGES</v>
          </cell>
          <cell r="D22" t="str">
            <v>cqefs</v>
          </cell>
          <cell r="E22">
            <v>90.878038957615985</v>
          </cell>
        </row>
        <row r="23">
          <cell r="B23">
            <v>314339</v>
          </cell>
          <cell r="C23" t="str">
            <v>ALL OTHER FOODS</v>
          </cell>
          <cell r="D23" t="str">
            <v>cqefs</v>
          </cell>
          <cell r="E23">
            <v>257.80568495572953</v>
          </cell>
        </row>
        <row r="24">
          <cell r="B24">
            <v>4006</v>
          </cell>
          <cell r="C24" t="str">
            <v>LIQUID WHOLEMILK, INC SCHOOL &amp; WELFARE</v>
          </cell>
          <cell r="D24" t="str">
            <v>cqefs</v>
          </cell>
          <cell r="E24">
            <v>2697.2119931034217</v>
          </cell>
        </row>
        <row r="25">
          <cell r="B25">
            <v>9017</v>
          </cell>
          <cell r="C25" t="str">
            <v>OTHER MILK &amp; CREAM</v>
          </cell>
          <cell r="D25" t="str">
            <v>cqefs</v>
          </cell>
          <cell r="E25">
            <v>213.89327115533138</v>
          </cell>
        </row>
        <row r="26">
          <cell r="B26">
            <v>22023</v>
          </cell>
          <cell r="C26" t="str">
            <v>TOTAL CHEESE</v>
          </cell>
          <cell r="D26" t="str">
            <v>cqefs</v>
          </cell>
          <cell r="E26">
            <v>107.45054978186027</v>
          </cell>
        </row>
        <row r="27">
          <cell r="B27">
            <v>31041</v>
          </cell>
          <cell r="C27" t="str">
            <v>ALL CARCASE MEAT</v>
          </cell>
          <cell r="D27" t="str">
            <v>cqefs</v>
          </cell>
          <cell r="E27">
            <v>436.15355537670428</v>
          </cell>
        </row>
        <row r="28">
          <cell r="B28">
            <v>46095</v>
          </cell>
          <cell r="C28" t="str">
            <v>ALL NON-CARCASE MEAT AND MEAT PRODUCTS</v>
          </cell>
          <cell r="D28" t="str">
            <v>cqefs</v>
          </cell>
          <cell r="E28">
            <v>617.08580068476965</v>
          </cell>
        </row>
        <row r="29">
          <cell r="B29">
            <v>100123</v>
          </cell>
          <cell r="C29" t="str">
            <v>ALL FISH</v>
          </cell>
          <cell r="D29" t="str">
            <v>cqefs</v>
          </cell>
          <cell r="E29">
            <v>124.06530036699755</v>
          </cell>
        </row>
        <row r="30">
          <cell r="B30">
            <v>129129</v>
          </cell>
          <cell r="C30" t="str">
            <v>EGGS</v>
          </cell>
          <cell r="D30" t="str">
            <v>cqefs</v>
          </cell>
          <cell r="E30">
            <v>4.1423955583871646</v>
          </cell>
        </row>
        <row r="31">
          <cell r="B31">
            <v>135148</v>
          </cell>
          <cell r="C31" t="str">
            <v>ALL FATS</v>
          </cell>
          <cell r="D31" t="str">
            <v>cqefs</v>
          </cell>
          <cell r="E31">
            <v>315.49438553956105</v>
          </cell>
        </row>
        <row r="32">
          <cell r="B32">
            <v>150154</v>
          </cell>
          <cell r="C32" t="str">
            <v>SUGAR AND PRESERVES</v>
          </cell>
          <cell r="D32" t="str">
            <v>cqefs</v>
          </cell>
          <cell r="E32">
            <v>388.87768732917613</v>
          </cell>
        </row>
        <row r="33">
          <cell r="B33">
            <v>155155</v>
          </cell>
          <cell r="C33" t="str">
            <v>POTATOES</v>
          </cell>
          <cell r="D33" t="str">
            <v>cqefs</v>
          </cell>
          <cell r="E33">
            <v>1242.74612582696</v>
          </cell>
        </row>
        <row r="34">
          <cell r="B34">
            <v>162171</v>
          </cell>
          <cell r="C34" t="str">
            <v>FRESH GREEN VEGETABLES</v>
          </cell>
          <cell r="D34" t="str">
            <v>cqefs</v>
          </cell>
          <cell r="E34">
            <v>327.48382386509508</v>
          </cell>
        </row>
        <row r="35">
          <cell r="B35">
            <v>172183</v>
          </cell>
          <cell r="C35" t="str">
            <v>OTHER FRESH VEGETABLES</v>
          </cell>
          <cell r="D35" t="str">
            <v>cqefs</v>
          </cell>
          <cell r="E35">
            <v>390.46068836875497</v>
          </cell>
        </row>
        <row r="36">
          <cell r="B36">
            <v>184208</v>
          </cell>
          <cell r="C36" t="str">
            <v>ALL PROCESSED VEGETABLES</v>
          </cell>
          <cell r="D36" t="str">
            <v>cqefs</v>
          </cell>
          <cell r="E36">
            <v>409.48382428366511</v>
          </cell>
        </row>
        <row r="37">
          <cell r="B37">
            <v>210231</v>
          </cell>
          <cell r="C37" t="str">
            <v>FRESH FRUIT</v>
          </cell>
          <cell r="D37" t="str">
            <v>cqefs</v>
          </cell>
          <cell r="E37">
            <v>495.15937081775286</v>
          </cell>
        </row>
        <row r="38">
          <cell r="B38">
            <v>233248</v>
          </cell>
          <cell r="C38" t="str">
            <v>FRUIT &amp; FRUIT PRODS. NOT FRESH</v>
          </cell>
          <cell r="D38" t="str">
            <v>cqefs</v>
          </cell>
          <cell r="E38">
            <v>181.08041964458454</v>
          </cell>
        </row>
        <row r="39">
          <cell r="B39">
            <v>251263</v>
          </cell>
          <cell r="C39" t="str">
            <v>ALL BREAD</v>
          </cell>
          <cell r="D39" t="str">
            <v>cqefs</v>
          </cell>
          <cell r="E39">
            <v>955.76493817743994</v>
          </cell>
        </row>
        <row r="40">
          <cell r="B40">
            <v>264264</v>
          </cell>
          <cell r="C40" t="str">
            <v>FLOUR</v>
          </cell>
          <cell r="D40" t="str">
            <v>cqefs</v>
          </cell>
          <cell r="E40">
            <v>148.60728667150678</v>
          </cell>
        </row>
        <row r="41">
          <cell r="B41">
            <v>267270</v>
          </cell>
          <cell r="C41" t="str">
            <v>CAKES, BUNS AND PASTRIES</v>
          </cell>
          <cell r="D41" t="str">
            <v>cqefs</v>
          </cell>
          <cell r="E41">
            <v>120.64480539047541</v>
          </cell>
        </row>
        <row r="42">
          <cell r="B42">
            <v>271277</v>
          </cell>
          <cell r="C42" t="str">
            <v>BISCUITS AND CRISPBREADS</v>
          </cell>
          <cell r="D42" t="str">
            <v>cqefs</v>
          </cell>
          <cell r="E42">
            <v>157.45119223492301</v>
          </cell>
        </row>
        <row r="43">
          <cell r="B43">
            <v>281301</v>
          </cell>
          <cell r="C43" t="str">
            <v>CEREALS, EXCL. BREAD,BUNS,CAKES,BISCUITS</v>
          </cell>
          <cell r="D43" t="str">
            <v>cqefs</v>
          </cell>
          <cell r="E43">
            <v>232.10652757017897</v>
          </cell>
        </row>
        <row r="44">
          <cell r="B44">
            <v>304313</v>
          </cell>
          <cell r="C44" t="str">
            <v>BEVERAGES</v>
          </cell>
          <cell r="D44" t="str">
            <v>cqefs</v>
          </cell>
          <cell r="E44">
            <v>88.200408246644841</v>
          </cell>
        </row>
        <row r="45">
          <cell r="B45">
            <v>314339</v>
          </cell>
          <cell r="C45" t="str">
            <v>ALL OTHER FOODS</v>
          </cell>
          <cell r="D45" t="str">
            <v>cqefs</v>
          </cell>
          <cell r="E45">
            <v>235.99400023408666</v>
          </cell>
        </row>
        <row r="46">
          <cell r="B46">
            <v>4006</v>
          </cell>
          <cell r="C46" t="str">
            <v>LIQUID WHOLEMILK, INC SCHOOL &amp; WELFARE</v>
          </cell>
          <cell r="D46" t="str">
            <v>cqefs</v>
          </cell>
          <cell r="E46">
            <v>2661.6306219133166</v>
          </cell>
        </row>
        <row r="47">
          <cell r="B47">
            <v>9017</v>
          </cell>
          <cell r="C47" t="str">
            <v>OTHER MILK &amp; CREAM</v>
          </cell>
          <cell r="D47" t="str">
            <v>cqefs</v>
          </cell>
          <cell r="E47">
            <v>221.41702550840267</v>
          </cell>
        </row>
        <row r="48">
          <cell r="B48">
            <v>22023</v>
          </cell>
          <cell r="C48" t="str">
            <v>TOTAL CHEESE</v>
          </cell>
          <cell r="D48" t="str">
            <v>cqefs</v>
          </cell>
          <cell r="E48">
            <v>107.39604437023272</v>
          </cell>
        </row>
        <row r="49">
          <cell r="B49">
            <v>31041</v>
          </cell>
          <cell r="C49" t="str">
            <v>ALL CARCASE MEAT</v>
          </cell>
          <cell r="D49" t="str">
            <v>cqefs</v>
          </cell>
          <cell r="E49">
            <v>417.58394955116665</v>
          </cell>
        </row>
        <row r="50">
          <cell r="B50">
            <v>46095</v>
          </cell>
          <cell r="C50" t="str">
            <v>ALL NON-CARCASE MEAT AND MEAT PRODUCTS</v>
          </cell>
          <cell r="D50" t="str">
            <v>cqefs</v>
          </cell>
          <cell r="E50">
            <v>631.26152695415203</v>
          </cell>
        </row>
        <row r="51">
          <cell r="B51">
            <v>100123</v>
          </cell>
          <cell r="C51" t="str">
            <v>ALL FISH</v>
          </cell>
          <cell r="D51" t="str">
            <v>cqefs</v>
          </cell>
          <cell r="E51">
            <v>127.05210053254292</v>
          </cell>
        </row>
        <row r="52">
          <cell r="B52">
            <v>129129</v>
          </cell>
          <cell r="C52" t="str">
            <v>EGGS</v>
          </cell>
          <cell r="D52" t="str">
            <v>cqefs</v>
          </cell>
          <cell r="E52">
            <v>4.0945558739254437</v>
          </cell>
        </row>
        <row r="53">
          <cell r="B53">
            <v>135148</v>
          </cell>
          <cell r="C53" t="str">
            <v>ALL FATS</v>
          </cell>
          <cell r="D53" t="str">
            <v>cqefs</v>
          </cell>
          <cell r="E53">
            <v>310.6097954847354</v>
          </cell>
        </row>
        <row r="54">
          <cell r="B54">
            <v>150154</v>
          </cell>
          <cell r="C54" t="str">
            <v>SUGAR AND PRESERVES</v>
          </cell>
          <cell r="D54" t="str">
            <v>cqefs</v>
          </cell>
          <cell r="E54">
            <v>410.60068593586891</v>
          </cell>
        </row>
        <row r="55">
          <cell r="B55">
            <v>155155</v>
          </cell>
          <cell r="C55" t="str">
            <v>POTATOES</v>
          </cell>
          <cell r="D55" t="str">
            <v>cqefs</v>
          </cell>
          <cell r="E55">
            <v>991.5911989578226</v>
          </cell>
        </row>
        <row r="56">
          <cell r="B56">
            <v>162171</v>
          </cell>
          <cell r="C56" t="str">
            <v>FRESH GREEN VEGETABLES</v>
          </cell>
          <cell r="D56" t="str">
            <v>cqefs</v>
          </cell>
          <cell r="E56">
            <v>324.54640289511207</v>
          </cell>
        </row>
        <row r="57">
          <cell r="B57">
            <v>172183</v>
          </cell>
          <cell r="C57" t="str">
            <v>OTHER FRESH VEGETABLES</v>
          </cell>
          <cell r="D57" t="str">
            <v>cqefs</v>
          </cell>
          <cell r="E57">
            <v>409.3280712408349</v>
          </cell>
        </row>
        <row r="58">
          <cell r="B58">
            <v>184208</v>
          </cell>
          <cell r="C58" t="str">
            <v>ALL PROCESSED VEGETABLES</v>
          </cell>
          <cell r="D58" t="str">
            <v>cqefs</v>
          </cell>
          <cell r="E58">
            <v>413.15093857432174</v>
          </cell>
        </row>
        <row r="59">
          <cell r="B59">
            <v>210231</v>
          </cell>
          <cell r="C59" t="str">
            <v>FRESH FRUIT</v>
          </cell>
          <cell r="D59" t="str">
            <v>cqefs</v>
          </cell>
          <cell r="E59">
            <v>519.34541821998675</v>
          </cell>
        </row>
        <row r="60">
          <cell r="B60">
            <v>233248</v>
          </cell>
          <cell r="C60" t="str">
            <v>FRUIT &amp; FRUIT PRODS. NOT FRESH</v>
          </cell>
          <cell r="D60" t="str">
            <v>cqefs</v>
          </cell>
          <cell r="E60">
            <v>180.0176458904179</v>
          </cell>
        </row>
        <row r="61">
          <cell r="B61">
            <v>251263</v>
          </cell>
          <cell r="C61" t="str">
            <v>ALL BREAD</v>
          </cell>
          <cell r="D61" t="str">
            <v>cqefs</v>
          </cell>
          <cell r="E61">
            <v>941.39318952821009</v>
          </cell>
        </row>
        <row r="62">
          <cell r="B62">
            <v>264264</v>
          </cell>
          <cell r="C62" t="str">
            <v>FLOUR</v>
          </cell>
          <cell r="D62" t="str">
            <v>cqefs</v>
          </cell>
          <cell r="E62">
            <v>169.32867015193622</v>
          </cell>
        </row>
        <row r="63">
          <cell r="B63">
            <v>267270</v>
          </cell>
          <cell r="C63" t="str">
            <v>CAKES, BUNS AND PASTRIES</v>
          </cell>
          <cell r="D63" t="str">
            <v>cqefs</v>
          </cell>
          <cell r="E63">
            <v>111.15457713216</v>
          </cell>
        </row>
        <row r="64">
          <cell r="B64">
            <v>271277</v>
          </cell>
          <cell r="C64" t="str">
            <v>BISCUITS AND CRISPBREADS</v>
          </cell>
          <cell r="D64" t="str">
            <v>cqefs</v>
          </cell>
          <cell r="E64">
            <v>159.0626537366814</v>
          </cell>
        </row>
        <row r="65">
          <cell r="B65">
            <v>281301</v>
          </cell>
          <cell r="C65" t="str">
            <v>CEREALS, EXCL. BREAD,BUNS,CAKES,BISCUITS</v>
          </cell>
          <cell r="D65" t="str">
            <v>cqefs</v>
          </cell>
          <cell r="E65">
            <v>242.63782661894197</v>
          </cell>
        </row>
        <row r="66">
          <cell r="B66">
            <v>304313</v>
          </cell>
          <cell r="C66" t="str">
            <v>BEVERAGES</v>
          </cell>
          <cell r="D66" t="str">
            <v>cqefs</v>
          </cell>
          <cell r="E66">
            <v>89.49936381301967</v>
          </cell>
        </row>
        <row r="67">
          <cell r="B67">
            <v>314339</v>
          </cell>
          <cell r="C67" t="str">
            <v>ALL OTHER FOODS</v>
          </cell>
          <cell r="D67" t="str">
            <v>cqefs</v>
          </cell>
          <cell r="E67">
            <v>247.708766587067</v>
          </cell>
        </row>
        <row r="68">
          <cell r="B68">
            <v>4006</v>
          </cell>
          <cell r="C68" t="str">
            <v>LIQUID WHOLEMILK, INC SCHOOL &amp; WELFARE</v>
          </cell>
          <cell r="D68" t="str">
            <v>cqefs</v>
          </cell>
          <cell r="E68">
            <v>2561.8976833091087</v>
          </cell>
        </row>
        <row r="69">
          <cell r="B69">
            <v>9017</v>
          </cell>
          <cell r="C69" t="str">
            <v>OTHER MILK &amp; CREAM</v>
          </cell>
          <cell r="D69" t="str">
            <v>cqefs</v>
          </cell>
          <cell r="E69">
            <v>217.01894085506677</v>
          </cell>
        </row>
        <row r="70">
          <cell r="B70">
            <v>22023</v>
          </cell>
          <cell r="C70" t="str">
            <v>TOTAL CHEESE</v>
          </cell>
          <cell r="D70" t="str">
            <v>cqefs</v>
          </cell>
          <cell r="E70">
            <v>107.75412580122145</v>
          </cell>
        </row>
        <row r="71">
          <cell r="B71">
            <v>31041</v>
          </cell>
          <cell r="C71" t="str">
            <v>ALL CARCASE MEAT</v>
          </cell>
          <cell r="D71" t="str">
            <v>cqefs</v>
          </cell>
          <cell r="E71">
            <v>439.4965232560744</v>
          </cell>
        </row>
        <row r="72">
          <cell r="B72">
            <v>46095</v>
          </cell>
          <cell r="C72" t="str">
            <v>ALL NON-CARCASE MEAT AND MEAT PRODUCTS</v>
          </cell>
          <cell r="D72" t="str">
            <v>cqefs</v>
          </cell>
          <cell r="E72">
            <v>651.74376608012494</v>
          </cell>
        </row>
        <row r="73">
          <cell r="B73">
            <v>100123</v>
          </cell>
          <cell r="C73" t="str">
            <v>ALL FISH</v>
          </cell>
          <cell r="D73" t="str">
            <v>cqefs</v>
          </cell>
          <cell r="E73">
            <v>115.26439420145473</v>
          </cell>
        </row>
        <row r="74">
          <cell r="B74">
            <v>129129</v>
          </cell>
          <cell r="C74" t="str">
            <v>EGGS</v>
          </cell>
          <cell r="D74" t="str">
            <v>cqefs</v>
          </cell>
          <cell r="E74">
            <v>3.9999568426050511</v>
          </cell>
        </row>
        <row r="75">
          <cell r="B75">
            <v>135148</v>
          </cell>
          <cell r="C75" t="str">
            <v>ALL FATS</v>
          </cell>
          <cell r="D75" t="str">
            <v>cqefs</v>
          </cell>
          <cell r="E75">
            <v>310.84874453269373</v>
          </cell>
        </row>
        <row r="76">
          <cell r="B76">
            <v>150154</v>
          </cell>
          <cell r="C76" t="str">
            <v>SUGAR AND PRESERVES</v>
          </cell>
          <cell r="D76" t="str">
            <v>cqefs</v>
          </cell>
          <cell r="E76">
            <v>408.93248041972373</v>
          </cell>
        </row>
        <row r="77">
          <cell r="B77">
            <v>155155</v>
          </cell>
          <cell r="C77" t="str">
            <v>POTATOES</v>
          </cell>
          <cell r="D77" t="str">
            <v>cqefs</v>
          </cell>
          <cell r="E77">
            <v>1154.5098890034465</v>
          </cell>
        </row>
        <row r="78">
          <cell r="B78">
            <v>162171</v>
          </cell>
          <cell r="C78" t="str">
            <v>FRESH GREEN VEGETABLES</v>
          </cell>
          <cell r="D78" t="str">
            <v>cqefs</v>
          </cell>
          <cell r="E78">
            <v>345.2179335742876</v>
          </cell>
        </row>
        <row r="79">
          <cell r="B79">
            <v>172183</v>
          </cell>
          <cell r="C79" t="str">
            <v>OTHER FRESH VEGETABLES</v>
          </cell>
          <cell r="D79" t="str">
            <v>cqefs</v>
          </cell>
          <cell r="E79">
            <v>416.65760617404641</v>
          </cell>
        </row>
        <row r="80">
          <cell r="B80">
            <v>184208</v>
          </cell>
          <cell r="C80" t="str">
            <v>ALL PROCESSED VEGETABLES</v>
          </cell>
          <cell r="D80" t="str">
            <v>cqefs</v>
          </cell>
          <cell r="E80">
            <v>404.82580742998022</v>
          </cell>
        </row>
        <row r="81">
          <cell r="B81">
            <v>210231</v>
          </cell>
          <cell r="C81" t="str">
            <v>FRESH FRUIT</v>
          </cell>
          <cell r="D81" t="str">
            <v>cqefs</v>
          </cell>
          <cell r="E81">
            <v>496.57485184185811</v>
          </cell>
        </row>
        <row r="82">
          <cell r="B82">
            <v>233248</v>
          </cell>
          <cell r="C82" t="str">
            <v>FRUIT &amp; FRUIT PRODS. NOT FRESH</v>
          </cell>
          <cell r="D82" t="str">
            <v>cqefs</v>
          </cell>
          <cell r="E82">
            <v>170.51979541909964</v>
          </cell>
        </row>
        <row r="83">
          <cell r="B83">
            <v>251263</v>
          </cell>
          <cell r="C83" t="str">
            <v>ALL BREAD</v>
          </cell>
          <cell r="D83" t="str">
            <v>cqefs</v>
          </cell>
          <cell r="E83">
            <v>927.76631434083617</v>
          </cell>
        </row>
        <row r="84">
          <cell r="B84">
            <v>264264</v>
          </cell>
          <cell r="C84" t="str">
            <v>FLOUR</v>
          </cell>
          <cell r="D84" t="str">
            <v>cqefs</v>
          </cell>
          <cell r="E84">
            <v>182.66606746825281</v>
          </cell>
        </row>
        <row r="85">
          <cell r="B85">
            <v>267270</v>
          </cell>
          <cell r="C85" t="str">
            <v>CAKES, BUNS AND PASTRIES</v>
          </cell>
          <cell r="D85" t="str">
            <v>cqefs</v>
          </cell>
          <cell r="E85">
            <v>109.47068446978582</v>
          </cell>
        </row>
        <row r="86">
          <cell r="B86">
            <v>271277</v>
          </cell>
          <cell r="C86" t="str">
            <v>BISCUITS AND CRISPBREADS</v>
          </cell>
          <cell r="D86" t="str">
            <v>cqefs</v>
          </cell>
          <cell r="E86">
            <v>159.05023324115123</v>
          </cell>
        </row>
        <row r="87">
          <cell r="B87">
            <v>281301</v>
          </cell>
          <cell r="C87" t="str">
            <v>CEREALS, EXCL. BREAD,BUNS,CAKES,BISCUITS</v>
          </cell>
          <cell r="D87" t="str">
            <v>cqefs</v>
          </cell>
          <cell r="E87">
            <v>242.05710098864441</v>
          </cell>
        </row>
        <row r="88">
          <cell r="B88">
            <v>304313</v>
          </cell>
          <cell r="C88" t="str">
            <v>BEVERAGES</v>
          </cell>
          <cell r="D88" t="str">
            <v>cqefs</v>
          </cell>
          <cell r="E88">
            <v>81.631098799290939</v>
          </cell>
        </row>
        <row r="89">
          <cell r="B89">
            <v>314339</v>
          </cell>
          <cell r="C89" t="str">
            <v>ALL OTHER FOODS</v>
          </cell>
          <cell r="D89" t="str">
            <v>cqefs</v>
          </cell>
          <cell r="E89">
            <v>239.07765076421143</v>
          </cell>
        </row>
        <row r="90">
          <cell r="B90">
            <v>4006</v>
          </cell>
          <cell r="C90" t="str">
            <v>LIQUID WHOLEMILK, INC SCHOOL &amp; WELFARE</v>
          </cell>
          <cell r="D90" t="str">
            <v>cqefs</v>
          </cell>
          <cell r="E90">
            <v>2506.1944646122615</v>
          </cell>
        </row>
        <row r="91">
          <cell r="B91">
            <v>9017</v>
          </cell>
          <cell r="C91" t="str">
            <v>OTHER MILK &amp; CREAM</v>
          </cell>
          <cell r="D91" t="str">
            <v>cqefs</v>
          </cell>
          <cell r="E91">
            <v>230.35845404836209</v>
          </cell>
        </row>
        <row r="92">
          <cell r="B92">
            <v>22023</v>
          </cell>
          <cell r="C92" t="str">
            <v>TOTAL CHEESE</v>
          </cell>
          <cell r="D92" t="str">
            <v>cqefs</v>
          </cell>
          <cell r="E92">
            <v>105.38698586785823</v>
          </cell>
        </row>
        <row r="93">
          <cell r="B93">
            <v>31041</v>
          </cell>
          <cell r="C93" t="str">
            <v>ALL CARCASE MEAT</v>
          </cell>
          <cell r="D93" t="str">
            <v>cqefs</v>
          </cell>
          <cell r="E93">
            <v>439.44165022724076</v>
          </cell>
        </row>
        <row r="94">
          <cell r="B94">
            <v>46095</v>
          </cell>
          <cell r="C94" t="str">
            <v>ALL NON-CARCASE MEAT AND MEAT PRODUCTS</v>
          </cell>
          <cell r="D94" t="str">
            <v>cqefs</v>
          </cell>
          <cell r="E94">
            <v>661.28814546092826</v>
          </cell>
        </row>
        <row r="95">
          <cell r="B95">
            <v>100123</v>
          </cell>
          <cell r="C95" t="str">
            <v>ALL FISH</v>
          </cell>
          <cell r="D95" t="str">
            <v>cqefs</v>
          </cell>
          <cell r="E95">
            <v>118.04402803754238</v>
          </cell>
        </row>
        <row r="96">
          <cell r="B96">
            <v>129129</v>
          </cell>
          <cell r="C96" t="str">
            <v>EGGS</v>
          </cell>
          <cell r="D96" t="str">
            <v>cqefs</v>
          </cell>
          <cell r="E96">
            <v>3.9684877700409893</v>
          </cell>
        </row>
        <row r="97">
          <cell r="B97">
            <v>135148</v>
          </cell>
          <cell r="C97" t="str">
            <v>ALL FATS</v>
          </cell>
          <cell r="D97" t="str">
            <v>cqefs</v>
          </cell>
          <cell r="E97">
            <v>315.29245549851555</v>
          </cell>
        </row>
        <row r="98">
          <cell r="B98">
            <v>150154</v>
          </cell>
          <cell r="C98" t="str">
            <v>SUGAR AND PRESERVES</v>
          </cell>
          <cell r="D98" t="str">
            <v>cqefs</v>
          </cell>
          <cell r="E98">
            <v>396.59722500661189</v>
          </cell>
        </row>
        <row r="99">
          <cell r="B99">
            <v>155155</v>
          </cell>
          <cell r="C99" t="str">
            <v>POTATOES</v>
          </cell>
          <cell r="D99" t="str">
            <v>cqefs</v>
          </cell>
          <cell r="E99">
            <v>1243.2488234256068</v>
          </cell>
        </row>
        <row r="100">
          <cell r="B100">
            <v>162171</v>
          </cell>
          <cell r="C100" t="str">
            <v>FRESH GREEN VEGETABLES</v>
          </cell>
          <cell r="D100" t="str">
            <v>cqefs</v>
          </cell>
          <cell r="E100">
            <v>379.67279760693083</v>
          </cell>
        </row>
        <row r="101">
          <cell r="B101">
            <v>172183</v>
          </cell>
          <cell r="C101" t="str">
            <v>OTHER FRESH VEGETABLES</v>
          </cell>
          <cell r="D101" t="str">
            <v>cqefs</v>
          </cell>
          <cell r="E101">
            <v>446.47715051450939</v>
          </cell>
        </row>
        <row r="102">
          <cell r="B102">
            <v>184208</v>
          </cell>
          <cell r="C102" t="str">
            <v>ALL PROCESSED VEGETABLES</v>
          </cell>
          <cell r="D102" t="str">
            <v>cqefs</v>
          </cell>
          <cell r="E102">
            <v>409.41956027042363</v>
          </cell>
        </row>
        <row r="103">
          <cell r="B103">
            <v>210231</v>
          </cell>
          <cell r="C103" t="str">
            <v>FRESH FRUIT</v>
          </cell>
          <cell r="D103" t="str">
            <v>cqefs</v>
          </cell>
          <cell r="E103">
            <v>515.21120449008959</v>
          </cell>
        </row>
        <row r="104">
          <cell r="B104">
            <v>233248</v>
          </cell>
          <cell r="C104" t="str">
            <v>FRUIT &amp; FRUIT PRODS. NOT FRESH</v>
          </cell>
          <cell r="D104" t="str">
            <v>cqefs</v>
          </cell>
          <cell r="E104">
            <v>175.70132902591394</v>
          </cell>
        </row>
        <row r="105">
          <cell r="B105">
            <v>251263</v>
          </cell>
          <cell r="C105" t="str">
            <v>ALL BREAD</v>
          </cell>
          <cell r="D105" t="str">
            <v>cqefs</v>
          </cell>
          <cell r="E105">
            <v>912.16400064431582</v>
          </cell>
        </row>
        <row r="106">
          <cell r="B106">
            <v>264264</v>
          </cell>
          <cell r="C106" t="str">
            <v>FLOUR</v>
          </cell>
          <cell r="D106" t="str">
            <v>cqefs</v>
          </cell>
          <cell r="E106">
            <v>168.75077667452183</v>
          </cell>
        </row>
        <row r="107">
          <cell r="B107">
            <v>267270</v>
          </cell>
          <cell r="C107" t="str">
            <v>CAKES, BUNS AND PASTRIES</v>
          </cell>
          <cell r="D107" t="str">
            <v>cqefs</v>
          </cell>
          <cell r="E107">
            <v>106.83710876879529</v>
          </cell>
        </row>
        <row r="108">
          <cell r="B108">
            <v>271277</v>
          </cell>
          <cell r="C108" t="str">
            <v>BISCUITS AND CRISPBREADS</v>
          </cell>
          <cell r="D108" t="str">
            <v>cqefs</v>
          </cell>
          <cell r="E108">
            <v>154.40518912833869</v>
          </cell>
        </row>
        <row r="109">
          <cell r="B109">
            <v>281301</v>
          </cell>
          <cell r="C109" t="str">
            <v>CEREALS, EXCL. BREAD,BUNS,CAKES,BISCUITS</v>
          </cell>
          <cell r="D109" t="str">
            <v>cqefs</v>
          </cell>
          <cell r="E109">
            <v>244.98245954527096</v>
          </cell>
        </row>
        <row r="110">
          <cell r="B110">
            <v>304313</v>
          </cell>
          <cell r="C110" t="str">
            <v>BEVERAGES</v>
          </cell>
          <cell r="D110" t="str">
            <v>cqefs</v>
          </cell>
          <cell r="E110">
            <v>79.494763442026183</v>
          </cell>
        </row>
        <row r="111">
          <cell r="B111">
            <v>314339</v>
          </cell>
          <cell r="C111" t="str">
            <v>ALL OTHER FOODS</v>
          </cell>
          <cell r="D111" t="str">
            <v>cqefs</v>
          </cell>
          <cell r="E111">
            <v>247.7153894369057</v>
          </cell>
        </row>
        <row r="112">
          <cell r="B112">
            <v>4006</v>
          </cell>
          <cell r="C112" t="str">
            <v>LIQUID WHOLEMILK, INC SCHOOL &amp; WELFARE</v>
          </cell>
          <cell r="D112" t="str">
            <v>cqefs</v>
          </cell>
          <cell r="E112">
            <v>2433.6905694101911</v>
          </cell>
        </row>
        <row r="113">
          <cell r="B113">
            <v>9017</v>
          </cell>
          <cell r="C113" t="str">
            <v>OTHER MILK &amp; CREAM</v>
          </cell>
          <cell r="D113" t="str">
            <v>cqefs</v>
          </cell>
          <cell r="E113">
            <v>254.00815641611067</v>
          </cell>
        </row>
        <row r="114">
          <cell r="B114">
            <v>22023</v>
          </cell>
          <cell r="C114" t="str">
            <v>TOTAL CHEESE</v>
          </cell>
          <cell r="D114" t="str">
            <v>cqefs</v>
          </cell>
          <cell r="E114">
            <v>108.87609940407228</v>
          </cell>
        </row>
        <row r="115">
          <cell r="B115">
            <v>31041</v>
          </cell>
          <cell r="C115" t="str">
            <v>ALL CARCASE MEAT</v>
          </cell>
          <cell r="D115" t="str">
            <v>cqefs</v>
          </cell>
          <cell r="E115">
            <v>459.25925772982646</v>
          </cell>
        </row>
        <row r="116">
          <cell r="B116">
            <v>46095</v>
          </cell>
          <cell r="C116" t="str">
            <v>ALL NON-CARCASE MEAT AND MEAT PRODUCTS</v>
          </cell>
          <cell r="D116" t="str">
            <v>cqefs</v>
          </cell>
          <cell r="E116">
            <v>681.82947691043671</v>
          </cell>
        </row>
        <row r="117">
          <cell r="B117">
            <v>100123</v>
          </cell>
          <cell r="C117" t="str">
            <v>ALL FISH</v>
          </cell>
          <cell r="D117" t="str">
            <v>cqefs</v>
          </cell>
          <cell r="E117">
            <v>125.36855375597236</v>
          </cell>
        </row>
        <row r="118">
          <cell r="B118">
            <v>129129</v>
          </cell>
          <cell r="C118" t="str">
            <v>EGGS</v>
          </cell>
          <cell r="D118" t="str">
            <v>cqefs</v>
          </cell>
          <cell r="E118">
            <v>3.8785548461985289</v>
          </cell>
        </row>
        <row r="119">
          <cell r="B119">
            <v>135148</v>
          </cell>
          <cell r="C119" t="str">
            <v>ALL FATS</v>
          </cell>
          <cell r="D119" t="str">
            <v>cqefs</v>
          </cell>
          <cell r="E119">
            <v>312.72933098685053</v>
          </cell>
        </row>
        <row r="120">
          <cell r="B120">
            <v>150154</v>
          </cell>
          <cell r="C120" t="str">
            <v>SUGAR AND PRESERVES</v>
          </cell>
          <cell r="D120" t="str">
            <v>cqefs</v>
          </cell>
          <cell r="E120">
            <v>388.89413991357065</v>
          </cell>
        </row>
        <row r="121">
          <cell r="B121">
            <v>155155</v>
          </cell>
          <cell r="C121" t="str">
            <v>POTATOES</v>
          </cell>
          <cell r="D121" t="str">
            <v>cqefs</v>
          </cell>
          <cell r="E121">
            <v>1235.0168912176794</v>
          </cell>
        </row>
        <row r="122">
          <cell r="B122">
            <v>162171</v>
          </cell>
          <cell r="C122" t="str">
            <v>FRESH GREEN VEGETABLES</v>
          </cell>
          <cell r="D122" t="str">
            <v>cqefs</v>
          </cell>
          <cell r="E122">
            <v>310.33376674963228</v>
          </cell>
        </row>
        <row r="123">
          <cell r="B123">
            <v>172183</v>
          </cell>
          <cell r="C123" t="str">
            <v>OTHER FRESH VEGETABLES</v>
          </cell>
          <cell r="D123" t="str">
            <v>cqefs</v>
          </cell>
          <cell r="E123">
            <v>439.74667970525331</v>
          </cell>
        </row>
        <row r="124">
          <cell r="B124">
            <v>184208</v>
          </cell>
          <cell r="C124" t="str">
            <v>ALL PROCESSED VEGETABLES</v>
          </cell>
          <cell r="D124" t="str">
            <v>cqefs</v>
          </cell>
          <cell r="E124">
            <v>444.82576888785155</v>
          </cell>
        </row>
        <row r="125">
          <cell r="B125">
            <v>210231</v>
          </cell>
          <cell r="C125" t="str">
            <v>FRESH FRUIT</v>
          </cell>
          <cell r="D125" t="str">
            <v>cqefs</v>
          </cell>
          <cell r="E125">
            <v>556.82489011649318</v>
          </cell>
        </row>
        <row r="126">
          <cell r="B126">
            <v>233248</v>
          </cell>
          <cell r="C126" t="str">
            <v>FRUIT &amp; FRUIT PRODS. NOT FRESH</v>
          </cell>
          <cell r="D126" t="str">
            <v>cqefs</v>
          </cell>
          <cell r="E126">
            <v>180.82892902397043</v>
          </cell>
        </row>
        <row r="127">
          <cell r="B127">
            <v>251263</v>
          </cell>
          <cell r="C127" t="str">
            <v>ALL BREAD</v>
          </cell>
          <cell r="D127" t="str">
            <v>cqefs</v>
          </cell>
          <cell r="E127">
            <v>890.57210513733389</v>
          </cell>
        </row>
        <row r="128">
          <cell r="B128">
            <v>264264</v>
          </cell>
          <cell r="C128" t="str">
            <v>FLOUR</v>
          </cell>
          <cell r="D128" t="str">
            <v>cqefs</v>
          </cell>
          <cell r="E128">
            <v>162.7039954119941</v>
          </cell>
        </row>
        <row r="129">
          <cell r="B129">
            <v>267270</v>
          </cell>
          <cell r="C129" t="str">
            <v>CAKES, BUNS AND PASTRIES</v>
          </cell>
          <cell r="D129" t="str">
            <v>cqefs</v>
          </cell>
          <cell r="E129">
            <v>113.53109219399778</v>
          </cell>
        </row>
        <row r="130">
          <cell r="B130">
            <v>271277</v>
          </cell>
          <cell r="C130" t="str">
            <v>BISCUITS AND CRISPBREADS</v>
          </cell>
          <cell r="D130" t="str">
            <v>cqefs</v>
          </cell>
          <cell r="E130">
            <v>156.95072597266321</v>
          </cell>
        </row>
        <row r="131">
          <cell r="B131">
            <v>281301</v>
          </cell>
          <cell r="C131" t="str">
            <v>CEREALS, EXCL. BREAD,BUNS,CAKES,BISCUITS</v>
          </cell>
          <cell r="D131" t="str">
            <v>cqefs</v>
          </cell>
          <cell r="E131">
            <v>248.84458899994954</v>
          </cell>
        </row>
        <row r="132">
          <cell r="B132">
            <v>304313</v>
          </cell>
          <cell r="C132" t="str">
            <v>BEVERAGES</v>
          </cell>
          <cell r="D132" t="str">
            <v>cqefs</v>
          </cell>
          <cell r="E132">
            <v>86.772081817950919</v>
          </cell>
        </row>
        <row r="133">
          <cell r="B133">
            <v>314339</v>
          </cell>
          <cell r="C133" t="str">
            <v>ALL OTHER FOODS</v>
          </cell>
          <cell r="D133" t="str">
            <v>cqefs</v>
          </cell>
          <cell r="E133">
            <v>258.32484333875095</v>
          </cell>
        </row>
        <row r="134">
          <cell r="B134">
            <v>4006</v>
          </cell>
          <cell r="C134" t="str">
            <v>LIQUID WHOLEMILK, INC SCHOOL &amp; WELFARE</v>
          </cell>
          <cell r="D134" t="str">
            <v>cqefs</v>
          </cell>
          <cell r="E134">
            <v>2355.0729846320701</v>
          </cell>
        </row>
        <row r="135">
          <cell r="B135">
            <v>9017</v>
          </cell>
          <cell r="C135" t="str">
            <v>OTHER MILK &amp; CREAM</v>
          </cell>
          <cell r="D135" t="str">
            <v>cqefs</v>
          </cell>
          <cell r="E135">
            <v>256.08752448902203</v>
          </cell>
        </row>
        <row r="136">
          <cell r="B136">
            <v>22023</v>
          </cell>
          <cell r="C136" t="str">
            <v>TOTAL CHEESE</v>
          </cell>
          <cell r="D136" t="str">
            <v>cqefs</v>
          </cell>
          <cell r="E136">
            <v>110.09199608983545</v>
          </cell>
        </row>
        <row r="137">
          <cell r="B137">
            <v>31041</v>
          </cell>
          <cell r="C137" t="str">
            <v>ALL CARCASE MEAT</v>
          </cell>
          <cell r="D137" t="str">
            <v>cqefs</v>
          </cell>
          <cell r="E137">
            <v>476.36854226887453</v>
          </cell>
        </row>
        <row r="138">
          <cell r="B138">
            <v>46095</v>
          </cell>
          <cell r="C138" t="str">
            <v>ALL NON-CARCASE MEAT AND MEAT PRODUCTS</v>
          </cell>
          <cell r="D138" t="str">
            <v>cqefs</v>
          </cell>
          <cell r="E138">
            <v>662.70425029212402</v>
          </cell>
        </row>
        <row r="139">
          <cell r="B139">
            <v>100123</v>
          </cell>
          <cell r="C139" t="str">
            <v>ALL FISH</v>
          </cell>
          <cell r="D139" t="str">
            <v>cqefs</v>
          </cell>
          <cell r="E139">
            <v>133.49511381128957</v>
          </cell>
        </row>
        <row r="140">
          <cell r="B140">
            <v>129129</v>
          </cell>
          <cell r="C140" t="str">
            <v>EGGS</v>
          </cell>
          <cell r="D140" t="str">
            <v>cqefs</v>
          </cell>
          <cell r="E140">
            <v>3.6907988587731966</v>
          </cell>
        </row>
        <row r="141">
          <cell r="B141">
            <v>135148</v>
          </cell>
          <cell r="C141" t="str">
            <v>ALL FATS</v>
          </cell>
          <cell r="D141" t="str">
            <v>cqefs</v>
          </cell>
          <cell r="E141">
            <v>318.21196032929146</v>
          </cell>
        </row>
        <row r="142">
          <cell r="B142">
            <v>150154</v>
          </cell>
          <cell r="C142" t="str">
            <v>SUGAR AND PRESERVES</v>
          </cell>
          <cell r="D142" t="str">
            <v>cqefs</v>
          </cell>
          <cell r="E142">
            <v>375.02076650397089</v>
          </cell>
        </row>
        <row r="143">
          <cell r="B143">
            <v>155155</v>
          </cell>
          <cell r="C143" t="str">
            <v>POTATOES</v>
          </cell>
          <cell r="D143" t="str">
            <v>cqefs</v>
          </cell>
          <cell r="E143">
            <v>1162.7601385164576</v>
          </cell>
        </row>
        <row r="144">
          <cell r="B144">
            <v>162171</v>
          </cell>
          <cell r="C144" t="str">
            <v>FRESH GREEN VEGETABLES</v>
          </cell>
          <cell r="D144" t="str">
            <v>cqefs</v>
          </cell>
          <cell r="E144">
            <v>352.61235913565213</v>
          </cell>
        </row>
        <row r="145">
          <cell r="B145">
            <v>172183</v>
          </cell>
          <cell r="C145" t="str">
            <v>OTHER FRESH VEGETABLES</v>
          </cell>
          <cell r="D145" t="str">
            <v>cqefs</v>
          </cell>
          <cell r="E145">
            <v>449.33336938392165</v>
          </cell>
        </row>
        <row r="146">
          <cell r="B146">
            <v>184208</v>
          </cell>
          <cell r="C146" t="str">
            <v>ALL PROCESSED VEGETABLES</v>
          </cell>
          <cell r="D146" t="str">
            <v>cqefs</v>
          </cell>
          <cell r="E146">
            <v>448.81787105429731</v>
          </cell>
        </row>
        <row r="147">
          <cell r="B147">
            <v>210231</v>
          </cell>
          <cell r="C147" t="str">
            <v>FRESH FRUIT</v>
          </cell>
          <cell r="D147" t="str">
            <v>cqefs</v>
          </cell>
          <cell r="E147">
            <v>590.22539344585618</v>
          </cell>
        </row>
        <row r="148">
          <cell r="B148">
            <v>233248</v>
          </cell>
          <cell r="C148" t="str">
            <v>FRUIT &amp; FRUIT PRODS. NOT FRESH</v>
          </cell>
          <cell r="D148" t="str">
            <v>cqefs</v>
          </cell>
          <cell r="E148">
            <v>205.39969189773853</v>
          </cell>
        </row>
        <row r="149">
          <cell r="B149">
            <v>251263</v>
          </cell>
          <cell r="C149" t="str">
            <v>ALL BREAD</v>
          </cell>
          <cell r="D149" t="str">
            <v>cqefs</v>
          </cell>
          <cell r="E149">
            <v>882.07180350455451</v>
          </cell>
        </row>
        <row r="150">
          <cell r="B150">
            <v>264264</v>
          </cell>
          <cell r="C150" t="str">
            <v>FLOUR</v>
          </cell>
          <cell r="D150" t="str">
            <v>cqefs</v>
          </cell>
          <cell r="E150">
            <v>160.87141112897689</v>
          </cell>
        </row>
        <row r="151">
          <cell r="B151">
            <v>267270</v>
          </cell>
          <cell r="C151" t="str">
            <v>CAKES, BUNS AND PASTRIES</v>
          </cell>
          <cell r="D151" t="str">
            <v>cqefs</v>
          </cell>
          <cell r="E151">
            <v>105.81403889950461</v>
          </cell>
        </row>
        <row r="152">
          <cell r="B152">
            <v>271277</v>
          </cell>
          <cell r="C152" t="str">
            <v>BISCUITS AND CRISPBREADS</v>
          </cell>
          <cell r="D152" t="str">
            <v>cqefs</v>
          </cell>
          <cell r="E152">
            <v>152.76920033216297</v>
          </cell>
        </row>
        <row r="153">
          <cell r="B153">
            <v>281301</v>
          </cell>
          <cell r="C153" t="str">
            <v>CEREALS, EXCL. BREAD,BUNS,CAKES,BISCUITS</v>
          </cell>
          <cell r="D153" t="str">
            <v>cqefs</v>
          </cell>
          <cell r="E153">
            <v>258.70835526175495</v>
          </cell>
        </row>
        <row r="154">
          <cell r="B154">
            <v>304313</v>
          </cell>
          <cell r="C154" t="str">
            <v>BEVERAGES</v>
          </cell>
          <cell r="D154" t="str">
            <v>cqefs</v>
          </cell>
          <cell r="E154">
            <v>85.034749422742024</v>
          </cell>
        </row>
        <row r="155">
          <cell r="B155">
            <v>314339</v>
          </cell>
          <cell r="C155" t="str">
            <v>ALL OTHER FOODS</v>
          </cell>
          <cell r="D155" t="str">
            <v>cqefs</v>
          </cell>
          <cell r="E155">
            <v>261.05603025365872</v>
          </cell>
        </row>
        <row r="156">
          <cell r="B156">
            <v>4006</v>
          </cell>
          <cell r="C156" t="str">
            <v>LIQUID WHOLEMILK, INC SCHOOL &amp; WELFARE</v>
          </cell>
          <cell r="D156" t="str">
            <v>cqefs</v>
          </cell>
          <cell r="E156">
            <v>2271.7925362214905</v>
          </cell>
        </row>
        <row r="157">
          <cell r="B157">
            <v>9017</v>
          </cell>
          <cell r="C157" t="str">
            <v>OTHER MILK &amp; CREAM</v>
          </cell>
          <cell r="D157" t="str">
            <v>cqefs</v>
          </cell>
          <cell r="E157">
            <v>267.70594346369791</v>
          </cell>
        </row>
        <row r="158">
          <cell r="B158">
            <v>22023</v>
          </cell>
          <cell r="C158" t="str">
            <v>TOTAL CHEESE</v>
          </cell>
          <cell r="D158" t="str">
            <v>cqefs</v>
          </cell>
          <cell r="E158">
            <v>110.2325128975183</v>
          </cell>
        </row>
        <row r="159">
          <cell r="B159">
            <v>31041</v>
          </cell>
          <cell r="C159" t="str">
            <v>ALL CARCASE MEAT</v>
          </cell>
          <cell r="D159" t="str">
            <v>cqefs</v>
          </cell>
          <cell r="E159">
            <v>426.89207433956437</v>
          </cell>
        </row>
        <row r="160">
          <cell r="B160">
            <v>46095</v>
          </cell>
          <cell r="C160" t="str">
            <v>ALL NON-CARCASE MEAT AND MEAT PRODUCTS</v>
          </cell>
          <cell r="D160" t="str">
            <v>cqefs</v>
          </cell>
          <cell r="E160">
            <v>687.37420673740712</v>
          </cell>
        </row>
        <row r="161">
          <cell r="B161">
            <v>100123</v>
          </cell>
          <cell r="C161" t="str">
            <v>ALL FISH</v>
          </cell>
          <cell r="D161" t="str">
            <v>cqefs</v>
          </cell>
          <cell r="E161">
            <v>136.8382967205448</v>
          </cell>
        </row>
        <row r="162">
          <cell r="B162">
            <v>129129</v>
          </cell>
          <cell r="C162" t="str">
            <v>EGGS</v>
          </cell>
          <cell r="D162" t="str">
            <v>cqefs</v>
          </cell>
          <cell r="E162">
            <v>3.6762246117084314</v>
          </cell>
        </row>
        <row r="163">
          <cell r="B163">
            <v>135148</v>
          </cell>
          <cell r="C163" t="str">
            <v>ALL FATS</v>
          </cell>
          <cell r="D163" t="str">
            <v>cqefs</v>
          </cell>
          <cell r="E163">
            <v>313.49328119731405</v>
          </cell>
        </row>
        <row r="164">
          <cell r="B164">
            <v>150154</v>
          </cell>
          <cell r="C164" t="str">
            <v>SUGAR AND PRESERVES</v>
          </cell>
          <cell r="D164" t="str">
            <v>cqefs</v>
          </cell>
          <cell r="E164">
            <v>372.19138161973302</v>
          </cell>
        </row>
        <row r="165">
          <cell r="B165">
            <v>155155</v>
          </cell>
          <cell r="C165" t="str">
            <v>POTATOES</v>
          </cell>
          <cell r="D165" t="str">
            <v>cqefs</v>
          </cell>
          <cell r="E165">
            <v>1186.9737670376253</v>
          </cell>
        </row>
        <row r="166">
          <cell r="B166">
            <v>162171</v>
          </cell>
          <cell r="C166" t="str">
            <v>FRESH GREEN VEGETABLES</v>
          </cell>
          <cell r="D166" t="str">
            <v>cqefs</v>
          </cell>
          <cell r="E166">
            <v>339.77741076345842</v>
          </cell>
        </row>
        <row r="167">
          <cell r="B167">
            <v>172183</v>
          </cell>
          <cell r="C167" t="str">
            <v>OTHER FRESH VEGETABLES</v>
          </cell>
          <cell r="D167" t="str">
            <v>cqefs</v>
          </cell>
          <cell r="E167">
            <v>445.75918871587413</v>
          </cell>
        </row>
        <row r="168">
          <cell r="B168">
            <v>184208</v>
          </cell>
          <cell r="C168" t="str">
            <v>ALL PROCESSED VEGETABLES</v>
          </cell>
          <cell r="D168" t="str">
            <v>cqefs</v>
          </cell>
          <cell r="E168">
            <v>473.79474602390042</v>
          </cell>
        </row>
        <row r="169">
          <cell r="B169">
            <v>210231</v>
          </cell>
          <cell r="C169" t="str">
            <v>FRESH FRUIT</v>
          </cell>
          <cell r="D169" t="str">
            <v>cqefs</v>
          </cell>
          <cell r="E169">
            <v>567.84503819490624</v>
          </cell>
        </row>
        <row r="170">
          <cell r="B170">
            <v>233248</v>
          </cell>
          <cell r="C170" t="str">
            <v>FRUIT &amp; FRUIT PRODS. NOT FRESH</v>
          </cell>
          <cell r="D170" t="str">
            <v>cqefs</v>
          </cell>
          <cell r="E170">
            <v>223.19387278844033</v>
          </cell>
        </row>
        <row r="171">
          <cell r="B171">
            <v>251263</v>
          </cell>
          <cell r="C171" t="str">
            <v>ALL BREAD</v>
          </cell>
          <cell r="D171" t="str">
            <v>cqefs</v>
          </cell>
          <cell r="E171">
            <v>885.20806174860559</v>
          </cell>
        </row>
        <row r="172">
          <cell r="B172">
            <v>264264</v>
          </cell>
          <cell r="C172" t="str">
            <v>FLOUR</v>
          </cell>
          <cell r="D172" t="str">
            <v>cqefs</v>
          </cell>
          <cell r="E172">
            <v>168.58339235231148</v>
          </cell>
        </row>
        <row r="173">
          <cell r="B173">
            <v>267270</v>
          </cell>
          <cell r="C173" t="str">
            <v>CAKES, BUNS AND PASTRIES</v>
          </cell>
          <cell r="D173" t="str">
            <v>cqefs</v>
          </cell>
          <cell r="E173">
            <v>106.66830486509427</v>
          </cell>
        </row>
        <row r="174">
          <cell r="B174">
            <v>271277</v>
          </cell>
          <cell r="C174" t="str">
            <v>BISCUITS AND CRISPBREADS</v>
          </cell>
          <cell r="D174" t="str">
            <v>cqefs</v>
          </cell>
          <cell r="E174">
            <v>152.12889247747768</v>
          </cell>
        </row>
        <row r="175">
          <cell r="B175">
            <v>281301</v>
          </cell>
          <cell r="C175" t="str">
            <v>CEREALS, EXCL. BREAD,BUNS,CAKES,BISCUITS</v>
          </cell>
          <cell r="D175" t="str">
            <v>cqefs</v>
          </cell>
          <cell r="E175">
            <v>256.6834369948653</v>
          </cell>
        </row>
        <row r="176">
          <cell r="B176">
            <v>304313</v>
          </cell>
          <cell r="C176" t="str">
            <v>BEVERAGES</v>
          </cell>
          <cell r="D176" t="str">
            <v>cqefs</v>
          </cell>
          <cell r="E176">
            <v>83.705632261982018</v>
          </cell>
        </row>
        <row r="177">
          <cell r="B177">
            <v>314339</v>
          </cell>
          <cell r="C177" t="str">
            <v>ALL OTHER FOODS</v>
          </cell>
          <cell r="D177" t="str">
            <v>cqefs</v>
          </cell>
          <cell r="E177">
            <v>267.74894034912404</v>
          </cell>
        </row>
        <row r="178">
          <cell r="B178">
            <v>4006</v>
          </cell>
          <cell r="C178" t="str">
            <v>LIQUID WHOLEMILK, INC SCHOOL &amp; WELFARE</v>
          </cell>
          <cell r="D178" t="str">
            <v>cqefs</v>
          </cell>
          <cell r="E178">
            <v>2243.1160622735538</v>
          </cell>
        </row>
        <row r="179">
          <cell r="B179">
            <v>9017</v>
          </cell>
          <cell r="C179" t="str">
            <v>OTHER MILK &amp; CREAM</v>
          </cell>
          <cell r="D179" t="str">
            <v>cqefs</v>
          </cell>
          <cell r="E179">
            <v>266.27182102044873</v>
          </cell>
        </row>
        <row r="180">
          <cell r="B180">
            <v>22023</v>
          </cell>
          <cell r="C180" t="str">
            <v>TOTAL CHEESE</v>
          </cell>
          <cell r="D180" t="str">
            <v>cqefs</v>
          </cell>
          <cell r="E180">
            <v>107.75478326738435</v>
          </cell>
        </row>
        <row r="181">
          <cell r="B181">
            <v>31041</v>
          </cell>
          <cell r="C181" t="str">
            <v>ALL CARCASE MEAT</v>
          </cell>
          <cell r="D181" t="str">
            <v>cqefs</v>
          </cell>
          <cell r="E181">
            <v>415.53169424934993</v>
          </cell>
        </row>
        <row r="182">
          <cell r="B182">
            <v>46095</v>
          </cell>
          <cell r="C182" t="str">
            <v>ALL NON-CARCASE MEAT AND MEAT PRODUCTS</v>
          </cell>
          <cell r="D182" t="str">
            <v>cqefs</v>
          </cell>
          <cell r="E182">
            <v>679.92212020934858</v>
          </cell>
        </row>
        <row r="183">
          <cell r="B183">
            <v>100123</v>
          </cell>
          <cell r="C183" t="str">
            <v>ALL FISH</v>
          </cell>
          <cell r="D183" t="str">
            <v>cqefs</v>
          </cell>
          <cell r="E183">
            <v>139.98750081586422</v>
          </cell>
        </row>
        <row r="184">
          <cell r="B184">
            <v>129129</v>
          </cell>
          <cell r="C184" t="str">
            <v>EGGS</v>
          </cell>
          <cell r="D184" t="str">
            <v>cqefs</v>
          </cell>
          <cell r="E184">
            <v>3.5115925843198466</v>
          </cell>
        </row>
        <row r="185">
          <cell r="B185">
            <v>135148</v>
          </cell>
          <cell r="C185" t="str">
            <v>ALL FATS</v>
          </cell>
          <cell r="D185" t="str">
            <v>cqefs</v>
          </cell>
          <cell r="E185">
            <v>310.80301054716273</v>
          </cell>
        </row>
        <row r="186">
          <cell r="B186">
            <v>150154</v>
          </cell>
          <cell r="C186" t="str">
            <v>SUGAR AND PRESERVES</v>
          </cell>
          <cell r="D186" t="str">
            <v>cqefs</v>
          </cell>
          <cell r="E186">
            <v>348.20965051695038</v>
          </cell>
        </row>
        <row r="187">
          <cell r="B187">
            <v>155155</v>
          </cell>
          <cell r="C187" t="str">
            <v>POTATOES</v>
          </cell>
          <cell r="D187" t="str">
            <v>cqefs</v>
          </cell>
          <cell r="E187">
            <v>1159.5176576961542</v>
          </cell>
        </row>
        <row r="188">
          <cell r="B188">
            <v>162171</v>
          </cell>
          <cell r="C188" t="str">
            <v>FRESH GREEN VEGETABLES</v>
          </cell>
          <cell r="D188" t="str">
            <v>cqefs</v>
          </cell>
          <cell r="E188">
            <v>315.89106753777122</v>
          </cell>
        </row>
        <row r="189">
          <cell r="B189">
            <v>172183</v>
          </cell>
          <cell r="C189" t="str">
            <v>OTHER FRESH VEGETABLES</v>
          </cell>
          <cell r="D189" t="str">
            <v>cqefs</v>
          </cell>
          <cell r="E189">
            <v>441.37364282453382</v>
          </cell>
        </row>
        <row r="190">
          <cell r="B190">
            <v>184208</v>
          </cell>
          <cell r="C190" t="str">
            <v>ALL PROCESSED VEGETABLES</v>
          </cell>
          <cell r="D190" t="str">
            <v>cqefs</v>
          </cell>
          <cell r="E190">
            <v>481.52469479930073</v>
          </cell>
        </row>
        <row r="191">
          <cell r="B191">
            <v>210231</v>
          </cell>
          <cell r="C191" t="str">
            <v>FRESH FRUIT</v>
          </cell>
          <cell r="D191" t="str">
            <v>cqefs</v>
          </cell>
          <cell r="E191">
            <v>530.78007270023625</v>
          </cell>
        </row>
        <row r="192">
          <cell r="B192">
            <v>233248</v>
          </cell>
          <cell r="C192" t="str">
            <v>FRUIT &amp; FRUIT PRODS. NOT FRESH</v>
          </cell>
          <cell r="D192" t="str">
            <v>cqefs</v>
          </cell>
          <cell r="E192">
            <v>232.25101001070874</v>
          </cell>
        </row>
        <row r="193">
          <cell r="B193">
            <v>251263</v>
          </cell>
          <cell r="C193" t="str">
            <v>ALL BREAD</v>
          </cell>
          <cell r="D193" t="str">
            <v>cqefs</v>
          </cell>
          <cell r="E193">
            <v>879.33419810139844</v>
          </cell>
        </row>
        <row r="194">
          <cell r="B194">
            <v>264264</v>
          </cell>
          <cell r="C194" t="str">
            <v>FLOUR</v>
          </cell>
          <cell r="D194" t="str">
            <v>cqefs</v>
          </cell>
          <cell r="E194">
            <v>148.88660418504381</v>
          </cell>
        </row>
        <row r="195">
          <cell r="B195">
            <v>267270</v>
          </cell>
          <cell r="C195" t="str">
            <v>CAKES, BUNS AND PASTRIES</v>
          </cell>
          <cell r="D195" t="str">
            <v>cqefs</v>
          </cell>
          <cell r="E195">
            <v>106.35408759847188</v>
          </cell>
        </row>
        <row r="196">
          <cell r="B196">
            <v>271277</v>
          </cell>
          <cell r="C196" t="str">
            <v>BISCUITS AND CRISPBREADS</v>
          </cell>
          <cell r="D196" t="str">
            <v>cqefs</v>
          </cell>
          <cell r="E196">
            <v>160.11496566838451</v>
          </cell>
        </row>
        <row r="197">
          <cell r="B197">
            <v>281301</v>
          </cell>
          <cell r="C197" t="str">
            <v>CEREALS, EXCL. BREAD,BUNS,CAKES,BISCUITS</v>
          </cell>
          <cell r="D197" t="str">
            <v>cqefs</v>
          </cell>
          <cell r="E197">
            <v>250.81586123767593</v>
          </cell>
        </row>
        <row r="198">
          <cell r="B198">
            <v>304313</v>
          </cell>
          <cell r="C198" t="str">
            <v>BEVERAGES</v>
          </cell>
          <cell r="D198" t="str">
            <v>cqefs</v>
          </cell>
          <cell r="E198">
            <v>82.966658590269162</v>
          </cell>
        </row>
        <row r="199">
          <cell r="B199">
            <v>314339</v>
          </cell>
          <cell r="C199" t="str">
            <v>ALL OTHER FOODS</v>
          </cell>
          <cell r="D199" t="str">
            <v>cqefs</v>
          </cell>
          <cell r="E199">
            <v>273.19525109333392</v>
          </cell>
        </row>
        <row r="200">
          <cell r="B200">
            <v>4006</v>
          </cell>
          <cell r="C200" t="str">
            <v>LIQUID WHOLEMILK, INC SCHOOL &amp; WELFARE</v>
          </cell>
          <cell r="D200" t="str">
            <v>cqefs</v>
          </cell>
          <cell r="E200">
            <v>2157.4968661697721</v>
          </cell>
        </row>
        <row r="201">
          <cell r="B201">
            <v>9017</v>
          </cell>
          <cell r="C201" t="str">
            <v>OTHER MILK &amp; CREAM</v>
          </cell>
          <cell r="D201" t="str">
            <v>cqefs</v>
          </cell>
          <cell r="E201">
            <v>297.97092180300893</v>
          </cell>
        </row>
        <row r="202">
          <cell r="B202">
            <v>22023</v>
          </cell>
          <cell r="C202" t="str">
            <v>TOTAL CHEESE</v>
          </cell>
          <cell r="D202" t="str">
            <v>cqefs</v>
          </cell>
          <cell r="E202">
            <v>113.65033517829887</v>
          </cell>
        </row>
        <row r="203">
          <cell r="B203">
            <v>31041</v>
          </cell>
          <cell r="C203" t="str">
            <v>ALL CARCASE MEAT</v>
          </cell>
          <cell r="D203" t="str">
            <v>cqefs</v>
          </cell>
          <cell r="E203">
            <v>396.61115351241136</v>
          </cell>
        </row>
        <row r="204">
          <cell r="B204">
            <v>46095</v>
          </cell>
          <cell r="C204" t="str">
            <v>ALL NON-CARCASE MEAT AND MEAT PRODUCTS</v>
          </cell>
          <cell r="D204" t="str">
            <v>cqefs</v>
          </cell>
          <cell r="E204">
            <v>677.84943869083077</v>
          </cell>
        </row>
        <row r="205">
          <cell r="B205">
            <v>100123</v>
          </cell>
          <cell r="C205" t="str">
            <v>ALL FISH</v>
          </cell>
          <cell r="D205" t="str">
            <v>cqefs</v>
          </cell>
          <cell r="E205">
            <v>143.08428845991776</v>
          </cell>
        </row>
        <row r="206">
          <cell r="B206">
            <v>129129</v>
          </cell>
          <cell r="C206" t="str">
            <v>EGGS</v>
          </cell>
          <cell r="D206" t="str">
            <v>cqefs</v>
          </cell>
          <cell r="E206">
            <v>3.5323480621324084</v>
          </cell>
        </row>
        <row r="207">
          <cell r="B207">
            <v>135148</v>
          </cell>
          <cell r="C207" t="str">
            <v>ALL FATS</v>
          </cell>
          <cell r="D207" t="str">
            <v>cqefs</v>
          </cell>
          <cell r="E207">
            <v>303.1448610581096</v>
          </cell>
        </row>
        <row r="208">
          <cell r="B208">
            <v>150154</v>
          </cell>
          <cell r="C208" t="str">
            <v>SUGAR AND PRESERVES</v>
          </cell>
          <cell r="D208" t="str">
            <v>cqefs</v>
          </cell>
          <cell r="E208">
            <v>336.62725079275685</v>
          </cell>
        </row>
        <row r="209">
          <cell r="B209">
            <v>155155</v>
          </cell>
          <cell r="C209" t="str">
            <v>POTATOES</v>
          </cell>
          <cell r="D209" t="str">
            <v>cqefs</v>
          </cell>
          <cell r="E209">
            <v>1133.6659768022391</v>
          </cell>
        </row>
        <row r="210">
          <cell r="B210">
            <v>162171</v>
          </cell>
          <cell r="C210" t="str">
            <v>FRESH GREEN VEGETABLES</v>
          </cell>
          <cell r="D210" t="str">
            <v>cqefs</v>
          </cell>
          <cell r="E210">
            <v>304.27604565059062</v>
          </cell>
        </row>
        <row r="211">
          <cell r="B211">
            <v>172183</v>
          </cell>
          <cell r="C211" t="str">
            <v>OTHER FRESH VEGETABLES</v>
          </cell>
          <cell r="D211" t="str">
            <v>cqefs</v>
          </cell>
          <cell r="E211">
            <v>444.21663378966855</v>
          </cell>
        </row>
        <row r="212">
          <cell r="B212">
            <v>184208</v>
          </cell>
          <cell r="C212" t="str">
            <v>ALL PROCESSED VEGETABLES</v>
          </cell>
          <cell r="D212" t="str">
            <v>cqefs</v>
          </cell>
          <cell r="E212">
            <v>480.14726725097103</v>
          </cell>
        </row>
        <row r="213">
          <cell r="B213">
            <v>210231</v>
          </cell>
          <cell r="C213" t="str">
            <v>FRESH FRUIT</v>
          </cell>
          <cell r="D213" t="str">
            <v>cqefs</v>
          </cell>
          <cell r="E213">
            <v>554.83007992528462</v>
          </cell>
        </row>
        <row r="214">
          <cell r="B214">
            <v>233248</v>
          </cell>
          <cell r="C214" t="str">
            <v>FRUIT &amp; FRUIT PRODS. NOT FRESH</v>
          </cell>
          <cell r="D214" t="str">
            <v>cqefs</v>
          </cell>
          <cell r="E214">
            <v>255.95512094409844</v>
          </cell>
        </row>
        <row r="215">
          <cell r="B215">
            <v>251263</v>
          </cell>
          <cell r="C215" t="str">
            <v>ALL BREAD</v>
          </cell>
          <cell r="D215" t="str">
            <v>cqefs</v>
          </cell>
          <cell r="E215">
            <v>871.20522833156747</v>
          </cell>
        </row>
        <row r="216">
          <cell r="B216">
            <v>264264</v>
          </cell>
          <cell r="C216" t="str">
            <v>FLOUR</v>
          </cell>
          <cell r="D216" t="str">
            <v>cqefs</v>
          </cell>
          <cell r="E216">
            <v>140.64601285805009</v>
          </cell>
        </row>
        <row r="217">
          <cell r="B217">
            <v>267270</v>
          </cell>
          <cell r="C217" t="str">
            <v>CAKES, BUNS AND PASTRIES</v>
          </cell>
          <cell r="D217" t="str">
            <v>cqefs</v>
          </cell>
          <cell r="E217">
            <v>101.83767761152184</v>
          </cell>
        </row>
        <row r="218">
          <cell r="B218">
            <v>271277</v>
          </cell>
          <cell r="C218" t="str">
            <v>BISCUITS AND CRISPBREADS</v>
          </cell>
          <cell r="D218" t="str">
            <v>cqefs</v>
          </cell>
          <cell r="E218">
            <v>155.251867291867</v>
          </cell>
        </row>
        <row r="219">
          <cell r="B219">
            <v>281301</v>
          </cell>
          <cell r="C219" t="str">
            <v>CEREALS, EXCL. BREAD,BUNS,CAKES,BISCUITS</v>
          </cell>
          <cell r="D219" t="str">
            <v>cqefs</v>
          </cell>
          <cell r="E219">
            <v>274.20916250950319</v>
          </cell>
        </row>
        <row r="220">
          <cell r="B220">
            <v>304313</v>
          </cell>
          <cell r="C220" t="str">
            <v>BEVERAGES</v>
          </cell>
          <cell r="D220" t="str">
            <v>cqefs</v>
          </cell>
          <cell r="E220">
            <v>85.588301917198251</v>
          </cell>
        </row>
        <row r="221">
          <cell r="B221">
            <v>314339</v>
          </cell>
          <cell r="C221" t="str">
            <v>ALL OTHER FOODS</v>
          </cell>
          <cell r="D221" t="str">
            <v>cqefs</v>
          </cell>
          <cell r="E221">
            <v>284.14548788500667</v>
          </cell>
        </row>
        <row r="222">
          <cell r="B222">
            <v>4006</v>
          </cell>
          <cell r="C222" t="str">
            <v>LIQUID WHOLEMILK, INC SCHOOL &amp; WELFARE</v>
          </cell>
          <cell r="D222" t="str">
            <v>cqefs</v>
          </cell>
          <cell r="E222">
            <v>2048.1030715518</v>
          </cell>
        </row>
        <row r="223">
          <cell r="B223">
            <v>9017</v>
          </cell>
          <cell r="C223" t="str">
            <v>OTHER MILK &amp; CREAM</v>
          </cell>
          <cell r="D223" t="str">
            <v>cqefs</v>
          </cell>
          <cell r="E223">
            <v>409.80005921235016</v>
          </cell>
        </row>
        <row r="224">
          <cell r="B224">
            <v>22023</v>
          </cell>
          <cell r="C224" t="str">
            <v>TOTAL CHEESE</v>
          </cell>
          <cell r="D224" t="str">
            <v>cqefs</v>
          </cell>
          <cell r="E224">
            <v>108.92056000043283</v>
          </cell>
        </row>
        <row r="225">
          <cell r="B225">
            <v>31041</v>
          </cell>
          <cell r="C225" t="str">
            <v>ALL CARCASE MEAT</v>
          </cell>
          <cell r="D225" t="str">
            <v>cqefs</v>
          </cell>
          <cell r="E225">
            <v>365.14197303996127</v>
          </cell>
        </row>
        <row r="226">
          <cell r="B226">
            <v>46095</v>
          </cell>
          <cell r="C226" t="str">
            <v>ALL NON-CARCASE MEAT AND MEAT PRODUCTS</v>
          </cell>
          <cell r="D226" t="str">
            <v>cqefs</v>
          </cell>
          <cell r="E226">
            <v>664.93494548754461</v>
          </cell>
        </row>
        <row r="227">
          <cell r="B227">
            <v>100123</v>
          </cell>
          <cell r="C227" t="str">
            <v>ALL FISH</v>
          </cell>
          <cell r="D227" t="str">
            <v>cqefs</v>
          </cell>
          <cell r="E227">
            <v>135.9197482729337</v>
          </cell>
        </row>
        <row r="228">
          <cell r="B228">
            <v>129129</v>
          </cell>
          <cell r="C228" t="str">
            <v>EGGS</v>
          </cell>
          <cell r="D228" t="str">
            <v>cqefs</v>
          </cell>
          <cell r="E228">
            <v>3.2131506570235269</v>
          </cell>
        </row>
        <row r="229">
          <cell r="B229">
            <v>135148</v>
          </cell>
          <cell r="C229" t="str">
            <v>ALL FATS</v>
          </cell>
          <cell r="D229" t="str">
            <v>cqefs</v>
          </cell>
          <cell r="E229">
            <v>291.722158926985</v>
          </cell>
        </row>
        <row r="230">
          <cell r="B230">
            <v>150154</v>
          </cell>
          <cell r="C230" t="str">
            <v>SUGAR AND PRESERVES</v>
          </cell>
          <cell r="D230" t="str">
            <v>cqefs</v>
          </cell>
          <cell r="E230">
            <v>314.78020181632326</v>
          </cell>
        </row>
        <row r="231">
          <cell r="B231">
            <v>155155</v>
          </cell>
          <cell r="C231" t="str">
            <v>POTATOES</v>
          </cell>
          <cell r="D231" t="str">
            <v>cqefs</v>
          </cell>
          <cell r="E231">
            <v>1127.6783026120179</v>
          </cell>
        </row>
        <row r="232">
          <cell r="B232">
            <v>162171</v>
          </cell>
          <cell r="C232" t="str">
            <v>FRESH GREEN VEGETABLES</v>
          </cell>
          <cell r="D232" t="str">
            <v>cqefs</v>
          </cell>
          <cell r="E232">
            <v>306.16878510203196</v>
          </cell>
        </row>
        <row r="233">
          <cell r="B233">
            <v>172183</v>
          </cell>
          <cell r="C233" t="str">
            <v>OTHER FRESH VEGETABLES</v>
          </cell>
          <cell r="D233" t="str">
            <v>cqefs</v>
          </cell>
          <cell r="E233">
            <v>431.95697925007551</v>
          </cell>
        </row>
        <row r="234">
          <cell r="B234">
            <v>184208</v>
          </cell>
          <cell r="C234" t="str">
            <v>ALL PROCESSED VEGETABLES</v>
          </cell>
          <cell r="D234" t="str">
            <v>cqefs</v>
          </cell>
          <cell r="E234">
            <v>467.45926483778652</v>
          </cell>
        </row>
        <row r="235">
          <cell r="B235">
            <v>210231</v>
          </cell>
          <cell r="C235" t="str">
            <v>FRESH FRUIT</v>
          </cell>
          <cell r="D235" t="str">
            <v>cqefs</v>
          </cell>
          <cell r="E235">
            <v>538.52398303919176</v>
          </cell>
        </row>
        <row r="236">
          <cell r="B236">
            <v>233248</v>
          </cell>
          <cell r="C236" t="str">
            <v>FRUIT &amp; FRUIT PRODS. NOT FRESH</v>
          </cell>
          <cell r="D236" t="str">
            <v>cqefs</v>
          </cell>
          <cell r="E236">
            <v>251.02954894093367</v>
          </cell>
        </row>
        <row r="237">
          <cell r="B237">
            <v>251263</v>
          </cell>
          <cell r="C237" t="str">
            <v>ALL BREAD</v>
          </cell>
          <cell r="D237" t="str">
            <v>cqefs</v>
          </cell>
          <cell r="E237">
            <v>866.44367045243894</v>
          </cell>
        </row>
        <row r="238">
          <cell r="B238">
            <v>264264</v>
          </cell>
          <cell r="C238" t="str">
            <v>FLOUR</v>
          </cell>
          <cell r="D238" t="str">
            <v>cqefs</v>
          </cell>
          <cell r="E238">
            <v>122.86574152736554</v>
          </cell>
        </row>
        <row r="239">
          <cell r="B239">
            <v>267270</v>
          </cell>
          <cell r="C239" t="str">
            <v>CAKES, BUNS AND PASTRIES</v>
          </cell>
          <cell r="D239" t="str">
            <v>cqefs</v>
          </cell>
          <cell r="E239">
            <v>101.04841983840778</v>
          </cell>
        </row>
        <row r="240">
          <cell r="B240">
            <v>271277</v>
          </cell>
          <cell r="C240" t="str">
            <v>BISCUITS AND CRISPBREADS</v>
          </cell>
          <cell r="D240" t="str">
            <v>cqefs</v>
          </cell>
          <cell r="E240">
            <v>149.86233078073644</v>
          </cell>
        </row>
        <row r="241">
          <cell r="B241">
            <v>281301</v>
          </cell>
          <cell r="C241" t="str">
            <v>CEREALS, EXCL. BREAD,BUNS,CAKES,BISCUITS</v>
          </cell>
          <cell r="D241" t="str">
            <v>cqefs</v>
          </cell>
          <cell r="E241">
            <v>283.85060354891345</v>
          </cell>
        </row>
        <row r="242">
          <cell r="B242">
            <v>304313</v>
          </cell>
          <cell r="C242" t="str">
            <v>BEVERAGES</v>
          </cell>
          <cell r="D242" t="str">
            <v>cqefs</v>
          </cell>
          <cell r="E242">
            <v>78.460774375243503</v>
          </cell>
        </row>
        <row r="243">
          <cell r="B243">
            <v>314339</v>
          </cell>
          <cell r="C243" t="str">
            <v>ALL OTHER FOODS</v>
          </cell>
          <cell r="D243" t="str">
            <v>cqefs</v>
          </cell>
          <cell r="E243">
            <v>285.20891800184557</v>
          </cell>
        </row>
        <row r="244">
          <cell r="B244">
            <v>4006</v>
          </cell>
          <cell r="C244" t="str">
            <v>LIQUID WHOLEMILK, INC SCHOOL &amp; WELFARE</v>
          </cell>
          <cell r="D244" t="str">
            <v>cqefs</v>
          </cell>
          <cell r="E244">
            <v>1888.4293997392078</v>
          </cell>
        </row>
        <row r="245">
          <cell r="B245">
            <v>9017</v>
          </cell>
          <cell r="C245" t="str">
            <v>OTHER MILK &amp; CREAM</v>
          </cell>
          <cell r="D245" t="str">
            <v>cqefs</v>
          </cell>
          <cell r="E245">
            <v>459.63482475033879</v>
          </cell>
        </row>
        <row r="246">
          <cell r="B246">
            <v>22023</v>
          </cell>
          <cell r="C246" t="str">
            <v>TOTAL CHEESE</v>
          </cell>
          <cell r="D246" t="str">
            <v>cqefs</v>
          </cell>
          <cell r="E246">
            <v>110.86368884997199</v>
          </cell>
        </row>
        <row r="247">
          <cell r="B247">
            <v>31041</v>
          </cell>
          <cell r="C247" t="str">
            <v>ALL CARCASE MEAT</v>
          </cell>
          <cell r="D247" t="str">
            <v>cqefs</v>
          </cell>
          <cell r="E247">
            <v>374.91131023614287</v>
          </cell>
        </row>
        <row r="248">
          <cell r="B248">
            <v>46095</v>
          </cell>
          <cell r="C248" t="str">
            <v>ALL NON-CARCASE MEAT AND MEAT PRODUCTS</v>
          </cell>
          <cell r="D248" t="str">
            <v>cqefs</v>
          </cell>
          <cell r="E248">
            <v>658.8581662212913</v>
          </cell>
        </row>
        <row r="249">
          <cell r="B249">
            <v>100123</v>
          </cell>
          <cell r="C249" t="str">
            <v>ALL FISH</v>
          </cell>
          <cell r="D249" t="str">
            <v>cqefs</v>
          </cell>
          <cell r="E249">
            <v>136.41846644883364</v>
          </cell>
        </row>
        <row r="250">
          <cell r="B250">
            <v>129129</v>
          </cell>
          <cell r="C250" t="str">
            <v>EGGS</v>
          </cell>
          <cell r="D250" t="str">
            <v>cqefs</v>
          </cell>
          <cell r="E250">
            <v>3.1460679832314633</v>
          </cell>
        </row>
        <row r="251">
          <cell r="B251">
            <v>135148</v>
          </cell>
          <cell r="C251" t="str">
            <v>ALL FATS</v>
          </cell>
          <cell r="D251" t="str">
            <v>cqefs</v>
          </cell>
          <cell r="E251">
            <v>285.61273950676946</v>
          </cell>
        </row>
        <row r="252">
          <cell r="B252">
            <v>150154</v>
          </cell>
          <cell r="C252" t="str">
            <v>SUGAR AND PRESERVES</v>
          </cell>
          <cell r="D252" t="str">
            <v>cqefs</v>
          </cell>
          <cell r="E252">
            <v>291.32754027607501</v>
          </cell>
        </row>
        <row r="253">
          <cell r="B253">
            <v>155155</v>
          </cell>
          <cell r="C253" t="str">
            <v>POTATOES</v>
          </cell>
          <cell r="D253" t="str">
            <v>cqefs</v>
          </cell>
          <cell r="E253">
            <v>1161.8894322449705</v>
          </cell>
        </row>
        <row r="254">
          <cell r="B254">
            <v>162171</v>
          </cell>
          <cell r="C254" t="str">
            <v>FRESH GREEN VEGETABLES</v>
          </cell>
          <cell r="D254" t="str">
            <v>cqefs</v>
          </cell>
          <cell r="E254">
            <v>276.0337751247481</v>
          </cell>
        </row>
        <row r="255">
          <cell r="B255">
            <v>172183</v>
          </cell>
          <cell r="C255" t="str">
            <v>OTHER FRESH VEGETABLES</v>
          </cell>
          <cell r="D255" t="str">
            <v>cqefs</v>
          </cell>
          <cell r="E255">
            <v>444.69045611382808</v>
          </cell>
        </row>
        <row r="256">
          <cell r="B256">
            <v>184208</v>
          </cell>
          <cell r="C256" t="str">
            <v>ALL PROCESSED VEGETABLES</v>
          </cell>
          <cell r="D256" t="str">
            <v>cqefs</v>
          </cell>
          <cell r="E256">
            <v>510.54967264474317</v>
          </cell>
        </row>
        <row r="257">
          <cell r="B257">
            <v>210231</v>
          </cell>
          <cell r="C257" t="str">
            <v>FRESH FRUIT</v>
          </cell>
          <cell r="D257" t="str">
            <v>cqefs</v>
          </cell>
          <cell r="E257">
            <v>524.04162895870991</v>
          </cell>
        </row>
        <row r="258">
          <cell r="B258">
            <v>233248</v>
          </cell>
          <cell r="C258" t="str">
            <v>FRUIT &amp; FRUIT PRODS. NOT FRESH</v>
          </cell>
          <cell r="D258" t="str">
            <v>cqefs</v>
          </cell>
          <cell r="E258">
            <v>242.02385371095201</v>
          </cell>
        </row>
        <row r="259">
          <cell r="B259">
            <v>251263</v>
          </cell>
          <cell r="C259" t="str">
            <v>ALL BREAD</v>
          </cell>
          <cell r="D259" t="str">
            <v>cqefs</v>
          </cell>
          <cell r="E259">
            <v>878.15078395484579</v>
          </cell>
        </row>
        <row r="260">
          <cell r="B260">
            <v>264264</v>
          </cell>
          <cell r="C260" t="str">
            <v>FLOUR</v>
          </cell>
          <cell r="D260" t="str">
            <v>cqefs</v>
          </cell>
          <cell r="E260">
            <v>115.21226714456773</v>
          </cell>
        </row>
        <row r="261">
          <cell r="B261">
            <v>267270</v>
          </cell>
          <cell r="C261" t="str">
            <v>CAKES, BUNS AND PASTRIES</v>
          </cell>
          <cell r="D261" t="str">
            <v>cqefs</v>
          </cell>
          <cell r="E261">
            <v>98.87896697780684</v>
          </cell>
        </row>
        <row r="262">
          <cell r="B262">
            <v>271277</v>
          </cell>
          <cell r="C262" t="str">
            <v>BISCUITS AND CRISPBREADS</v>
          </cell>
          <cell r="D262" t="str">
            <v>cqefs</v>
          </cell>
          <cell r="E262">
            <v>147.8445026841907</v>
          </cell>
        </row>
        <row r="263">
          <cell r="B263">
            <v>281301</v>
          </cell>
          <cell r="C263" t="str">
            <v>CEREALS, EXCL. BREAD,BUNS,CAKES,BISCUITS</v>
          </cell>
          <cell r="D263" t="str">
            <v>cqefs</v>
          </cell>
          <cell r="E263">
            <v>278.93991983277539</v>
          </cell>
        </row>
        <row r="264">
          <cell r="B264">
            <v>304313</v>
          </cell>
          <cell r="C264" t="str">
            <v>BEVERAGES</v>
          </cell>
          <cell r="D264" t="str">
            <v>cqefs</v>
          </cell>
          <cell r="E264">
            <v>76.601115974478972</v>
          </cell>
        </row>
        <row r="265">
          <cell r="B265">
            <v>314339</v>
          </cell>
          <cell r="C265" t="str">
            <v>ALL OTHER FOODS</v>
          </cell>
          <cell r="D265" t="str">
            <v>cqefs</v>
          </cell>
          <cell r="E265">
            <v>289.7620540739585</v>
          </cell>
        </row>
        <row r="266">
          <cell r="B266">
            <v>4006</v>
          </cell>
          <cell r="C266" t="str">
            <v>LIQUID WHOLEMILK, INC SCHOOL &amp; WELFARE</v>
          </cell>
          <cell r="D266" t="str">
            <v>cqefs</v>
          </cell>
          <cell r="E266">
            <v>1728.1439644864672</v>
          </cell>
        </row>
        <row r="267">
          <cell r="B267">
            <v>9017</v>
          </cell>
          <cell r="C267" t="str">
            <v>OTHER MILK &amp; CREAM</v>
          </cell>
          <cell r="D267" t="str">
            <v>cqefs</v>
          </cell>
          <cell r="E267">
            <v>631.60357769611858</v>
          </cell>
        </row>
        <row r="268">
          <cell r="B268">
            <v>22023</v>
          </cell>
          <cell r="C268" t="str">
            <v>TOTAL CHEESE</v>
          </cell>
          <cell r="D268" t="str">
            <v>cqefs</v>
          </cell>
          <cell r="E268">
            <v>117.90725282306492</v>
          </cell>
        </row>
        <row r="269">
          <cell r="B269">
            <v>31041</v>
          </cell>
          <cell r="C269" t="str">
            <v>ALL CARCASE MEAT</v>
          </cell>
          <cell r="D269" t="str">
            <v>cqefs</v>
          </cell>
          <cell r="E269">
            <v>375.48270505239969</v>
          </cell>
        </row>
        <row r="270">
          <cell r="B270">
            <v>46095</v>
          </cell>
          <cell r="C270" t="str">
            <v>ALL NON-CARCASE MEAT AND MEAT PRODUCTS</v>
          </cell>
          <cell r="D270" t="str">
            <v>cqefs</v>
          </cell>
          <cell r="E270">
            <v>666.41295370016189</v>
          </cell>
        </row>
        <row r="271">
          <cell r="B271">
            <v>100123</v>
          </cell>
          <cell r="C271" t="str">
            <v>ALL FISH</v>
          </cell>
          <cell r="D271" t="str">
            <v>cqefs</v>
          </cell>
          <cell r="E271">
            <v>143.30358407466269</v>
          </cell>
        </row>
        <row r="272">
          <cell r="B272">
            <v>129129</v>
          </cell>
          <cell r="C272" t="str">
            <v>EGGS</v>
          </cell>
          <cell r="D272" t="str">
            <v>cqefs</v>
          </cell>
          <cell r="E272">
            <v>3.0065234685759981</v>
          </cell>
        </row>
        <row r="273">
          <cell r="B273">
            <v>135148</v>
          </cell>
          <cell r="C273" t="str">
            <v>ALL FATS</v>
          </cell>
          <cell r="D273" t="str">
            <v>cqefs</v>
          </cell>
          <cell r="E273">
            <v>297.45874576184053</v>
          </cell>
        </row>
        <row r="274">
          <cell r="B274">
            <v>150154</v>
          </cell>
          <cell r="C274" t="str">
            <v>SUGAR AND PRESERVES</v>
          </cell>
          <cell r="D274" t="str">
            <v>cqefs</v>
          </cell>
          <cell r="E274">
            <v>284.28610075075886</v>
          </cell>
        </row>
        <row r="275">
          <cell r="B275">
            <v>155155</v>
          </cell>
          <cell r="C275" t="str">
            <v>POTATOES</v>
          </cell>
          <cell r="D275" t="str">
            <v>cqefs</v>
          </cell>
          <cell r="E275">
            <v>1100.2080792441132</v>
          </cell>
        </row>
        <row r="276">
          <cell r="B276">
            <v>162171</v>
          </cell>
          <cell r="C276" t="str">
            <v>FRESH GREEN VEGETABLES</v>
          </cell>
          <cell r="D276" t="str">
            <v>cqefs</v>
          </cell>
          <cell r="E276">
            <v>314.84133853586718</v>
          </cell>
        </row>
        <row r="277">
          <cell r="B277">
            <v>172183</v>
          </cell>
          <cell r="C277" t="str">
            <v>OTHER FRESH VEGETABLES</v>
          </cell>
          <cell r="D277" t="str">
            <v>cqefs</v>
          </cell>
          <cell r="E277">
            <v>476.76064334425087</v>
          </cell>
        </row>
        <row r="278">
          <cell r="B278">
            <v>184208</v>
          </cell>
          <cell r="C278" t="str">
            <v>ALL PROCESSED VEGETABLES</v>
          </cell>
          <cell r="D278" t="str">
            <v>cqefs</v>
          </cell>
          <cell r="E278">
            <v>535.51433148519482</v>
          </cell>
        </row>
        <row r="279">
          <cell r="B279">
            <v>210231</v>
          </cell>
          <cell r="C279" t="str">
            <v>FRESH FRUIT</v>
          </cell>
          <cell r="D279" t="str">
            <v>cqefs</v>
          </cell>
          <cell r="E279">
            <v>575.82384562304162</v>
          </cell>
        </row>
        <row r="280">
          <cell r="B280">
            <v>233248</v>
          </cell>
          <cell r="C280" t="str">
            <v>FRUIT &amp; FRUIT PRODS. NOT FRESH</v>
          </cell>
          <cell r="D280" t="str">
            <v>cqefs</v>
          </cell>
          <cell r="E280">
            <v>297.11399433482126</v>
          </cell>
        </row>
        <row r="281">
          <cell r="B281">
            <v>251263</v>
          </cell>
          <cell r="C281" t="str">
            <v>ALL BREAD</v>
          </cell>
          <cell r="D281" t="str">
            <v>cqefs</v>
          </cell>
          <cell r="E281">
            <v>872.8059619164344</v>
          </cell>
        </row>
        <row r="282">
          <cell r="B282">
            <v>264264</v>
          </cell>
          <cell r="C282" t="str">
            <v>FLOUR</v>
          </cell>
          <cell r="D282" t="str">
            <v>cqefs</v>
          </cell>
          <cell r="E282">
            <v>117.30733451402826</v>
          </cell>
        </row>
        <row r="283">
          <cell r="B283">
            <v>267270</v>
          </cell>
          <cell r="C283" t="str">
            <v>CAKES, BUNS AND PASTRIES</v>
          </cell>
          <cell r="D283" t="str">
            <v>cqefs</v>
          </cell>
          <cell r="E283">
            <v>102.10639690909521</v>
          </cell>
        </row>
        <row r="284">
          <cell r="B284">
            <v>271277</v>
          </cell>
          <cell r="C284" t="str">
            <v>BISCUITS AND CRISPBREADS</v>
          </cell>
          <cell r="D284" t="str">
            <v>cqefs</v>
          </cell>
          <cell r="E284">
            <v>153.85123050689305</v>
          </cell>
        </row>
        <row r="285">
          <cell r="B285">
            <v>281301</v>
          </cell>
          <cell r="C285" t="str">
            <v>CEREALS, EXCL. BREAD,BUNS,CAKES,BISCUITS</v>
          </cell>
          <cell r="D285" t="str">
            <v>cqefs</v>
          </cell>
          <cell r="E285">
            <v>302.65209609112895</v>
          </cell>
        </row>
        <row r="286">
          <cell r="B286">
            <v>304313</v>
          </cell>
          <cell r="C286" t="str">
            <v>BEVERAGES</v>
          </cell>
          <cell r="D286" t="str">
            <v>cqefs</v>
          </cell>
          <cell r="E286">
            <v>78.206377400544426</v>
          </cell>
        </row>
        <row r="287">
          <cell r="B287">
            <v>314339</v>
          </cell>
          <cell r="C287" t="str">
            <v>ALL OTHER FOODS</v>
          </cell>
          <cell r="D287" t="str">
            <v>cqefs</v>
          </cell>
          <cell r="E287">
            <v>297.77930135021495</v>
          </cell>
        </row>
        <row r="288">
          <cell r="B288">
            <v>4006</v>
          </cell>
          <cell r="C288" t="str">
            <v>LIQUID WHOLEMILK, INC SCHOOL &amp; WELFARE</v>
          </cell>
          <cell r="D288" t="str">
            <v>cqefs</v>
          </cell>
          <cell r="E288">
            <v>1634.9739994255303</v>
          </cell>
        </row>
        <row r="289">
          <cell r="B289">
            <v>9017</v>
          </cell>
          <cell r="C289" t="str">
            <v>OTHER MILK &amp; CREAM</v>
          </cell>
          <cell r="D289" t="str">
            <v>cqefs</v>
          </cell>
          <cell r="E289">
            <v>678.57751266942603</v>
          </cell>
        </row>
        <row r="290">
          <cell r="B290">
            <v>22023</v>
          </cell>
          <cell r="C290" t="str">
            <v>TOTAL CHEESE</v>
          </cell>
          <cell r="D290" t="str">
            <v>cqefs</v>
          </cell>
          <cell r="E290">
            <v>116.02776349284997</v>
          </cell>
        </row>
        <row r="291">
          <cell r="B291">
            <v>31041</v>
          </cell>
          <cell r="C291" t="str">
            <v>ALL CARCASE MEAT</v>
          </cell>
          <cell r="D291" t="str">
            <v>cqefs</v>
          </cell>
          <cell r="E291">
            <v>357.0598482572081</v>
          </cell>
        </row>
        <row r="292">
          <cell r="B292">
            <v>46095</v>
          </cell>
          <cell r="C292" t="str">
            <v>ALL NON-CARCASE MEAT AND MEAT PRODUCTS</v>
          </cell>
          <cell r="D292" t="str">
            <v>cqefs</v>
          </cell>
          <cell r="E292">
            <v>683.07883164336488</v>
          </cell>
        </row>
        <row r="293">
          <cell r="B293">
            <v>100123</v>
          </cell>
          <cell r="C293" t="str">
            <v>ALL FISH</v>
          </cell>
          <cell r="D293" t="str">
            <v>cqefs</v>
          </cell>
          <cell r="E293">
            <v>141.28696272245486</v>
          </cell>
        </row>
        <row r="294">
          <cell r="B294">
            <v>129129</v>
          </cell>
          <cell r="C294" t="str">
            <v>EGGS</v>
          </cell>
          <cell r="D294" t="str">
            <v>cqefs</v>
          </cell>
          <cell r="E294">
            <v>2.8818186431217256</v>
          </cell>
        </row>
        <row r="295">
          <cell r="B295">
            <v>135148</v>
          </cell>
          <cell r="C295" t="str">
            <v>ALL FATS</v>
          </cell>
          <cell r="D295" t="str">
            <v>cqefs</v>
          </cell>
          <cell r="E295">
            <v>284.65585302250099</v>
          </cell>
        </row>
        <row r="296">
          <cell r="B296">
            <v>150154</v>
          </cell>
          <cell r="C296" t="str">
            <v>SUGAR AND PRESERVES</v>
          </cell>
          <cell r="D296" t="str">
            <v>cqefs</v>
          </cell>
          <cell r="E296">
            <v>265.4112073084143</v>
          </cell>
        </row>
        <row r="297">
          <cell r="B297">
            <v>155155</v>
          </cell>
          <cell r="C297" t="str">
            <v>POTATOES</v>
          </cell>
          <cell r="D297" t="str">
            <v>cqefs</v>
          </cell>
          <cell r="E297">
            <v>1070.6760519475031</v>
          </cell>
        </row>
        <row r="298">
          <cell r="B298">
            <v>162171</v>
          </cell>
          <cell r="C298" t="str">
            <v>FRESH GREEN VEGETABLES</v>
          </cell>
          <cell r="D298" t="str">
            <v>cqefs</v>
          </cell>
          <cell r="E298">
            <v>284.88199409272812</v>
          </cell>
        </row>
        <row r="299">
          <cell r="B299">
            <v>172183</v>
          </cell>
          <cell r="C299" t="str">
            <v>OTHER FRESH VEGETABLES</v>
          </cell>
          <cell r="D299" t="str">
            <v>cqefs</v>
          </cell>
          <cell r="E299">
            <v>474.1996116159072</v>
          </cell>
        </row>
        <row r="300">
          <cell r="B300">
            <v>184208</v>
          </cell>
          <cell r="C300" t="str">
            <v>ALL PROCESSED VEGETABLES</v>
          </cell>
          <cell r="D300" t="str">
            <v>cqefs</v>
          </cell>
          <cell r="E300">
            <v>529.90891604453395</v>
          </cell>
        </row>
        <row r="301">
          <cell r="B301">
            <v>210231</v>
          </cell>
          <cell r="C301" t="str">
            <v>FRESH FRUIT</v>
          </cell>
          <cell r="D301" t="str">
            <v>cqefs</v>
          </cell>
          <cell r="E301">
            <v>575.32542606563061</v>
          </cell>
        </row>
        <row r="302">
          <cell r="B302">
            <v>233248</v>
          </cell>
          <cell r="C302" t="str">
            <v>FRUIT &amp; FRUIT PRODS. NOT FRESH</v>
          </cell>
          <cell r="D302" t="str">
            <v>cqefs</v>
          </cell>
          <cell r="E302">
            <v>307.29167721377604</v>
          </cell>
        </row>
        <row r="303">
          <cell r="B303">
            <v>251263</v>
          </cell>
          <cell r="C303" t="str">
            <v>ALL BREAD</v>
          </cell>
          <cell r="D303" t="str">
            <v>cqefs</v>
          </cell>
          <cell r="E303">
            <v>867.51813596462694</v>
          </cell>
        </row>
        <row r="304">
          <cell r="B304">
            <v>264264</v>
          </cell>
          <cell r="C304" t="str">
            <v>FLOUR</v>
          </cell>
          <cell r="D304" t="str">
            <v>cqefs</v>
          </cell>
          <cell r="E304">
            <v>111.09065671458838</v>
          </cell>
        </row>
        <row r="305">
          <cell r="B305">
            <v>267270</v>
          </cell>
          <cell r="C305" t="str">
            <v>CAKES, BUNS AND PASTRIES</v>
          </cell>
          <cell r="D305" t="str">
            <v>cqefs</v>
          </cell>
          <cell r="E305">
            <v>105.50044781589256</v>
          </cell>
        </row>
        <row r="306">
          <cell r="B306">
            <v>271277</v>
          </cell>
          <cell r="C306" t="str">
            <v>BISCUITS AND CRISPBREADS</v>
          </cell>
          <cell r="D306" t="str">
            <v>cqefs</v>
          </cell>
          <cell r="E306">
            <v>151.03346172775986</v>
          </cell>
        </row>
        <row r="307">
          <cell r="B307">
            <v>281301</v>
          </cell>
          <cell r="C307" t="str">
            <v>CEREALS, EXCL. BREAD,BUNS,CAKES,BISCUITS</v>
          </cell>
          <cell r="D307" t="str">
            <v>cqefs</v>
          </cell>
          <cell r="E307">
            <v>309.23284911108601</v>
          </cell>
        </row>
        <row r="308">
          <cell r="B308">
            <v>304313</v>
          </cell>
          <cell r="C308" t="str">
            <v>BEVERAGES</v>
          </cell>
          <cell r="D308" t="str">
            <v>cqefs</v>
          </cell>
          <cell r="E308">
            <v>76.525632333486428</v>
          </cell>
        </row>
        <row r="309">
          <cell r="B309">
            <v>314339</v>
          </cell>
          <cell r="C309" t="str">
            <v>ALL OTHER FOODS</v>
          </cell>
          <cell r="D309" t="str">
            <v>cqefs</v>
          </cell>
          <cell r="E309">
            <v>306.74950811089934</v>
          </cell>
        </row>
        <row r="310">
          <cell r="B310">
            <v>4006</v>
          </cell>
          <cell r="C310" t="str">
            <v>LIQUID WHOLEMILK, INC SCHOOL &amp; WELFARE</v>
          </cell>
          <cell r="D310" t="str">
            <v>cqefs</v>
          </cell>
          <cell r="E310">
            <v>1513.1975607843474</v>
          </cell>
        </row>
        <row r="311">
          <cell r="B311">
            <v>9017</v>
          </cell>
          <cell r="C311" t="str">
            <v>OTHER MILK &amp; CREAM</v>
          </cell>
          <cell r="D311" t="str">
            <v>cqefs</v>
          </cell>
          <cell r="E311">
            <v>767.09735567417476</v>
          </cell>
        </row>
        <row r="312">
          <cell r="B312">
            <v>22023</v>
          </cell>
          <cell r="C312" t="str">
            <v>TOTAL CHEESE</v>
          </cell>
          <cell r="D312" t="str">
            <v>cqefs</v>
          </cell>
          <cell r="E312">
            <v>117.17812622433259</v>
          </cell>
        </row>
        <row r="313">
          <cell r="B313">
            <v>31041</v>
          </cell>
          <cell r="C313" t="str">
            <v>ALL CARCASE MEAT</v>
          </cell>
          <cell r="D313" t="str">
            <v>cqefs</v>
          </cell>
          <cell r="E313">
            <v>351.93327671476123</v>
          </cell>
        </row>
        <row r="314">
          <cell r="B314">
            <v>46095</v>
          </cell>
          <cell r="C314" t="str">
            <v>ALL NON-CARCASE MEAT AND MEAT PRODUCTS</v>
          </cell>
          <cell r="D314" t="str">
            <v>cqefs</v>
          </cell>
          <cell r="E314">
            <v>674.66734827726623</v>
          </cell>
        </row>
        <row r="315">
          <cell r="B315">
            <v>100123</v>
          </cell>
          <cell r="C315" t="str">
            <v>ALL FISH</v>
          </cell>
          <cell r="D315" t="str">
            <v>cqefs</v>
          </cell>
          <cell r="E315">
            <v>139.72320063222406</v>
          </cell>
        </row>
        <row r="316">
          <cell r="B316">
            <v>129129</v>
          </cell>
          <cell r="C316" t="str">
            <v>EGGS</v>
          </cell>
          <cell r="D316" t="str">
            <v>cqefs</v>
          </cell>
          <cell r="E316">
            <v>2.6731780228842354</v>
          </cell>
        </row>
        <row r="317">
          <cell r="B317">
            <v>135148</v>
          </cell>
          <cell r="C317" t="str">
            <v>ALL FATS</v>
          </cell>
          <cell r="D317" t="str">
            <v>cqefs</v>
          </cell>
          <cell r="E317">
            <v>280.12270309679633</v>
          </cell>
        </row>
        <row r="318">
          <cell r="B318">
            <v>150154</v>
          </cell>
          <cell r="C318" t="str">
            <v>SUGAR AND PRESERVES</v>
          </cell>
          <cell r="D318" t="str">
            <v>cqefs</v>
          </cell>
          <cell r="E318">
            <v>248.90068874066719</v>
          </cell>
        </row>
        <row r="319">
          <cell r="B319">
            <v>155155</v>
          </cell>
          <cell r="C319" t="str">
            <v>POTATOES</v>
          </cell>
          <cell r="D319" t="str">
            <v>cqefs</v>
          </cell>
          <cell r="E319">
            <v>1032.9048359450317</v>
          </cell>
        </row>
        <row r="320">
          <cell r="B320">
            <v>162171</v>
          </cell>
          <cell r="C320" t="str">
            <v>FRESH GREEN VEGETABLES</v>
          </cell>
          <cell r="D320" t="str">
            <v>cqefs</v>
          </cell>
          <cell r="E320">
            <v>293.34786651506556</v>
          </cell>
        </row>
        <row r="321">
          <cell r="B321">
            <v>172183</v>
          </cell>
          <cell r="C321" t="str">
            <v>OTHER FRESH VEGETABLES</v>
          </cell>
          <cell r="D321" t="str">
            <v>cqefs</v>
          </cell>
          <cell r="E321">
            <v>475.15916482502882</v>
          </cell>
        </row>
        <row r="322">
          <cell r="B322">
            <v>184208</v>
          </cell>
          <cell r="C322" t="str">
            <v>ALL PROCESSED VEGETABLES</v>
          </cell>
          <cell r="D322" t="str">
            <v>cqefs</v>
          </cell>
          <cell r="E322">
            <v>526.37330261012562</v>
          </cell>
        </row>
        <row r="323">
          <cell r="B323">
            <v>210231</v>
          </cell>
          <cell r="C323" t="str">
            <v>FRESH FRUIT</v>
          </cell>
          <cell r="D323" t="str">
            <v>cqefs</v>
          </cell>
          <cell r="E323">
            <v>594.65469872056042</v>
          </cell>
        </row>
        <row r="324">
          <cell r="B324">
            <v>233248</v>
          </cell>
          <cell r="C324" t="str">
            <v>FRUIT &amp; FRUIT PRODS. NOT FRESH</v>
          </cell>
          <cell r="D324" t="str">
            <v>cqefs</v>
          </cell>
          <cell r="E324">
            <v>309.51753082429474</v>
          </cell>
        </row>
        <row r="325">
          <cell r="B325">
            <v>251263</v>
          </cell>
          <cell r="C325" t="str">
            <v>ALL BREAD</v>
          </cell>
          <cell r="D325" t="str">
            <v>cqefs</v>
          </cell>
          <cell r="E325">
            <v>858.90638682668589</v>
          </cell>
        </row>
        <row r="326">
          <cell r="B326">
            <v>264264</v>
          </cell>
          <cell r="C326" t="str">
            <v>FLOUR</v>
          </cell>
          <cell r="D326" t="str">
            <v>cqefs</v>
          </cell>
          <cell r="E326">
            <v>102.69798119181006</v>
          </cell>
        </row>
        <row r="327">
          <cell r="B327">
            <v>267270</v>
          </cell>
          <cell r="C327" t="str">
            <v>CAKES, BUNS AND PASTRIES</v>
          </cell>
          <cell r="D327" t="str">
            <v>cqefs</v>
          </cell>
          <cell r="E327">
            <v>104.08170443558406</v>
          </cell>
        </row>
        <row r="328">
          <cell r="B328">
            <v>271277</v>
          </cell>
          <cell r="C328" t="str">
            <v>BISCUITS AND CRISPBREADS</v>
          </cell>
          <cell r="D328" t="str">
            <v>cqefs</v>
          </cell>
          <cell r="E328">
            <v>149.39389188296585</v>
          </cell>
        </row>
        <row r="329">
          <cell r="B329">
            <v>281301</v>
          </cell>
          <cell r="C329" t="str">
            <v>CEREALS, EXCL. BREAD,BUNS,CAKES,BISCUITS</v>
          </cell>
          <cell r="D329" t="str">
            <v>cqefs</v>
          </cell>
          <cell r="E329">
            <v>305.43085349133617</v>
          </cell>
        </row>
        <row r="330">
          <cell r="B330">
            <v>304313</v>
          </cell>
          <cell r="C330" t="str">
            <v>BEVERAGES</v>
          </cell>
          <cell r="D330" t="str">
            <v>cqefs</v>
          </cell>
          <cell r="E330">
            <v>75.463680731135952</v>
          </cell>
        </row>
        <row r="331">
          <cell r="B331">
            <v>314339</v>
          </cell>
          <cell r="C331" t="str">
            <v>ALL OTHER FOODS</v>
          </cell>
          <cell r="D331" t="str">
            <v>cqefs</v>
          </cell>
          <cell r="E331">
            <v>315.01145592441202</v>
          </cell>
        </row>
        <row r="332">
          <cell r="B332">
            <v>4006</v>
          </cell>
          <cell r="C332" t="str">
            <v>LIQUID WHOLEMILK, INC SCHOOL &amp; WELFARE</v>
          </cell>
          <cell r="D332" t="str">
            <v>cqefs</v>
          </cell>
          <cell r="E332">
            <v>1376.623564701234</v>
          </cell>
        </row>
        <row r="333">
          <cell r="B333">
            <v>9017</v>
          </cell>
          <cell r="C333" t="str">
            <v>OTHER MILK &amp; CREAM</v>
          </cell>
          <cell r="D333" t="str">
            <v>cqefs</v>
          </cell>
          <cell r="E333">
            <v>858.95465887196872</v>
          </cell>
        </row>
        <row r="334">
          <cell r="B334">
            <v>22023</v>
          </cell>
          <cell r="C334" t="str">
            <v>TOTAL CHEESE</v>
          </cell>
          <cell r="D334" t="str">
            <v>cqefs</v>
          </cell>
          <cell r="E334">
            <v>115.37186370451246</v>
          </cell>
        </row>
        <row r="335">
          <cell r="B335">
            <v>31041</v>
          </cell>
          <cell r="C335" t="str">
            <v>ALL CARCASE MEAT</v>
          </cell>
          <cell r="D335" t="str">
            <v>cqefs</v>
          </cell>
          <cell r="E335">
            <v>345.35302922319477</v>
          </cell>
        </row>
        <row r="336">
          <cell r="B336">
            <v>46095</v>
          </cell>
          <cell r="C336" t="str">
            <v>ALL NON-CARCASE MEAT AND MEAT PRODUCTS</v>
          </cell>
          <cell r="D336" t="str">
            <v>cqefs</v>
          </cell>
          <cell r="E336">
            <v>663.07856616941024</v>
          </cell>
        </row>
        <row r="337">
          <cell r="B337">
            <v>100123</v>
          </cell>
          <cell r="C337" t="str">
            <v>ALL FISH</v>
          </cell>
          <cell r="D337" t="str">
            <v>cqefs</v>
          </cell>
          <cell r="E337">
            <v>143.5967933590413</v>
          </cell>
        </row>
        <row r="338">
          <cell r="B338">
            <v>129129</v>
          </cell>
          <cell r="C338" t="str">
            <v>EGGS</v>
          </cell>
          <cell r="D338" t="str">
            <v>cqefs</v>
          </cell>
          <cell r="E338">
            <v>2.2891229789318834</v>
          </cell>
        </row>
        <row r="339">
          <cell r="B339">
            <v>135148</v>
          </cell>
          <cell r="C339" t="str">
            <v>ALL FATS</v>
          </cell>
          <cell r="D339" t="str">
            <v>cqefs</v>
          </cell>
          <cell r="E339">
            <v>268.92033131618831</v>
          </cell>
        </row>
        <row r="340">
          <cell r="B340">
            <v>150154</v>
          </cell>
          <cell r="C340" t="str">
            <v>SUGAR AND PRESERVES</v>
          </cell>
          <cell r="D340" t="str">
            <v>cqefs</v>
          </cell>
          <cell r="E340">
            <v>233.11058617249441</v>
          </cell>
        </row>
        <row r="341">
          <cell r="B341">
            <v>155155</v>
          </cell>
          <cell r="C341" t="str">
            <v>POTATOES</v>
          </cell>
          <cell r="D341" t="str">
            <v>cqefs</v>
          </cell>
          <cell r="E341">
            <v>1009.4680406227228</v>
          </cell>
        </row>
        <row r="342">
          <cell r="B342">
            <v>162171</v>
          </cell>
          <cell r="C342" t="str">
            <v>FRESH GREEN VEGETABLES</v>
          </cell>
          <cell r="D342" t="str">
            <v>cqefs</v>
          </cell>
          <cell r="E342">
            <v>290.14160376009329</v>
          </cell>
        </row>
        <row r="343">
          <cell r="B343">
            <v>172183</v>
          </cell>
          <cell r="C343" t="str">
            <v>OTHER FRESH VEGETABLES</v>
          </cell>
          <cell r="D343" t="str">
            <v>cqefs</v>
          </cell>
          <cell r="E343">
            <v>485.84220925388547</v>
          </cell>
        </row>
        <row r="344">
          <cell r="B344">
            <v>184208</v>
          </cell>
          <cell r="C344" t="str">
            <v>ALL PROCESSED VEGETABLES</v>
          </cell>
          <cell r="D344" t="str">
            <v>cqefs</v>
          </cell>
          <cell r="E344">
            <v>514.28144740081177</v>
          </cell>
        </row>
        <row r="345">
          <cell r="B345">
            <v>210231</v>
          </cell>
          <cell r="C345" t="str">
            <v>FRESH FRUIT</v>
          </cell>
          <cell r="D345" t="str">
            <v>cqefs</v>
          </cell>
          <cell r="E345">
            <v>607.82988768281223</v>
          </cell>
        </row>
        <row r="346">
          <cell r="B346">
            <v>233248</v>
          </cell>
          <cell r="C346" t="str">
            <v>FRUIT &amp; FRUIT PRODS. NOT FRESH</v>
          </cell>
          <cell r="D346" t="str">
            <v>cqefs</v>
          </cell>
          <cell r="E346">
            <v>310.62497733950255</v>
          </cell>
        </row>
        <row r="347">
          <cell r="B347">
            <v>251263</v>
          </cell>
          <cell r="C347" t="str">
            <v>ALL BREAD</v>
          </cell>
          <cell r="D347" t="str">
            <v>cqefs</v>
          </cell>
          <cell r="E347">
            <v>834.15936793789854</v>
          </cell>
        </row>
        <row r="348">
          <cell r="B348">
            <v>264264</v>
          </cell>
          <cell r="C348" t="str">
            <v>FLOUR</v>
          </cell>
          <cell r="D348" t="str">
            <v>cqefs</v>
          </cell>
          <cell r="E348">
            <v>92.917263487236454</v>
          </cell>
        </row>
        <row r="349">
          <cell r="B349">
            <v>267270</v>
          </cell>
          <cell r="C349" t="str">
            <v>CAKES, BUNS AND PASTRIES</v>
          </cell>
          <cell r="D349" t="str">
            <v>cqefs</v>
          </cell>
          <cell r="E349">
            <v>101.90549298160687</v>
          </cell>
        </row>
        <row r="350">
          <cell r="B350">
            <v>271277</v>
          </cell>
          <cell r="C350" t="str">
            <v>BISCUITS AND CRISPBREADS</v>
          </cell>
          <cell r="D350" t="str">
            <v>cqefs</v>
          </cell>
          <cell r="E350">
            <v>148.80096573526708</v>
          </cell>
        </row>
        <row r="351">
          <cell r="B351">
            <v>281301</v>
          </cell>
          <cell r="C351" t="str">
            <v>CEREALS, EXCL. BREAD,BUNS,CAKES,BISCUITS</v>
          </cell>
          <cell r="D351" t="str">
            <v>cqefs</v>
          </cell>
          <cell r="E351">
            <v>315.75687716767015</v>
          </cell>
        </row>
        <row r="352">
          <cell r="B352">
            <v>304313</v>
          </cell>
          <cell r="C352" t="str">
            <v>BEVERAGES</v>
          </cell>
          <cell r="D352" t="str">
            <v>cqefs</v>
          </cell>
          <cell r="E352">
            <v>73.538339440921405</v>
          </cell>
        </row>
        <row r="353">
          <cell r="B353">
            <v>314339</v>
          </cell>
          <cell r="C353" t="str">
            <v>ALL OTHER FOODS</v>
          </cell>
          <cell r="D353" t="str">
            <v>cqefs</v>
          </cell>
          <cell r="E353">
            <v>341.31695128211607</v>
          </cell>
        </row>
        <row r="354">
          <cell r="B354">
            <v>4006</v>
          </cell>
          <cell r="C354" t="str">
            <v>LIQUID WHOLEMILK, INC SCHOOL &amp; WELFARE</v>
          </cell>
          <cell r="D354" t="str">
            <v>cqefs</v>
          </cell>
          <cell r="E354">
            <v>1232.4246260826665</v>
          </cell>
        </row>
        <row r="355">
          <cell r="B355">
            <v>9017</v>
          </cell>
          <cell r="C355" t="str">
            <v>OTHER MILK &amp; CREAM</v>
          </cell>
          <cell r="D355" t="str">
            <v>cqefs</v>
          </cell>
          <cell r="E355">
            <v>936.92955773642029</v>
          </cell>
        </row>
        <row r="356">
          <cell r="B356">
            <v>22023</v>
          </cell>
          <cell r="C356" t="str">
            <v>TOTAL CHEESE</v>
          </cell>
          <cell r="D356" t="str">
            <v>cqefs</v>
          </cell>
          <cell r="E356">
            <v>113.43716617017617</v>
          </cell>
        </row>
        <row r="357">
          <cell r="B357">
            <v>31041</v>
          </cell>
          <cell r="C357" t="str">
            <v>ALL CARCASE MEAT</v>
          </cell>
          <cell r="D357" t="str">
            <v>cqefs</v>
          </cell>
          <cell r="E357">
            <v>315.7280857205684</v>
          </cell>
        </row>
        <row r="358">
          <cell r="B358">
            <v>46095</v>
          </cell>
          <cell r="C358" t="str">
            <v>ALL NON-CARCASE MEAT AND MEAT PRODUCTS</v>
          </cell>
          <cell r="D358" t="str">
            <v>cqefs</v>
          </cell>
          <cell r="E358">
            <v>642.07434825947917</v>
          </cell>
        </row>
        <row r="359">
          <cell r="B359">
            <v>100123</v>
          </cell>
          <cell r="C359" t="str">
            <v>ALL FISH</v>
          </cell>
          <cell r="D359" t="str">
            <v>cqefs</v>
          </cell>
          <cell r="E359">
            <v>140.367650164369</v>
          </cell>
        </row>
        <row r="360">
          <cell r="B360">
            <v>129129</v>
          </cell>
          <cell r="C360" t="str">
            <v>EGGS</v>
          </cell>
          <cell r="D360" t="str">
            <v>cqefs</v>
          </cell>
          <cell r="E360">
            <v>2.2048346055979726</v>
          </cell>
        </row>
        <row r="361">
          <cell r="B361">
            <v>135148</v>
          </cell>
          <cell r="C361" t="str">
            <v>ALL FATS</v>
          </cell>
          <cell r="D361" t="str">
            <v>cqefs</v>
          </cell>
          <cell r="E361">
            <v>255.42062994941924</v>
          </cell>
        </row>
        <row r="362">
          <cell r="B362">
            <v>150154</v>
          </cell>
          <cell r="C362" t="str">
            <v>SUGAR AND PRESERVES</v>
          </cell>
          <cell r="D362" t="str">
            <v>cqefs</v>
          </cell>
          <cell r="E362">
            <v>219.02952155886433</v>
          </cell>
        </row>
        <row r="363">
          <cell r="B363">
            <v>155155</v>
          </cell>
          <cell r="C363" t="str">
            <v>POTATOES</v>
          </cell>
          <cell r="D363" t="str">
            <v>cqefs</v>
          </cell>
          <cell r="E363">
            <v>996.44876716706403</v>
          </cell>
        </row>
        <row r="364">
          <cell r="B364">
            <v>162171</v>
          </cell>
          <cell r="C364" t="str">
            <v>FRESH GREEN VEGETABLES</v>
          </cell>
          <cell r="D364" t="str">
            <v>cqefs</v>
          </cell>
          <cell r="E364">
            <v>277.37116894357024</v>
          </cell>
        </row>
        <row r="365">
          <cell r="B365">
            <v>172183</v>
          </cell>
          <cell r="C365" t="str">
            <v>OTHER FRESH VEGETABLES</v>
          </cell>
          <cell r="D365" t="str">
            <v>cqefs</v>
          </cell>
          <cell r="E365">
            <v>458.84779168867283</v>
          </cell>
        </row>
        <row r="366">
          <cell r="B366">
            <v>184208</v>
          </cell>
          <cell r="C366" t="str">
            <v>ALL PROCESSED VEGETABLES</v>
          </cell>
          <cell r="D366" t="str">
            <v>cqefs</v>
          </cell>
          <cell r="E366">
            <v>501.4180484267244</v>
          </cell>
        </row>
        <row r="367">
          <cell r="B367">
            <v>210231</v>
          </cell>
          <cell r="C367" t="str">
            <v>FRESH FRUIT</v>
          </cell>
          <cell r="D367" t="str">
            <v>cqefs</v>
          </cell>
          <cell r="E367">
            <v>605.12946736640288</v>
          </cell>
        </row>
        <row r="368">
          <cell r="B368">
            <v>233248</v>
          </cell>
          <cell r="C368" t="str">
            <v>FRUIT &amp; FRUIT PRODS. NOT FRESH</v>
          </cell>
          <cell r="D368" t="str">
            <v>cqefs</v>
          </cell>
          <cell r="E368">
            <v>290.19430342550834</v>
          </cell>
        </row>
        <row r="369">
          <cell r="B369">
            <v>251263</v>
          </cell>
          <cell r="C369" t="str">
            <v>ALL BREAD</v>
          </cell>
          <cell r="D369" t="str">
            <v>cqefs</v>
          </cell>
          <cell r="E369">
            <v>796.52481638694701</v>
          </cell>
        </row>
        <row r="370">
          <cell r="B370">
            <v>264264</v>
          </cell>
          <cell r="C370" t="str">
            <v>FLOUR</v>
          </cell>
          <cell r="D370" t="str">
            <v>cqefs</v>
          </cell>
          <cell r="E370">
            <v>90.580513454532507</v>
          </cell>
        </row>
        <row r="371">
          <cell r="B371">
            <v>267270</v>
          </cell>
          <cell r="C371" t="str">
            <v>CAKES, BUNS AND PASTRIES</v>
          </cell>
          <cell r="D371" t="str">
            <v>cqefs</v>
          </cell>
          <cell r="E371">
            <v>103.61912999479986</v>
          </cell>
        </row>
        <row r="372">
          <cell r="B372">
            <v>271277</v>
          </cell>
          <cell r="C372" t="str">
            <v>BISCUITS AND CRISPBREADS</v>
          </cell>
          <cell r="D372" t="str">
            <v>cqefs</v>
          </cell>
          <cell r="E372">
            <v>149.04990201096791</v>
          </cell>
        </row>
        <row r="373">
          <cell r="B373">
            <v>281301</v>
          </cell>
          <cell r="C373" t="str">
            <v>CEREALS, EXCL. BREAD,BUNS,CAKES,BISCUITS</v>
          </cell>
          <cell r="D373" t="str">
            <v>cqefs</v>
          </cell>
          <cell r="E373">
            <v>307.86964420463795</v>
          </cell>
        </row>
        <row r="374">
          <cell r="B374">
            <v>304313</v>
          </cell>
          <cell r="C374" t="str">
            <v>BEVERAGES</v>
          </cell>
          <cell r="D374" t="str">
            <v>cqefs</v>
          </cell>
          <cell r="E374">
            <v>69.910940465510663</v>
          </cell>
        </row>
        <row r="375">
          <cell r="B375">
            <v>314339</v>
          </cell>
          <cell r="C375" t="str">
            <v>ALL OTHER FOODS</v>
          </cell>
          <cell r="D375" t="str">
            <v>cqefs</v>
          </cell>
          <cell r="E375">
            <v>336.3585274799845</v>
          </cell>
        </row>
        <row r="376">
          <cell r="B376">
            <v>4006</v>
          </cell>
          <cell r="C376" t="str">
            <v>LIQUID WHOLEMILK, INC SCHOOL &amp; WELFARE</v>
          </cell>
          <cell r="D376" t="str">
            <v>cqefs</v>
          </cell>
          <cell r="E376">
            <v>1104.1969346185717</v>
          </cell>
        </row>
        <row r="377">
          <cell r="B377">
            <v>9017</v>
          </cell>
          <cell r="C377" t="str">
            <v>OTHER MILK &amp; CREAM</v>
          </cell>
          <cell r="D377" t="str">
            <v>cqefs</v>
          </cell>
          <cell r="E377">
            <v>1024.7776943393765</v>
          </cell>
        </row>
        <row r="378">
          <cell r="B378">
            <v>22023</v>
          </cell>
          <cell r="C378" t="str">
            <v>TOTAL CHEESE</v>
          </cell>
          <cell r="D378" t="str">
            <v>cqefs</v>
          </cell>
          <cell r="E378">
            <v>116.59101042239435</v>
          </cell>
        </row>
        <row r="379">
          <cell r="B379">
            <v>31041</v>
          </cell>
          <cell r="C379" t="str">
            <v>ALL CARCASE MEAT</v>
          </cell>
          <cell r="D379" t="str">
            <v>cqefs</v>
          </cell>
          <cell r="E379">
            <v>318.86329531492436</v>
          </cell>
        </row>
        <row r="380">
          <cell r="B380">
            <v>46095</v>
          </cell>
          <cell r="C380" t="str">
            <v>ALL NON-CARCASE MEAT AND MEAT PRODUCTS</v>
          </cell>
          <cell r="D380" t="str">
            <v>cqefs</v>
          </cell>
          <cell r="E380">
            <v>631.51108995494633</v>
          </cell>
        </row>
        <row r="381">
          <cell r="B381">
            <v>100123</v>
          </cell>
          <cell r="C381" t="str">
            <v>ALL FISH</v>
          </cell>
          <cell r="D381" t="str">
            <v>cqefs</v>
          </cell>
          <cell r="E381">
            <v>135.65944480689197</v>
          </cell>
        </row>
        <row r="382">
          <cell r="B382">
            <v>129129</v>
          </cell>
          <cell r="C382" t="str">
            <v>EGGS</v>
          </cell>
          <cell r="D382" t="str">
            <v>cqefs</v>
          </cell>
          <cell r="E382">
            <v>2.254556368001742</v>
          </cell>
        </row>
        <row r="383">
          <cell r="B383">
            <v>135148</v>
          </cell>
          <cell r="C383" t="str">
            <v>ALL FATS</v>
          </cell>
          <cell r="D383" t="str">
            <v>cqefs</v>
          </cell>
          <cell r="E383">
            <v>248.31993746253272</v>
          </cell>
        </row>
        <row r="384">
          <cell r="B384">
            <v>150154</v>
          </cell>
          <cell r="C384" t="str">
            <v>SUGAR AND PRESERVES</v>
          </cell>
          <cell r="D384" t="str">
            <v>cqefs</v>
          </cell>
          <cell r="E384">
            <v>217.54538549093024</v>
          </cell>
        </row>
        <row r="385">
          <cell r="B385">
            <v>155155</v>
          </cell>
          <cell r="C385" t="str">
            <v>POTATOES</v>
          </cell>
          <cell r="D385" t="str">
            <v>cqefs</v>
          </cell>
          <cell r="E385">
            <v>958.52048753970712</v>
          </cell>
        </row>
        <row r="386">
          <cell r="B386">
            <v>162171</v>
          </cell>
          <cell r="C386" t="str">
            <v>FRESH GREEN VEGETABLES</v>
          </cell>
          <cell r="D386" t="str">
            <v>cqefs</v>
          </cell>
          <cell r="E386">
            <v>258.97287804893591</v>
          </cell>
        </row>
        <row r="387">
          <cell r="B387">
            <v>172183</v>
          </cell>
          <cell r="C387" t="str">
            <v>OTHER FRESH VEGETABLES</v>
          </cell>
          <cell r="D387" t="str">
            <v>cqefs</v>
          </cell>
          <cell r="E387">
            <v>460.96206991913124</v>
          </cell>
        </row>
        <row r="388">
          <cell r="B388">
            <v>184208</v>
          </cell>
          <cell r="C388" t="str">
            <v>ALL PROCESSED VEGETABLES</v>
          </cell>
          <cell r="D388" t="str">
            <v>cqefs</v>
          </cell>
          <cell r="E388">
            <v>514.47445247167934</v>
          </cell>
        </row>
        <row r="389">
          <cell r="B389">
            <v>210231</v>
          </cell>
          <cell r="C389" t="str">
            <v>FRESH FRUIT</v>
          </cell>
          <cell r="D389" t="str">
            <v>cqefs</v>
          </cell>
          <cell r="E389">
            <v>610.32071093762909</v>
          </cell>
        </row>
        <row r="390">
          <cell r="B390">
            <v>233248</v>
          </cell>
          <cell r="C390" t="str">
            <v>FRUIT &amp; FRUIT PRODS. NOT FRESH</v>
          </cell>
          <cell r="D390" t="str">
            <v>cqefs</v>
          </cell>
          <cell r="E390">
            <v>341.06441412841599</v>
          </cell>
        </row>
        <row r="391">
          <cell r="B391">
            <v>251263</v>
          </cell>
          <cell r="C391" t="str">
            <v>ALL BREAD</v>
          </cell>
          <cell r="D391" t="str">
            <v>cqefs</v>
          </cell>
          <cell r="E391">
            <v>752.03274644028761</v>
          </cell>
        </row>
        <row r="392">
          <cell r="B392">
            <v>264264</v>
          </cell>
          <cell r="C392" t="str">
            <v>FLOUR</v>
          </cell>
          <cell r="D392" t="str">
            <v>cqefs</v>
          </cell>
          <cell r="E392">
            <v>80.608804414209345</v>
          </cell>
        </row>
        <row r="393">
          <cell r="B393">
            <v>267270</v>
          </cell>
          <cell r="C393" t="str">
            <v>CAKES, BUNS AND PASTRIES</v>
          </cell>
          <cell r="D393" t="str">
            <v>cqefs</v>
          </cell>
          <cell r="E393">
            <v>117.46194687908397</v>
          </cell>
        </row>
        <row r="394">
          <cell r="B394">
            <v>271277</v>
          </cell>
          <cell r="C394" t="str">
            <v>BISCUITS AND CRISPBREADS</v>
          </cell>
          <cell r="D394" t="str">
            <v>cqefs</v>
          </cell>
          <cell r="E394">
            <v>146.82936729436318</v>
          </cell>
        </row>
        <row r="395">
          <cell r="B395">
            <v>281301</v>
          </cell>
          <cell r="C395" t="str">
            <v>CEREALS, EXCL. BREAD,BUNS,CAKES,BISCUITS</v>
          </cell>
          <cell r="D395" t="str">
            <v>cqefs</v>
          </cell>
          <cell r="E395">
            <v>333.80946214643927</v>
          </cell>
        </row>
        <row r="396">
          <cell r="B396">
            <v>304313</v>
          </cell>
          <cell r="C396" t="str">
            <v>BEVERAGES</v>
          </cell>
          <cell r="D396" t="str">
            <v>cqefs</v>
          </cell>
          <cell r="E396">
            <v>70.945349204096786</v>
          </cell>
        </row>
        <row r="397">
          <cell r="B397">
            <v>314339</v>
          </cell>
          <cell r="C397" t="str">
            <v>ALL OTHER FOODS</v>
          </cell>
          <cell r="D397" t="str">
            <v>cqefs</v>
          </cell>
          <cell r="E397">
            <v>354.42339235692168</v>
          </cell>
        </row>
        <row r="398">
          <cell r="B398">
            <v>4006</v>
          </cell>
          <cell r="C398" t="str">
            <v>LIQUID WHOLEMILK, INC SCHOOL &amp; WELFARE</v>
          </cell>
          <cell r="D398" t="str">
            <v>cqefs</v>
          </cell>
          <cell r="E398">
            <v>994.82091206928305</v>
          </cell>
        </row>
        <row r="399">
          <cell r="B399">
            <v>9017</v>
          </cell>
          <cell r="C399" t="str">
            <v>OTHER MILK &amp; CREAM</v>
          </cell>
          <cell r="D399" t="str">
            <v>cqefs</v>
          </cell>
          <cell r="E399">
            <v>1225.4863784987438</v>
          </cell>
        </row>
        <row r="400">
          <cell r="B400">
            <v>22023</v>
          </cell>
          <cell r="C400" t="str">
            <v>TOTAL CHEESE</v>
          </cell>
          <cell r="D400" t="str">
            <v>cqefs</v>
          </cell>
          <cell r="E400">
            <v>113.59399539971409</v>
          </cell>
        </row>
        <row r="401">
          <cell r="B401">
            <v>31041</v>
          </cell>
          <cell r="C401" t="str">
            <v>ALL CARCASE MEAT</v>
          </cell>
          <cell r="D401" t="str">
            <v>cqefs</v>
          </cell>
          <cell r="E401">
            <v>283.38094203980756</v>
          </cell>
        </row>
        <row r="402">
          <cell r="B402">
            <v>46095</v>
          </cell>
          <cell r="C402" t="str">
            <v>ALL NON-CARCASE MEAT AND MEAT PRODUCTS</v>
          </cell>
          <cell r="D402" t="str">
            <v>cqefs</v>
          </cell>
          <cell r="E402">
            <v>664.54822173679793</v>
          </cell>
        </row>
        <row r="403">
          <cell r="B403">
            <v>100123</v>
          </cell>
          <cell r="C403" t="str">
            <v>ALL FISH</v>
          </cell>
          <cell r="D403" t="str">
            <v>cqefs</v>
          </cell>
          <cell r="E403">
            <v>137.80876370641977</v>
          </cell>
        </row>
        <row r="404">
          <cell r="B404">
            <v>129129</v>
          </cell>
          <cell r="C404" t="str">
            <v>EGGS</v>
          </cell>
          <cell r="D404" t="str">
            <v>cqefs</v>
          </cell>
          <cell r="E404">
            <v>2.0827992557370374</v>
          </cell>
        </row>
        <row r="405">
          <cell r="B405">
            <v>135148</v>
          </cell>
          <cell r="C405" t="str">
            <v>ALL FATS</v>
          </cell>
          <cell r="D405" t="str">
            <v>cqefs</v>
          </cell>
          <cell r="E405">
            <v>245.42403112182629</v>
          </cell>
        </row>
        <row r="406">
          <cell r="B406">
            <v>150154</v>
          </cell>
          <cell r="C406" t="str">
            <v>SUGAR AND PRESERVES</v>
          </cell>
          <cell r="D406" t="str">
            <v>cqefs</v>
          </cell>
          <cell r="E406">
            <v>201.29655948940945</v>
          </cell>
        </row>
        <row r="407">
          <cell r="B407">
            <v>155155</v>
          </cell>
          <cell r="C407" t="str">
            <v>POTATOES</v>
          </cell>
          <cell r="D407" t="str">
            <v>cqefs</v>
          </cell>
          <cell r="E407">
            <v>900.93254698025089</v>
          </cell>
        </row>
        <row r="408">
          <cell r="B408">
            <v>162171</v>
          </cell>
          <cell r="C408" t="str">
            <v>FRESH GREEN VEGETABLES</v>
          </cell>
          <cell r="D408" t="str">
            <v>cqefs</v>
          </cell>
          <cell r="E408">
            <v>249.86350659880614</v>
          </cell>
        </row>
        <row r="409">
          <cell r="B409">
            <v>172183</v>
          </cell>
          <cell r="C409" t="str">
            <v>OTHER FRESH VEGETABLES</v>
          </cell>
          <cell r="D409" t="str">
            <v>cqefs</v>
          </cell>
          <cell r="E409">
            <v>474.67135654007649</v>
          </cell>
        </row>
        <row r="410">
          <cell r="B410">
            <v>184208</v>
          </cell>
          <cell r="C410" t="str">
            <v>ALL PROCESSED VEGETABLES</v>
          </cell>
          <cell r="D410" t="str">
            <v>cqefs</v>
          </cell>
          <cell r="E410">
            <v>532.42725003492478</v>
          </cell>
        </row>
        <row r="411">
          <cell r="B411">
            <v>210231</v>
          </cell>
          <cell r="C411" t="str">
            <v>FRESH FRUIT</v>
          </cell>
          <cell r="D411" t="str">
            <v>cqefs</v>
          </cell>
          <cell r="E411">
            <v>618.09081439365741</v>
          </cell>
        </row>
        <row r="412">
          <cell r="B412">
            <v>233248</v>
          </cell>
          <cell r="C412" t="str">
            <v>FRUIT &amp; FRUIT PRODS. NOT FRESH</v>
          </cell>
          <cell r="D412" t="str">
            <v>cqefs</v>
          </cell>
          <cell r="E412">
            <v>311.50575908733447</v>
          </cell>
        </row>
        <row r="413">
          <cell r="B413">
            <v>251263</v>
          </cell>
          <cell r="C413" t="str">
            <v>ALL BREAD</v>
          </cell>
          <cell r="D413" t="str">
            <v>cqefs</v>
          </cell>
          <cell r="E413">
            <v>754.61483831563942</v>
          </cell>
        </row>
        <row r="414">
          <cell r="B414">
            <v>264264</v>
          </cell>
          <cell r="C414" t="str">
            <v>FLOUR</v>
          </cell>
          <cell r="D414" t="str">
            <v>cqefs</v>
          </cell>
          <cell r="E414">
            <v>80.510711483135069</v>
          </cell>
        </row>
        <row r="415">
          <cell r="B415">
            <v>267270</v>
          </cell>
          <cell r="C415" t="str">
            <v>CAKES, BUNS AND PASTRIES</v>
          </cell>
          <cell r="D415" t="str">
            <v>cqefs</v>
          </cell>
          <cell r="E415">
            <v>115.84651358565739</v>
          </cell>
        </row>
        <row r="416">
          <cell r="B416">
            <v>271277</v>
          </cell>
          <cell r="C416" t="str">
            <v>BISCUITS AND CRISPBREADS</v>
          </cell>
          <cell r="D416" t="str">
            <v>cqefs</v>
          </cell>
          <cell r="E416">
            <v>148.08552443989225</v>
          </cell>
        </row>
        <row r="417">
          <cell r="B417">
            <v>281301</v>
          </cell>
          <cell r="C417" t="str">
            <v>CEREALS, EXCL. BREAD,BUNS,CAKES,BISCUITS</v>
          </cell>
          <cell r="D417" t="str">
            <v>cqefs</v>
          </cell>
          <cell r="E417">
            <v>336.91088724555328</v>
          </cell>
        </row>
        <row r="418">
          <cell r="B418">
            <v>304313</v>
          </cell>
          <cell r="C418" t="str">
            <v>BEVERAGES</v>
          </cell>
          <cell r="D418" t="str">
            <v>cqefs</v>
          </cell>
          <cell r="E418">
            <v>66.709133490902317</v>
          </cell>
        </row>
        <row r="419">
          <cell r="B419">
            <v>314339</v>
          </cell>
          <cell r="C419" t="str">
            <v>ALL OTHER FOODS</v>
          </cell>
          <cell r="D419" t="str">
            <v>cqefs</v>
          </cell>
          <cell r="E419">
            <v>384.81952577374716</v>
          </cell>
        </row>
        <row r="420">
          <cell r="B420">
            <v>340344</v>
          </cell>
          <cell r="C420" t="str">
            <v>SOFT DRINKS</v>
          </cell>
          <cell r="D420" t="str">
            <v>cqefs</v>
          </cell>
          <cell r="E420">
            <v>721.32906559394701</v>
          </cell>
        </row>
        <row r="421">
          <cell r="B421">
            <v>350355</v>
          </cell>
          <cell r="C421" t="str">
            <v>CONFECTIONERY</v>
          </cell>
          <cell r="D421" t="str">
            <v>cqefs</v>
          </cell>
          <cell r="E421">
            <v>50.919681620839384</v>
          </cell>
        </row>
        <row r="422">
          <cell r="B422">
            <v>380389</v>
          </cell>
          <cell r="C422" t="str">
            <v>ALCOHOLIC DRINKS</v>
          </cell>
          <cell r="D422" t="str">
            <v>cqefs</v>
          </cell>
          <cell r="E422">
            <v>307.75015505478598</v>
          </cell>
        </row>
        <row r="423">
          <cell r="B423">
            <v>4006</v>
          </cell>
          <cell r="C423" t="str">
            <v>LIQUID WHOLEMILK, INC SCHOOL &amp; WELFARE</v>
          </cell>
          <cell r="D423" t="str">
            <v>cqefs</v>
          </cell>
          <cell r="E423">
            <v>898.11319636271867</v>
          </cell>
        </row>
        <row r="424">
          <cell r="B424">
            <v>9017</v>
          </cell>
          <cell r="C424" t="str">
            <v>OTHER MILK &amp; CREAM</v>
          </cell>
          <cell r="D424" t="str">
            <v>cqefs</v>
          </cell>
          <cell r="E424">
            <v>1279.3637840118899</v>
          </cell>
        </row>
        <row r="425">
          <cell r="B425">
            <v>22023</v>
          </cell>
          <cell r="C425" t="str">
            <v>TOTAL CHEESE</v>
          </cell>
          <cell r="D425" t="str">
            <v>cqefs</v>
          </cell>
          <cell r="E425">
            <v>109.0420007585202</v>
          </cell>
        </row>
        <row r="426">
          <cell r="B426">
            <v>31041</v>
          </cell>
          <cell r="C426" t="str">
            <v>ALL CARCASE MEAT</v>
          </cell>
          <cell r="D426" t="str">
            <v>cqefs</v>
          </cell>
          <cell r="E426">
            <v>278.85075318196851</v>
          </cell>
        </row>
        <row r="427">
          <cell r="B427">
            <v>46095</v>
          </cell>
          <cell r="C427" t="str">
            <v>ALL NON-CARCASE MEAT AND MEAT PRODUCTS</v>
          </cell>
          <cell r="D427" t="str">
            <v>cqefs</v>
          </cell>
          <cell r="E427">
            <v>674.20978475182437</v>
          </cell>
        </row>
        <row r="428">
          <cell r="B428">
            <v>100123</v>
          </cell>
          <cell r="C428" t="str">
            <v>ALL FISH</v>
          </cell>
          <cell r="D428" t="str">
            <v>cqefs</v>
          </cell>
          <cell r="E428">
            <v>139.41733623571935</v>
          </cell>
        </row>
        <row r="429">
          <cell r="B429">
            <v>129129</v>
          </cell>
          <cell r="C429" t="str">
            <v>EGGS</v>
          </cell>
          <cell r="D429" t="str">
            <v>cqefs</v>
          </cell>
          <cell r="E429">
            <v>1.9154442224279993</v>
          </cell>
        </row>
        <row r="430">
          <cell r="B430">
            <v>135148</v>
          </cell>
          <cell r="C430" t="str">
            <v>ALL FATS</v>
          </cell>
          <cell r="D430" t="str">
            <v>cqefs</v>
          </cell>
          <cell r="E430">
            <v>229.97469988323795</v>
          </cell>
        </row>
        <row r="431">
          <cell r="B431">
            <v>150154</v>
          </cell>
          <cell r="C431" t="str">
            <v>SUGAR AND PRESERVES</v>
          </cell>
          <cell r="D431" t="str">
            <v>cqefs</v>
          </cell>
          <cell r="E431">
            <v>193.42267966611448</v>
          </cell>
        </row>
        <row r="432">
          <cell r="B432">
            <v>155155</v>
          </cell>
          <cell r="C432" t="str">
            <v>POTATOES</v>
          </cell>
          <cell r="D432" t="str">
            <v>cqefs</v>
          </cell>
          <cell r="E432">
            <v>875.4363267149165</v>
          </cell>
        </row>
        <row r="433">
          <cell r="B433">
            <v>162171</v>
          </cell>
          <cell r="C433" t="str">
            <v>FRESH GREEN VEGETABLES</v>
          </cell>
          <cell r="D433" t="str">
            <v>cqefs</v>
          </cell>
          <cell r="E433">
            <v>239.9411259867737</v>
          </cell>
        </row>
        <row r="434">
          <cell r="B434">
            <v>172183</v>
          </cell>
          <cell r="C434" t="str">
            <v>OTHER FRESH VEGETABLES</v>
          </cell>
          <cell r="D434" t="str">
            <v>cqefs</v>
          </cell>
          <cell r="E434">
            <v>477.21766760026372</v>
          </cell>
        </row>
        <row r="435">
          <cell r="B435">
            <v>184208</v>
          </cell>
          <cell r="C435" t="str">
            <v>ALL PROCESSED VEGETABLES</v>
          </cell>
          <cell r="D435" t="str">
            <v>cqefs</v>
          </cell>
          <cell r="E435">
            <v>522.34210439111939</v>
          </cell>
        </row>
        <row r="436">
          <cell r="B436">
            <v>210231</v>
          </cell>
          <cell r="C436" t="str">
            <v>FRESH FRUIT</v>
          </cell>
          <cell r="D436" t="str">
            <v>cqefs</v>
          </cell>
          <cell r="E436">
            <v>616.55191924383018</v>
          </cell>
        </row>
        <row r="437">
          <cell r="B437">
            <v>233248</v>
          </cell>
          <cell r="C437" t="str">
            <v>FRUIT &amp; FRUIT PRODS. NOT FRESH</v>
          </cell>
          <cell r="D437" t="str">
            <v>cqefs</v>
          </cell>
          <cell r="E437">
            <v>322.17593950900113</v>
          </cell>
        </row>
        <row r="438">
          <cell r="B438">
            <v>251263</v>
          </cell>
          <cell r="C438" t="str">
            <v>ALL BREAD</v>
          </cell>
          <cell r="D438" t="str">
            <v>cqefs</v>
          </cell>
          <cell r="E438">
            <v>756.71146959242958</v>
          </cell>
        </row>
        <row r="439">
          <cell r="B439">
            <v>264264</v>
          </cell>
          <cell r="C439" t="str">
            <v>FLOUR</v>
          </cell>
          <cell r="D439" t="str">
            <v>cqefs</v>
          </cell>
          <cell r="E439">
            <v>82.489941597437038</v>
          </cell>
        </row>
        <row r="440">
          <cell r="B440">
            <v>267270</v>
          </cell>
          <cell r="C440" t="str">
            <v>CAKES, BUNS AND PASTRIES</v>
          </cell>
          <cell r="D440" t="str">
            <v>cqefs</v>
          </cell>
          <cell r="E440">
            <v>118.06410972118147</v>
          </cell>
        </row>
        <row r="441">
          <cell r="B441">
            <v>271277</v>
          </cell>
          <cell r="C441" t="str">
            <v>BISCUITS AND CRISPBREADS</v>
          </cell>
          <cell r="D441" t="str">
            <v>cqefs</v>
          </cell>
          <cell r="E441">
            <v>142.33556518347348</v>
          </cell>
        </row>
        <row r="442">
          <cell r="B442">
            <v>281301</v>
          </cell>
          <cell r="C442" t="str">
            <v>CEREALS, EXCL. BREAD,BUNS,CAKES,BISCUITS</v>
          </cell>
          <cell r="D442" t="str">
            <v>cqefs</v>
          </cell>
          <cell r="E442">
            <v>331.2694753951983</v>
          </cell>
        </row>
        <row r="443">
          <cell r="B443">
            <v>304313</v>
          </cell>
          <cell r="C443" t="str">
            <v>BEVERAGES</v>
          </cell>
          <cell r="D443" t="str">
            <v>cqefs</v>
          </cell>
          <cell r="E443">
            <v>63.266541834405004</v>
          </cell>
        </row>
        <row r="444">
          <cell r="B444">
            <v>314339</v>
          </cell>
          <cell r="C444" t="str">
            <v>ALL OTHER FOODS</v>
          </cell>
          <cell r="D444" t="str">
            <v>cqefs</v>
          </cell>
          <cell r="E444">
            <v>370.20803334823432</v>
          </cell>
        </row>
        <row r="445">
          <cell r="B445">
            <v>340344</v>
          </cell>
          <cell r="C445" t="str">
            <v>SOFT DRINKS</v>
          </cell>
          <cell r="D445" t="str">
            <v>cqefs</v>
          </cell>
          <cell r="E445">
            <v>774.17282974491366</v>
          </cell>
        </row>
        <row r="446">
          <cell r="B446">
            <v>350355</v>
          </cell>
          <cell r="C446" t="str">
            <v>CONFECTIONERY</v>
          </cell>
          <cell r="D446" t="str">
            <v>cqefs</v>
          </cell>
          <cell r="E446">
            <v>52.271463034260996</v>
          </cell>
        </row>
        <row r="447">
          <cell r="B447">
            <v>380389</v>
          </cell>
          <cell r="C447" t="str">
            <v>ALCOHOLIC DRINKS</v>
          </cell>
          <cell r="D447" t="str">
            <v>cqefs</v>
          </cell>
          <cell r="E447">
            <v>315.25723475802937</v>
          </cell>
        </row>
        <row r="448">
          <cell r="B448">
            <v>4006</v>
          </cell>
          <cell r="C448" t="str">
            <v>LIQUID WHOLEMILK, INC SCHOOL &amp; WELFARE</v>
          </cell>
          <cell r="D448" t="str">
            <v>cqefs</v>
          </cell>
          <cell r="E448">
            <v>869.9477174550002</v>
          </cell>
        </row>
        <row r="449">
          <cell r="B449">
            <v>9017</v>
          </cell>
          <cell r="C449" t="str">
            <v>OTHER MILK &amp; CREAM</v>
          </cell>
          <cell r="D449" t="str">
            <v>cqefs</v>
          </cell>
          <cell r="E449">
            <v>1320.2483221352436</v>
          </cell>
        </row>
        <row r="450">
          <cell r="B450">
            <v>22023</v>
          </cell>
          <cell r="C450" t="str">
            <v>TOTAL CHEESE</v>
          </cell>
          <cell r="D450" t="str">
            <v>cqefs</v>
          </cell>
          <cell r="E450">
            <v>106.17122952828073</v>
          </cell>
        </row>
        <row r="451">
          <cell r="B451">
            <v>31041</v>
          </cell>
          <cell r="C451" t="str">
            <v>ALL CARCASE MEAT</v>
          </cell>
          <cell r="D451" t="str">
            <v>cqefs</v>
          </cell>
          <cell r="E451">
            <v>262.33493049103635</v>
          </cell>
        </row>
        <row r="452">
          <cell r="B452">
            <v>46095</v>
          </cell>
          <cell r="C452" t="str">
            <v>ALL NON-CARCASE MEAT AND MEAT PRODUCTS</v>
          </cell>
          <cell r="D452" t="str">
            <v>cqefs</v>
          </cell>
          <cell r="E452">
            <v>678.3930657145446</v>
          </cell>
        </row>
        <row r="453">
          <cell r="B453">
            <v>100123</v>
          </cell>
          <cell r="C453" t="str">
            <v>ALL FISH</v>
          </cell>
          <cell r="D453" t="str">
            <v>cqefs</v>
          </cell>
          <cell r="E453">
            <v>141.00659271458366</v>
          </cell>
        </row>
        <row r="454">
          <cell r="B454">
            <v>129129</v>
          </cell>
          <cell r="C454" t="str">
            <v>EGGS</v>
          </cell>
          <cell r="D454" t="str">
            <v>cqefs</v>
          </cell>
          <cell r="E454">
            <v>1.8572072749135757</v>
          </cell>
        </row>
        <row r="455">
          <cell r="B455">
            <v>135148</v>
          </cell>
          <cell r="C455" t="str">
            <v>ALL FATS</v>
          </cell>
          <cell r="D455" t="str">
            <v>cqefs</v>
          </cell>
          <cell r="E455">
            <v>226.38642034647432</v>
          </cell>
        </row>
        <row r="456">
          <cell r="B456">
            <v>150154</v>
          </cell>
          <cell r="C456" t="str">
            <v>SUGAR AND PRESERVES</v>
          </cell>
          <cell r="D456" t="str">
            <v>cqefs</v>
          </cell>
          <cell r="E456">
            <v>186.84017462233032</v>
          </cell>
        </row>
        <row r="457">
          <cell r="B457">
            <v>155155</v>
          </cell>
          <cell r="C457" t="str">
            <v>POTATOES</v>
          </cell>
          <cell r="D457" t="str">
            <v>cqefs</v>
          </cell>
          <cell r="E457">
            <v>812.11527609512439</v>
          </cell>
        </row>
        <row r="458">
          <cell r="B458">
            <v>162171</v>
          </cell>
          <cell r="C458" t="str">
            <v>FRESH GREEN VEGETABLES</v>
          </cell>
          <cell r="D458" t="str">
            <v>cqefs</v>
          </cell>
          <cell r="E458">
            <v>244.59897227204888</v>
          </cell>
        </row>
        <row r="459">
          <cell r="B459">
            <v>172183</v>
          </cell>
          <cell r="C459" t="str">
            <v>OTHER FRESH VEGETABLES</v>
          </cell>
          <cell r="D459" t="str">
            <v>cqefs</v>
          </cell>
          <cell r="E459">
            <v>463.51410612206087</v>
          </cell>
        </row>
        <row r="460">
          <cell r="B460">
            <v>184208</v>
          </cell>
          <cell r="C460" t="str">
            <v>ALL PROCESSED VEGETABLES</v>
          </cell>
          <cell r="D460" t="str">
            <v>cqefs</v>
          </cell>
          <cell r="E460">
            <v>519.0022163369174</v>
          </cell>
        </row>
        <row r="461">
          <cell r="B461">
            <v>210231</v>
          </cell>
          <cell r="C461" t="str">
            <v>FRESH FRUIT</v>
          </cell>
          <cell r="D461" t="str">
            <v>cqefs</v>
          </cell>
          <cell r="E461">
            <v>644.83043461732109</v>
          </cell>
        </row>
        <row r="462">
          <cell r="B462">
            <v>233248</v>
          </cell>
          <cell r="C462" t="str">
            <v>FRUIT &amp; FRUIT PRODS. NOT FRESH</v>
          </cell>
          <cell r="D462" t="str">
            <v>cqefs</v>
          </cell>
          <cell r="E462">
            <v>322.78927700603538</v>
          </cell>
        </row>
        <row r="463">
          <cell r="B463">
            <v>251263</v>
          </cell>
          <cell r="C463" t="str">
            <v>ALL BREAD</v>
          </cell>
          <cell r="D463" t="str">
            <v>cqefs</v>
          </cell>
          <cell r="E463">
            <v>757.35040057480728</v>
          </cell>
        </row>
        <row r="464">
          <cell r="B464">
            <v>264264</v>
          </cell>
          <cell r="C464" t="str">
            <v>FLOUR</v>
          </cell>
          <cell r="D464" t="str">
            <v>cqefs</v>
          </cell>
          <cell r="E464">
            <v>61.842739696053101</v>
          </cell>
        </row>
        <row r="465">
          <cell r="B465">
            <v>267270</v>
          </cell>
          <cell r="C465" t="str">
            <v>CAKES, BUNS AND PASTRIES</v>
          </cell>
          <cell r="D465" t="str">
            <v>cqefs</v>
          </cell>
          <cell r="E465">
            <v>123.23542947005423</v>
          </cell>
        </row>
        <row r="466">
          <cell r="B466">
            <v>271277</v>
          </cell>
          <cell r="C466" t="str">
            <v>BISCUITS AND CRISPBREADS</v>
          </cell>
          <cell r="D466" t="str">
            <v>cqefs</v>
          </cell>
          <cell r="E466">
            <v>137.77964812980682</v>
          </cell>
        </row>
        <row r="467">
          <cell r="B467">
            <v>281301</v>
          </cell>
          <cell r="C467" t="str">
            <v>CEREALS, EXCL. BREAD,BUNS,CAKES,BISCUITS</v>
          </cell>
          <cell r="D467" t="str">
            <v>cqefs</v>
          </cell>
          <cell r="E467">
            <v>335.23351532602726</v>
          </cell>
        </row>
        <row r="468">
          <cell r="B468">
            <v>304313</v>
          </cell>
          <cell r="C468" t="str">
            <v>BEVERAGES</v>
          </cell>
          <cell r="D468" t="str">
            <v>cqefs</v>
          </cell>
          <cell r="E468">
            <v>62.778922845287447</v>
          </cell>
        </row>
        <row r="469">
          <cell r="B469">
            <v>314339</v>
          </cell>
          <cell r="C469" t="str">
            <v>ALL OTHER FOODS</v>
          </cell>
          <cell r="D469" t="str">
            <v>cqefs</v>
          </cell>
          <cell r="E469">
            <v>383.39503568627003</v>
          </cell>
        </row>
        <row r="470">
          <cell r="B470">
            <v>340344</v>
          </cell>
          <cell r="C470" t="str">
            <v>SOFT DRINKS</v>
          </cell>
          <cell r="D470" t="str">
            <v>cqefs</v>
          </cell>
          <cell r="E470">
            <v>799.68438714569322</v>
          </cell>
        </row>
        <row r="471">
          <cell r="B471">
            <v>350355</v>
          </cell>
          <cell r="C471" t="str">
            <v>CONFECTIONERY</v>
          </cell>
          <cell r="D471" t="str">
            <v>cqefs</v>
          </cell>
          <cell r="E471">
            <v>50.73874442607346</v>
          </cell>
        </row>
        <row r="472">
          <cell r="B472">
            <v>380389</v>
          </cell>
          <cell r="C472" t="str">
            <v>ALCOHOLIC DRINKS</v>
          </cell>
          <cell r="D472" t="str">
            <v>cqefs</v>
          </cell>
          <cell r="E472">
            <v>323.17263389949386</v>
          </cell>
        </row>
        <row r="473">
          <cell r="B473">
            <v>4006</v>
          </cell>
          <cell r="C473" t="str">
            <v>LIQUID WHOLEMILK, INC SCHOOL &amp; WELFARE</v>
          </cell>
          <cell r="D473" t="str">
            <v>cqefs</v>
          </cell>
          <cell r="E473">
            <v>811.61216861281082</v>
          </cell>
        </row>
        <row r="474">
          <cell r="B474">
            <v>9017</v>
          </cell>
          <cell r="C474" t="str">
            <v>OTHER MILK &amp; CREAM</v>
          </cell>
          <cell r="D474" t="str">
            <v>cqefs</v>
          </cell>
          <cell r="E474">
            <v>1358.0068549913037</v>
          </cell>
        </row>
        <row r="475">
          <cell r="B475">
            <v>22023</v>
          </cell>
          <cell r="C475" t="str">
            <v>TOTAL CHEESE</v>
          </cell>
          <cell r="D475" t="str">
            <v>cqefs</v>
          </cell>
          <cell r="E475">
            <v>107.98912200220813</v>
          </cell>
        </row>
        <row r="476">
          <cell r="B476">
            <v>31041</v>
          </cell>
          <cell r="C476" t="str">
            <v>ALL CARCASE MEAT</v>
          </cell>
          <cell r="D476" t="str">
            <v>cqefs</v>
          </cell>
          <cell r="E476">
            <v>246.69016089682816</v>
          </cell>
        </row>
        <row r="477">
          <cell r="B477">
            <v>46095</v>
          </cell>
          <cell r="C477" t="str">
            <v>ALL NON-CARCASE MEAT AND MEAT PRODUCTS</v>
          </cell>
          <cell r="D477" t="str">
            <v>cqefs</v>
          </cell>
          <cell r="E477">
            <v>695.25468195895712</v>
          </cell>
        </row>
        <row r="478">
          <cell r="B478">
            <v>100123</v>
          </cell>
          <cell r="C478" t="str">
            <v>ALL FISH</v>
          </cell>
          <cell r="D478" t="str">
            <v>cqefs</v>
          </cell>
          <cell r="E478">
            <v>144.04312622094307</v>
          </cell>
        </row>
        <row r="479">
          <cell r="B479">
            <v>129129</v>
          </cell>
          <cell r="C479" t="str">
            <v>EGGS</v>
          </cell>
          <cell r="D479" t="str">
            <v>cqefs</v>
          </cell>
          <cell r="E479">
            <v>1.8467235628801306</v>
          </cell>
        </row>
        <row r="480">
          <cell r="B480">
            <v>135148</v>
          </cell>
          <cell r="C480" t="str">
            <v>ALL FATS</v>
          </cell>
          <cell r="D480" t="str">
            <v>cqefs</v>
          </cell>
          <cell r="E480">
            <v>218.2638308911429</v>
          </cell>
        </row>
        <row r="481">
          <cell r="B481">
            <v>150154</v>
          </cell>
          <cell r="C481" t="str">
            <v>SUGAR AND PRESERVES</v>
          </cell>
          <cell r="D481" t="str">
            <v>cqefs</v>
          </cell>
          <cell r="E481">
            <v>176.56991178141558</v>
          </cell>
        </row>
        <row r="482">
          <cell r="B482">
            <v>155155</v>
          </cell>
          <cell r="C482" t="str">
            <v>POTATOES</v>
          </cell>
          <cell r="D482" t="str">
            <v>cqefs</v>
          </cell>
          <cell r="E482">
            <v>802.56573127552451</v>
          </cell>
        </row>
        <row r="483">
          <cell r="B483">
            <v>162171</v>
          </cell>
          <cell r="C483" t="str">
            <v>FRESH GREEN VEGETABLES</v>
          </cell>
          <cell r="D483" t="str">
            <v>cqefs</v>
          </cell>
          <cell r="E483">
            <v>224.7328876535959</v>
          </cell>
        </row>
        <row r="484">
          <cell r="B484">
            <v>172183</v>
          </cell>
          <cell r="C484" t="str">
            <v>OTHER FRESH VEGETABLES</v>
          </cell>
          <cell r="D484" t="str">
            <v>cqefs</v>
          </cell>
          <cell r="E484">
            <v>470.19352272545518</v>
          </cell>
        </row>
        <row r="485">
          <cell r="B485">
            <v>184208</v>
          </cell>
          <cell r="C485" t="str">
            <v>ALL PROCESSED VEGETABLES</v>
          </cell>
          <cell r="D485" t="str">
            <v>cqefs</v>
          </cell>
          <cell r="E485">
            <v>562.87560230363999</v>
          </cell>
        </row>
        <row r="486">
          <cell r="B486">
            <v>210231</v>
          </cell>
          <cell r="C486" t="str">
            <v>FRESH FRUIT</v>
          </cell>
          <cell r="D486" t="str">
            <v>cqefs</v>
          </cell>
          <cell r="E486">
            <v>671.92266012680648</v>
          </cell>
        </row>
        <row r="487">
          <cell r="B487">
            <v>233248</v>
          </cell>
          <cell r="C487" t="str">
            <v>FRUIT &amp; FRUIT PRODS. NOT FRESH</v>
          </cell>
          <cell r="D487" t="str">
            <v>cqefs</v>
          </cell>
          <cell r="E487">
            <v>324.16946173452368</v>
          </cell>
        </row>
        <row r="488">
          <cell r="B488">
            <v>251263</v>
          </cell>
          <cell r="C488" t="str">
            <v>ALL BREAD</v>
          </cell>
          <cell r="D488" t="str">
            <v>cqefs</v>
          </cell>
          <cell r="E488">
            <v>755.62019624988443</v>
          </cell>
        </row>
        <row r="489">
          <cell r="B489">
            <v>264264</v>
          </cell>
          <cell r="C489" t="str">
            <v>FLOUR</v>
          </cell>
          <cell r="D489" t="str">
            <v>cqefs</v>
          </cell>
          <cell r="E489">
            <v>57.263193644787471</v>
          </cell>
        </row>
        <row r="490">
          <cell r="B490">
            <v>267270</v>
          </cell>
          <cell r="C490" t="str">
            <v>CAKES, BUNS AND PASTRIES</v>
          </cell>
          <cell r="D490" t="str">
            <v>cqefs</v>
          </cell>
          <cell r="E490">
            <v>120.96952181492605</v>
          </cell>
        </row>
        <row r="491">
          <cell r="B491">
            <v>271277</v>
          </cell>
          <cell r="C491" t="str">
            <v>BISCUITS AND CRISPBREADS</v>
          </cell>
          <cell r="D491" t="str">
            <v>cqefs</v>
          </cell>
          <cell r="E491">
            <v>135.38595804355205</v>
          </cell>
        </row>
        <row r="492">
          <cell r="B492">
            <v>281301</v>
          </cell>
          <cell r="C492" t="str">
            <v>CEREALS, EXCL. BREAD,BUNS,CAKES,BISCUITS</v>
          </cell>
          <cell r="D492" t="str">
            <v>cqefs</v>
          </cell>
          <cell r="E492">
            <v>402.13174487586326</v>
          </cell>
        </row>
        <row r="493">
          <cell r="B493">
            <v>304313</v>
          </cell>
          <cell r="C493" t="str">
            <v>BEVERAGES</v>
          </cell>
          <cell r="D493" t="str">
            <v>cqefs</v>
          </cell>
          <cell r="E493">
            <v>62.507996763568094</v>
          </cell>
        </row>
        <row r="494">
          <cell r="B494">
            <v>314339</v>
          </cell>
          <cell r="C494" t="str">
            <v>ALL OTHER FOODS</v>
          </cell>
          <cell r="D494" t="str">
            <v>cqefs</v>
          </cell>
          <cell r="E494">
            <v>409.90992580305891</v>
          </cell>
        </row>
        <row r="495">
          <cell r="B495">
            <v>340344</v>
          </cell>
          <cell r="C495" t="str">
            <v>SOFT DRINKS</v>
          </cell>
          <cell r="D495" t="str">
            <v>cqefs</v>
          </cell>
          <cell r="E495">
            <v>906.96880544300723</v>
          </cell>
        </row>
        <row r="496">
          <cell r="B496">
            <v>350355</v>
          </cell>
          <cell r="C496" t="str">
            <v>CONFECTIONERY</v>
          </cell>
          <cell r="D496" t="str">
            <v>cqefs</v>
          </cell>
          <cell r="E496">
            <v>52.73778983715907</v>
          </cell>
        </row>
        <row r="497">
          <cell r="B497">
            <v>380389</v>
          </cell>
          <cell r="C497" t="str">
            <v>ALCOHOLIC DRINKS</v>
          </cell>
          <cell r="D497" t="str">
            <v>cqefs</v>
          </cell>
          <cell r="E497">
            <v>364.86814793015486</v>
          </cell>
        </row>
        <row r="498">
          <cell r="B498">
            <v>4006</v>
          </cell>
          <cell r="C498" t="str">
            <v>LIQUID WHOLEMILK, INC SCHOOL &amp; WELFARE</v>
          </cell>
          <cell r="D498" t="str">
            <v>cqefs</v>
          </cell>
          <cell r="E498">
            <v>781.07026793529428</v>
          </cell>
        </row>
        <row r="499">
          <cell r="B499">
            <v>9017</v>
          </cell>
          <cell r="C499" t="str">
            <v>OTHER MILK &amp; CREAM</v>
          </cell>
          <cell r="D499" t="str">
            <v>cqefs</v>
          </cell>
          <cell r="E499">
            <v>1325.1181016400853</v>
          </cell>
        </row>
        <row r="500">
          <cell r="B500">
            <v>22023</v>
          </cell>
          <cell r="C500" t="str">
            <v>TOTAL CHEESE</v>
          </cell>
          <cell r="D500" t="str">
            <v>cqefs</v>
          </cell>
          <cell r="E500">
            <v>110.39292869853271</v>
          </cell>
        </row>
        <row r="501">
          <cell r="B501">
            <v>31041</v>
          </cell>
          <cell r="C501" t="str">
            <v>ALL CARCASE MEAT</v>
          </cell>
          <cell r="D501" t="str">
            <v>cqefs</v>
          </cell>
          <cell r="E501">
            <v>241.38441732084084</v>
          </cell>
        </row>
        <row r="502">
          <cell r="B502">
            <v>46095</v>
          </cell>
          <cell r="C502" t="str">
            <v>ALL NON-CARCASE MEAT AND MEAT PRODUCTS</v>
          </cell>
          <cell r="D502" t="str">
            <v>cqefs</v>
          </cell>
          <cell r="E502">
            <v>701.0286322503672</v>
          </cell>
        </row>
        <row r="503">
          <cell r="B503">
            <v>100123</v>
          </cell>
          <cell r="C503" t="str">
            <v>ALL FISH</v>
          </cell>
          <cell r="D503" t="str">
            <v>cqefs</v>
          </cell>
          <cell r="E503">
            <v>153.45176530551032</v>
          </cell>
        </row>
        <row r="504">
          <cell r="B504">
            <v>129129</v>
          </cell>
          <cell r="C504" t="str">
            <v>EGGS</v>
          </cell>
          <cell r="D504" t="str">
            <v>cqefs</v>
          </cell>
          <cell r="E504">
            <v>1.879860745241033</v>
          </cell>
        </row>
        <row r="505">
          <cell r="B505">
            <v>135148</v>
          </cell>
          <cell r="C505" t="str">
            <v>ALL FATS</v>
          </cell>
          <cell r="D505" t="str">
            <v>cqefs</v>
          </cell>
          <cell r="E505">
            <v>227.46204250752083</v>
          </cell>
        </row>
        <row r="506">
          <cell r="B506">
            <v>150154</v>
          </cell>
          <cell r="C506" t="str">
            <v>SUGAR AND PRESERVES</v>
          </cell>
          <cell r="D506" t="str">
            <v>cqefs</v>
          </cell>
          <cell r="E506">
            <v>184.98975203981735</v>
          </cell>
        </row>
        <row r="507">
          <cell r="B507">
            <v>155155</v>
          </cell>
          <cell r="C507" t="str">
            <v>POTATOES</v>
          </cell>
          <cell r="D507" t="str">
            <v>cqefs</v>
          </cell>
          <cell r="E507">
            <v>817.73911844801614</v>
          </cell>
        </row>
        <row r="508">
          <cell r="B508">
            <v>162171</v>
          </cell>
          <cell r="C508" t="str">
            <v>FRESH GREEN VEGETABLES</v>
          </cell>
          <cell r="D508" t="str">
            <v>cqefs</v>
          </cell>
          <cell r="E508">
            <v>231.75691346221228</v>
          </cell>
        </row>
        <row r="509">
          <cell r="B509">
            <v>172183</v>
          </cell>
          <cell r="C509" t="str">
            <v>OTHER FRESH VEGETABLES</v>
          </cell>
          <cell r="D509" t="str">
            <v>cqefs</v>
          </cell>
          <cell r="E509">
            <v>487.10687251942073</v>
          </cell>
        </row>
        <row r="510">
          <cell r="B510">
            <v>184208</v>
          </cell>
          <cell r="C510" t="str">
            <v>ALL PROCESSED VEGETABLES</v>
          </cell>
          <cell r="D510" t="str">
            <v>cqefs</v>
          </cell>
          <cell r="E510">
            <v>589.37716861303068</v>
          </cell>
        </row>
        <row r="511">
          <cell r="B511">
            <v>210231</v>
          </cell>
          <cell r="C511" t="str">
            <v>FRESH FRUIT</v>
          </cell>
          <cell r="D511" t="str">
            <v>cqefs</v>
          </cell>
          <cell r="E511">
            <v>683.77412608628879</v>
          </cell>
        </row>
        <row r="512">
          <cell r="B512">
            <v>233248</v>
          </cell>
          <cell r="C512" t="str">
            <v>FRUIT &amp; FRUIT PRODS. NOT FRESH</v>
          </cell>
          <cell r="D512" t="str">
            <v>cqefs</v>
          </cell>
          <cell r="E512">
            <v>331.74543048975454</v>
          </cell>
        </row>
        <row r="513">
          <cell r="B513">
            <v>251263</v>
          </cell>
          <cell r="C513" t="str">
            <v>ALL BREAD</v>
          </cell>
          <cell r="D513" t="str">
            <v>cqefs</v>
          </cell>
          <cell r="E513">
            <v>756.89556076762074</v>
          </cell>
        </row>
        <row r="514">
          <cell r="B514">
            <v>264264</v>
          </cell>
          <cell r="C514" t="str">
            <v>FLOUR</v>
          </cell>
          <cell r="D514" t="str">
            <v>cqefs</v>
          </cell>
          <cell r="E514">
            <v>68.79586554684002</v>
          </cell>
        </row>
        <row r="515">
          <cell r="B515">
            <v>267270</v>
          </cell>
          <cell r="C515" t="str">
            <v>CAKES, BUNS AND PASTRIES</v>
          </cell>
          <cell r="D515" t="str">
            <v>cqefs</v>
          </cell>
          <cell r="E515">
            <v>134.88701821306864</v>
          </cell>
        </row>
        <row r="516">
          <cell r="B516">
            <v>271277</v>
          </cell>
          <cell r="C516" t="str">
            <v>BISCUITS AND CRISPBREADS</v>
          </cell>
          <cell r="D516" t="str">
            <v>cqefs</v>
          </cell>
          <cell r="E516">
            <v>151.07540539771196</v>
          </cell>
        </row>
        <row r="517">
          <cell r="B517">
            <v>281301</v>
          </cell>
          <cell r="C517" t="str">
            <v>CEREALS, EXCL. BREAD,BUNS,CAKES,BISCUITS</v>
          </cell>
          <cell r="D517" t="str">
            <v>cqefs</v>
          </cell>
          <cell r="E517">
            <v>456.32597405943721</v>
          </cell>
        </row>
        <row r="518">
          <cell r="B518">
            <v>304313</v>
          </cell>
          <cell r="C518" t="str">
            <v>BEVERAGES</v>
          </cell>
          <cell r="D518" t="str">
            <v>cqefs</v>
          </cell>
          <cell r="E518">
            <v>63.945282512971062</v>
          </cell>
        </row>
        <row r="519">
          <cell r="B519">
            <v>314339</v>
          </cell>
          <cell r="C519" t="str">
            <v>ALL OTHER FOODS</v>
          </cell>
          <cell r="D519" t="str">
            <v>cqefs</v>
          </cell>
          <cell r="E519">
            <v>417.24729109280014</v>
          </cell>
        </row>
        <row r="520">
          <cell r="B520">
            <v>340344</v>
          </cell>
          <cell r="C520" t="str">
            <v>SOFT DRINKS</v>
          </cell>
          <cell r="D520" t="str">
            <v>cqefs</v>
          </cell>
          <cell r="E520">
            <v>890.63457623545719</v>
          </cell>
        </row>
        <row r="521">
          <cell r="B521">
            <v>350355</v>
          </cell>
          <cell r="C521" t="str">
            <v>CONFECTIONERY</v>
          </cell>
          <cell r="D521" t="str">
            <v>cqefs</v>
          </cell>
          <cell r="E521">
            <v>58.032418820013561</v>
          </cell>
        </row>
        <row r="522">
          <cell r="B522">
            <v>380389</v>
          </cell>
          <cell r="C522" t="str">
            <v>ALCOHOLIC DRINKS</v>
          </cell>
          <cell r="D522" t="str">
            <v>cqefs</v>
          </cell>
          <cell r="E522">
            <v>380.33195709624806</v>
          </cell>
        </row>
        <row r="523">
          <cell r="B523">
            <v>4006</v>
          </cell>
          <cell r="C523" t="str">
            <v>LIQUID WHOLEMILK, INC SCHOOL &amp; WELFARE</v>
          </cell>
          <cell r="D523" t="str">
            <v>cqefs</v>
          </cell>
          <cell r="E523">
            <v>719.46401391967822</v>
          </cell>
        </row>
        <row r="524">
          <cell r="B524">
            <v>9017</v>
          </cell>
          <cell r="C524" t="str">
            <v>OTHER MILK &amp; CREAM</v>
          </cell>
          <cell r="D524" t="str">
            <v>cqefs</v>
          </cell>
          <cell r="E524">
            <v>1382.1789425092375</v>
          </cell>
        </row>
        <row r="525">
          <cell r="B525">
            <v>22023</v>
          </cell>
          <cell r="C525" t="str">
            <v>TOTAL CHEESE</v>
          </cell>
          <cell r="D525" t="str">
            <v>cqefs</v>
          </cell>
          <cell r="E525">
            <v>107.80126227739781</v>
          </cell>
        </row>
        <row r="526">
          <cell r="B526">
            <v>31041</v>
          </cell>
          <cell r="C526" t="str">
            <v>ALL CARCASE MEAT</v>
          </cell>
          <cell r="D526" t="str">
            <v>cqefs</v>
          </cell>
          <cell r="E526">
            <v>242.24177948985005</v>
          </cell>
        </row>
        <row r="527">
          <cell r="B527">
            <v>46095</v>
          </cell>
          <cell r="C527" t="str">
            <v>ALL NON-CARCASE MEAT AND MEAT PRODUCTS</v>
          </cell>
          <cell r="D527" t="str">
            <v>cqefs</v>
          </cell>
          <cell r="E527">
            <v>695.80862437366727</v>
          </cell>
        </row>
        <row r="528">
          <cell r="B528">
            <v>100123</v>
          </cell>
          <cell r="C528" t="str">
            <v>ALL FISH</v>
          </cell>
          <cell r="D528" t="str">
            <v>cqefs</v>
          </cell>
          <cell r="E528">
            <v>145.23737658907828</v>
          </cell>
        </row>
        <row r="529">
          <cell r="B529">
            <v>129129</v>
          </cell>
          <cell r="C529" t="str">
            <v>EGGS</v>
          </cell>
          <cell r="D529" t="str">
            <v>cqefs</v>
          </cell>
          <cell r="E529">
            <v>1.7857894595092898</v>
          </cell>
        </row>
        <row r="530">
          <cell r="B530">
            <v>135148</v>
          </cell>
          <cell r="C530" t="str">
            <v>ALL FATS</v>
          </cell>
          <cell r="D530" t="str">
            <v>cqefs</v>
          </cell>
          <cell r="E530">
            <v>203.3007288683113</v>
          </cell>
        </row>
        <row r="531">
          <cell r="B531">
            <v>150154</v>
          </cell>
          <cell r="C531" t="str">
            <v>SUGAR AND PRESERVES</v>
          </cell>
          <cell r="D531" t="str">
            <v>cqefs</v>
          </cell>
          <cell r="E531">
            <v>168.47016774994907</v>
          </cell>
        </row>
        <row r="532">
          <cell r="B532">
            <v>155155</v>
          </cell>
          <cell r="C532" t="str">
            <v>POTATOES</v>
          </cell>
          <cell r="D532" t="str">
            <v>cqefs</v>
          </cell>
          <cell r="E532">
            <v>757.15048036281541</v>
          </cell>
        </row>
        <row r="533">
          <cell r="B533">
            <v>162171</v>
          </cell>
          <cell r="C533" t="str">
            <v>FRESH GREEN VEGETABLES</v>
          </cell>
          <cell r="D533" t="str">
            <v>cqefs</v>
          </cell>
          <cell r="E533">
            <v>248.05482472043954</v>
          </cell>
        </row>
        <row r="534">
          <cell r="B534">
            <v>172183</v>
          </cell>
          <cell r="C534" t="str">
            <v>OTHER FRESH VEGETABLES</v>
          </cell>
          <cell r="D534" t="str">
            <v>cqefs</v>
          </cell>
          <cell r="E534">
            <v>494.60062796481691</v>
          </cell>
        </row>
        <row r="535">
          <cell r="B535">
            <v>184208</v>
          </cell>
          <cell r="C535" t="str">
            <v>ALL PROCESSED VEGETABLES</v>
          </cell>
          <cell r="D535" t="str">
            <v>cqefs</v>
          </cell>
          <cell r="E535">
            <v>566.82697421944317</v>
          </cell>
        </row>
        <row r="536">
          <cell r="B536">
            <v>210231</v>
          </cell>
          <cell r="C536" t="str">
            <v>FRESH FRUIT</v>
          </cell>
          <cell r="D536" t="str">
            <v>cqefs</v>
          </cell>
          <cell r="E536">
            <v>707.96466487597365</v>
          </cell>
        </row>
        <row r="537">
          <cell r="B537">
            <v>233248</v>
          </cell>
          <cell r="C537" t="str">
            <v>FRUIT &amp; FRUIT PRODS. NOT FRESH</v>
          </cell>
          <cell r="D537" t="str">
            <v>cqefs</v>
          </cell>
          <cell r="E537">
            <v>348.48149280212266</v>
          </cell>
        </row>
        <row r="538">
          <cell r="B538">
            <v>251263</v>
          </cell>
          <cell r="C538" t="str">
            <v>ALL BREAD</v>
          </cell>
          <cell r="D538" t="str">
            <v>cqefs</v>
          </cell>
          <cell r="E538">
            <v>749.26902829668552</v>
          </cell>
        </row>
        <row r="539">
          <cell r="B539">
            <v>264264</v>
          </cell>
          <cell r="C539" t="str">
            <v>FLOUR</v>
          </cell>
          <cell r="D539" t="str">
            <v>cqefs</v>
          </cell>
          <cell r="E539">
            <v>53.460756551984026</v>
          </cell>
        </row>
        <row r="540">
          <cell r="B540">
            <v>267270</v>
          </cell>
          <cell r="C540" t="str">
            <v>CAKES, BUNS AND PASTRIES</v>
          </cell>
          <cell r="D540" t="str">
            <v>cqefs</v>
          </cell>
          <cell r="E540">
            <v>137.33193076475359</v>
          </cell>
        </row>
        <row r="541">
          <cell r="B541">
            <v>271277</v>
          </cell>
          <cell r="C541" t="str">
            <v>BISCUITS AND CRISPBREADS</v>
          </cell>
          <cell r="D541" t="str">
            <v>cqefs</v>
          </cell>
          <cell r="E541">
            <v>138.68965330231455</v>
          </cell>
        </row>
        <row r="542">
          <cell r="B542">
            <v>281301</v>
          </cell>
          <cell r="C542" t="str">
            <v>CEREALS, EXCL. BREAD,BUNS,CAKES,BISCUITS</v>
          </cell>
          <cell r="D542" t="str">
            <v>cqefs</v>
          </cell>
          <cell r="E542">
            <v>443.278531357068</v>
          </cell>
        </row>
        <row r="543">
          <cell r="B543">
            <v>304313</v>
          </cell>
          <cell r="C543" t="str">
            <v>BEVERAGES</v>
          </cell>
          <cell r="D543" t="str">
            <v>cqefs</v>
          </cell>
          <cell r="E543">
            <v>59.071778652775365</v>
          </cell>
        </row>
        <row r="544">
          <cell r="B544">
            <v>314339</v>
          </cell>
          <cell r="C544" t="str">
            <v>ALL OTHER FOODS</v>
          </cell>
          <cell r="D544" t="str">
            <v>cqefs</v>
          </cell>
          <cell r="E544">
            <v>442.07426772548081</v>
          </cell>
        </row>
        <row r="545">
          <cell r="B545">
            <v>340344</v>
          </cell>
          <cell r="C545" t="str">
            <v>SOFT DRINKS</v>
          </cell>
          <cell r="D545" t="str">
            <v>cqefs</v>
          </cell>
          <cell r="E545">
            <v>896.03727440677608</v>
          </cell>
        </row>
        <row r="546">
          <cell r="B546">
            <v>350355</v>
          </cell>
          <cell r="C546" t="str">
            <v>CONFECTIONERY</v>
          </cell>
          <cell r="D546" t="str">
            <v>cqefs</v>
          </cell>
          <cell r="E546">
            <v>56.644714188632051</v>
          </cell>
        </row>
        <row r="547">
          <cell r="B547">
            <v>380389</v>
          </cell>
          <cell r="C547" t="str">
            <v>ALCOHOLIC DRINKS</v>
          </cell>
          <cell r="D547" t="str">
            <v>cqefs</v>
          </cell>
          <cell r="E547">
            <v>383.28277780324197</v>
          </cell>
        </row>
        <row r="548">
          <cell r="B548">
            <v>4006</v>
          </cell>
          <cell r="C548" t="str">
            <v>LIQUID WHOLEMILK, INC SCHOOL &amp; WELFARE</v>
          </cell>
          <cell r="D548" t="str">
            <v>cqefs</v>
          </cell>
          <cell r="E548">
            <v>699.40829935477461</v>
          </cell>
        </row>
        <row r="549">
          <cell r="B549">
            <v>9017</v>
          </cell>
          <cell r="C549" t="str">
            <v>OTHER MILK &amp; CREAM</v>
          </cell>
          <cell r="D549" t="str">
            <v>cqefs</v>
          </cell>
          <cell r="E549">
            <v>1355.9968332251558</v>
          </cell>
        </row>
        <row r="550">
          <cell r="B550">
            <v>22023</v>
          </cell>
          <cell r="C550" t="str">
            <v>TOTAL CHEESE</v>
          </cell>
          <cell r="D550" t="str">
            <v>cqefs</v>
          </cell>
          <cell r="E550">
            <v>103.34648580196935</v>
          </cell>
        </row>
        <row r="551">
          <cell r="B551">
            <v>31041</v>
          </cell>
          <cell r="C551" t="str">
            <v>ALL CARCASE MEAT</v>
          </cell>
          <cell r="D551" t="str">
            <v>cqefs</v>
          </cell>
          <cell r="E551">
            <v>244.25453360142501</v>
          </cell>
        </row>
        <row r="552">
          <cell r="B552">
            <v>46095</v>
          </cell>
          <cell r="C552" t="str">
            <v>ALL NON-CARCASE MEAT AND MEAT PRODUCTS</v>
          </cell>
          <cell r="D552" t="str">
            <v>cqefs</v>
          </cell>
          <cell r="E552">
            <v>691.81332148652257</v>
          </cell>
        </row>
        <row r="553">
          <cell r="B553">
            <v>100123</v>
          </cell>
          <cell r="C553" t="str">
            <v>ALL FISH</v>
          </cell>
          <cell r="D553" t="str">
            <v>cqefs</v>
          </cell>
          <cell r="E553">
            <v>144.17018954379569</v>
          </cell>
        </row>
        <row r="554">
          <cell r="B554">
            <v>129129</v>
          </cell>
          <cell r="C554" t="str">
            <v>EGGS</v>
          </cell>
          <cell r="D554" t="str">
            <v>cqefs</v>
          </cell>
          <cell r="E554">
            <v>1.737126819840884</v>
          </cell>
        </row>
        <row r="555">
          <cell r="B555">
            <v>135148</v>
          </cell>
          <cell r="C555" t="str">
            <v>ALL FATS</v>
          </cell>
          <cell r="D555" t="str">
            <v>cqefs</v>
          </cell>
          <cell r="E555">
            <v>195.00483873609943</v>
          </cell>
        </row>
        <row r="556">
          <cell r="B556">
            <v>150154</v>
          </cell>
          <cell r="C556" t="str">
            <v>SUGAR AND PRESERVES</v>
          </cell>
          <cell r="D556" t="str">
            <v>cqefs</v>
          </cell>
          <cell r="E556">
            <v>155.88043088208084</v>
          </cell>
        </row>
        <row r="557">
          <cell r="B557">
            <v>155155</v>
          </cell>
          <cell r="C557" t="str">
            <v>POTATOES</v>
          </cell>
          <cell r="D557" t="str">
            <v>cqefs</v>
          </cell>
          <cell r="E557">
            <v>723.94305106389174</v>
          </cell>
        </row>
        <row r="558">
          <cell r="B558">
            <v>162171</v>
          </cell>
          <cell r="C558" t="str">
            <v>FRESH GREEN VEGETABLES</v>
          </cell>
          <cell r="D558" t="str">
            <v>cqefs</v>
          </cell>
          <cell r="E558">
            <v>243.50561890089236</v>
          </cell>
        </row>
        <row r="559">
          <cell r="B559">
            <v>172183</v>
          </cell>
          <cell r="C559" t="str">
            <v>OTHER FRESH VEGETABLES</v>
          </cell>
          <cell r="D559" t="str">
            <v>cqefs</v>
          </cell>
          <cell r="E559">
            <v>482.20145087110285</v>
          </cell>
        </row>
        <row r="560">
          <cell r="B560">
            <v>184208</v>
          </cell>
          <cell r="C560" t="str">
            <v>ALL PROCESSED VEGETABLES</v>
          </cell>
          <cell r="D560" t="str">
            <v>cqefs</v>
          </cell>
          <cell r="E560">
            <v>557.07503687973292</v>
          </cell>
        </row>
        <row r="561">
          <cell r="B561">
            <v>210231</v>
          </cell>
          <cell r="C561" t="str">
            <v>FRESH FRUIT</v>
          </cell>
          <cell r="D561" t="str">
            <v>cqefs</v>
          </cell>
          <cell r="E561">
            <v>711.22527391443964</v>
          </cell>
        </row>
        <row r="562">
          <cell r="B562">
            <v>233248</v>
          </cell>
          <cell r="C562" t="str">
            <v>FRUIT &amp; FRUIT PRODS. NOT FRESH</v>
          </cell>
          <cell r="D562" t="str">
            <v>cqefs</v>
          </cell>
          <cell r="E562">
            <v>367.71365405245615</v>
          </cell>
        </row>
        <row r="563">
          <cell r="B563">
            <v>251263</v>
          </cell>
          <cell r="C563" t="str">
            <v>ALL BREAD</v>
          </cell>
          <cell r="D563" t="str">
            <v>cqefs</v>
          </cell>
          <cell r="E563">
            <v>743.98325990929459</v>
          </cell>
        </row>
        <row r="564">
          <cell r="B564">
            <v>264264</v>
          </cell>
          <cell r="C564" t="str">
            <v>FLOUR</v>
          </cell>
          <cell r="D564" t="str">
            <v>cqefs</v>
          </cell>
          <cell r="E564">
            <v>54.204981190440165</v>
          </cell>
        </row>
        <row r="565">
          <cell r="B565">
            <v>267270</v>
          </cell>
          <cell r="C565" t="str">
            <v>CAKES, BUNS AND PASTRIES</v>
          </cell>
          <cell r="D565" t="str">
            <v>cqefs</v>
          </cell>
          <cell r="E565">
            <v>129.33195881374635</v>
          </cell>
        </row>
        <row r="566">
          <cell r="B566">
            <v>271277</v>
          </cell>
          <cell r="C566" t="str">
            <v>BISCUITS AND CRISPBREADS</v>
          </cell>
          <cell r="D566" t="str">
            <v>cqefs</v>
          </cell>
          <cell r="E566">
            <v>136.9328682534393</v>
          </cell>
        </row>
        <row r="567">
          <cell r="B567">
            <v>281301</v>
          </cell>
          <cell r="C567" t="str">
            <v>CEREALS, EXCL. BREAD,BUNS,CAKES,BISCUITS</v>
          </cell>
          <cell r="D567" t="str">
            <v>cqefs</v>
          </cell>
          <cell r="E567">
            <v>415.63611417803907</v>
          </cell>
        </row>
        <row r="568">
          <cell r="B568">
            <v>304313</v>
          </cell>
          <cell r="C568" t="str">
            <v>BEVERAGES</v>
          </cell>
          <cell r="D568" t="str">
            <v>cqefs</v>
          </cell>
          <cell r="E568">
            <v>57.569058350512719</v>
          </cell>
        </row>
        <row r="569">
          <cell r="B569">
            <v>314339</v>
          </cell>
          <cell r="C569" t="str">
            <v>ALL OTHER FOODS</v>
          </cell>
          <cell r="D569" t="str">
            <v>cqefs</v>
          </cell>
          <cell r="E569">
            <v>430.71715844140834</v>
          </cell>
        </row>
        <row r="570">
          <cell r="B570">
            <v>340344</v>
          </cell>
          <cell r="C570" t="str">
            <v>SOFT DRINKS</v>
          </cell>
          <cell r="D570" t="str">
            <v>cqefs</v>
          </cell>
          <cell r="E570">
            <v>876.93116569982476</v>
          </cell>
        </row>
        <row r="571">
          <cell r="B571">
            <v>350355</v>
          </cell>
          <cell r="C571" t="str">
            <v>CONFECTIONERY</v>
          </cell>
          <cell r="D571" t="str">
            <v>cqefs</v>
          </cell>
          <cell r="E571">
            <v>55.099993314405353</v>
          </cell>
        </row>
        <row r="572">
          <cell r="B572">
            <v>380389</v>
          </cell>
          <cell r="C572" t="str">
            <v>ALCOHOLIC DRINKS</v>
          </cell>
          <cell r="D572" t="str">
            <v>cqefs</v>
          </cell>
          <cell r="E572">
            <v>381.12231010536721</v>
          </cell>
        </row>
        <row r="573">
          <cell r="B573">
            <v>4006</v>
          </cell>
          <cell r="C573" t="str">
            <v>LIQUID WHOLEMILK, INC SCHOOL &amp; WELFARE</v>
          </cell>
          <cell r="D573" t="str">
            <v>cqefs</v>
          </cell>
          <cell r="E573">
            <v>641.37073052243352</v>
          </cell>
        </row>
        <row r="574">
          <cell r="B574">
            <v>9017</v>
          </cell>
          <cell r="C574" t="str">
            <v>OTHER MILK &amp; CREAM</v>
          </cell>
          <cell r="D574" t="str">
            <v>cqefs</v>
          </cell>
          <cell r="E574">
            <v>1372.9089335346689</v>
          </cell>
        </row>
        <row r="575">
          <cell r="B575">
            <v>22023</v>
          </cell>
          <cell r="C575" t="str">
            <v>TOTAL CHEESE</v>
          </cell>
          <cell r="D575" t="str">
            <v>cqefs</v>
          </cell>
          <cell r="E575">
            <v>103.42085355110417</v>
          </cell>
        </row>
        <row r="576">
          <cell r="B576">
            <v>31041</v>
          </cell>
          <cell r="C576" t="str">
            <v>ALL CARCASE MEAT</v>
          </cell>
          <cell r="D576" t="str">
            <v>cqefs</v>
          </cell>
          <cell r="E576">
            <v>236.7383934510494</v>
          </cell>
        </row>
        <row r="577">
          <cell r="B577">
            <v>46095</v>
          </cell>
          <cell r="C577" t="str">
            <v>ALL NON-CARCASE MEAT AND MEAT PRODUCTS</v>
          </cell>
          <cell r="D577" t="str">
            <v>cqefs</v>
          </cell>
          <cell r="E577">
            <v>672.42551967267752</v>
          </cell>
        </row>
        <row r="578">
          <cell r="B578">
            <v>100123</v>
          </cell>
          <cell r="C578" t="str">
            <v>ALL FISH</v>
          </cell>
          <cell r="D578" t="str">
            <v>cqefs</v>
          </cell>
          <cell r="E578">
            <v>143.02560001788265</v>
          </cell>
        </row>
        <row r="579">
          <cell r="B579">
            <v>129129</v>
          </cell>
          <cell r="C579" t="str">
            <v>EGGS</v>
          </cell>
          <cell r="D579" t="str">
            <v>cqefs</v>
          </cell>
          <cell r="E579">
            <v>1.6798628348323945</v>
          </cell>
        </row>
        <row r="580">
          <cell r="B580">
            <v>135148</v>
          </cell>
          <cell r="C580" t="str">
            <v>ALL FATS</v>
          </cell>
          <cell r="D580" t="str">
            <v>cqefs</v>
          </cell>
          <cell r="E580">
            <v>186.67690684441126</v>
          </cell>
        </row>
        <row r="581">
          <cell r="B581">
            <v>150154</v>
          </cell>
          <cell r="C581" t="str">
            <v>SUGAR AND PRESERVES</v>
          </cell>
          <cell r="D581" t="str">
            <v>cqefs</v>
          </cell>
          <cell r="E581">
            <v>140.77836695314815</v>
          </cell>
        </row>
        <row r="582">
          <cell r="B582">
            <v>155155</v>
          </cell>
          <cell r="C582" t="str">
            <v>POTATOES</v>
          </cell>
          <cell r="D582" t="str">
            <v>cqefs</v>
          </cell>
          <cell r="E582">
            <v>686.76348575330735</v>
          </cell>
        </row>
        <row r="583">
          <cell r="B583">
            <v>162171</v>
          </cell>
          <cell r="C583" t="str">
            <v>FRESH GREEN VEGETABLES</v>
          </cell>
          <cell r="D583" t="str">
            <v>cqefs</v>
          </cell>
          <cell r="E583">
            <v>242.37291830031438</v>
          </cell>
        </row>
        <row r="584">
          <cell r="B584">
            <v>172183</v>
          </cell>
          <cell r="C584" t="str">
            <v>OTHER FRESH VEGETABLES</v>
          </cell>
          <cell r="D584" t="str">
            <v>cqefs</v>
          </cell>
          <cell r="E584">
            <v>496.67759868555652</v>
          </cell>
        </row>
        <row r="585">
          <cell r="B585">
            <v>184208</v>
          </cell>
          <cell r="C585" t="str">
            <v>ALL PROCESSED VEGETABLES</v>
          </cell>
          <cell r="D585" t="str">
            <v>cqefs</v>
          </cell>
          <cell r="E585">
            <v>547.6028618931856</v>
          </cell>
        </row>
        <row r="586">
          <cell r="B586">
            <v>210231</v>
          </cell>
          <cell r="C586" t="str">
            <v>FRESH FRUIT</v>
          </cell>
          <cell r="D586" t="str">
            <v>cqefs</v>
          </cell>
          <cell r="E586">
            <v>706.40287246270032</v>
          </cell>
        </row>
        <row r="587">
          <cell r="B587">
            <v>233248</v>
          </cell>
          <cell r="C587" t="str">
            <v>FRUIT &amp; FRUIT PRODS. NOT FRESH</v>
          </cell>
          <cell r="D587" t="str">
            <v>cqefs</v>
          </cell>
          <cell r="E587">
            <v>350.81605155267624</v>
          </cell>
        </row>
        <row r="588">
          <cell r="B588">
            <v>251263</v>
          </cell>
          <cell r="C588" t="str">
            <v>ALL BREAD</v>
          </cell>
          <cell r="D588" t="str">
            <v>cqefs</v>
          </cell>
          <cell r="E588">
            <v>720.02735923219336</v>
          </cell>
        </row>
        <row r="589">
          <cell r="B589">
            <v>264264</v>
          </cell>
          <cell r="C589" t="str">
            <v>FLOUR</v>
          </cell>
          <cell r="D589" t="str">
            <v>cqefs</v>
          </cell>
          <cell r="E589">
            <v>54.874991282219305</v>
          </cell>
        </row>
        <row r="590">
          <cell r="B590">
            <v>267270</v>
          </cell>
          <cell r="C590" t="str">
            <v>CAKES, BUNS AND PASTRIES</v>
          </cell>
          <cell r="D590" t="str">
            <v>cqefs</v>
          </cell>
          <cell r="E590">
            <v>127.28990770266853</v>
          </cell>
        </row>
        <row r="591">
          <cell r="B591">
            <v>271277</v>
          </cell>
          <cell r="C591" t="str">
            <v>BISCUITS AND CRISPBREADS</v>
          </cell>
          <cell r="D591" t="str">
            <v>cqefs</v>
          </cell>
          <cell r="E591">
            <v>132.31772608876983</v>
          </cell>
        </row>
        <row r="592">
          <cell r="B592">
            <v>281301</v>
          </cell>
          <cell r="C592" t="str">
            <v>CEREALS, EXCL. BREAD,BUNS,CAKES,BISCUITS</v>
          </cell>
          <cell r="D592" t="str">
            <v>cqefs</v>
          </cell>
          <cell r="E592">
            <v>431.49718338527191</v>
          </cell>
        </row>
        <row r="593">
          <cell r="B593">
            <v>304313</v>
          </cell>
          <cell r="C593" t="str">
            <v>BEVERAGES</v>
          </cell>
          <cell r="D593" t="str">
            <v>cqefs</v>
          </cell>
          <cell r="E593">
            <v>55.458963076298716</v>
          </cell>
        </row>
        <row r="594">
          <cell r="B594">
            <v>314339</v>
          </cell>
          <cell r="C594" t="str">
            <v>ALL OTHER FOODS</v>
          </cell>
          <cell r="D594" t="str">
            <v>cqefs</v>
          </cell>
          <cell r="E594">
            <v>433.03215865245545</v>
          </cell>
        </row>
        <row r="595">
          <cell r="B595">
            <v>340344</v>
          </cell>
          <cell r="C595" t="str">
            <v>SOFT DRINKS</v>
          </cell>
          <cell r="D595" t="str">
            <v>cqefs</v>
          </cell>
          <cell r="E595">
            <v>881.47245149747391</v>
          </cell>
        </row>
        <row r="596">
          <cell r="B596">
            <v>350355</v>
          </cell>
          <cell r="C596" t="str">
            <v>CONFECTIONERY</v>
          </cell>
          <cell r="D596" t="str">
            <v>cqefs</v>
          </cell>
          <cell r="E596">
            <v>53.238574450412941</v>
          </cell>
        </row>
        <row r="597">
          <cell r="B597">
            <v>380389</v>
          </cell>
          <cell r="C597" t="str">
            <v>ALCOHOLIC DRINKS</v>
          </cell>
          <cell r="D597" t="str">
            <v>cqefs</v>
          </cell>
          <cell r="E597">
            <v>378.79221830074249</v>
          </cell>
        </row>
        <row r="598">
          <cell r="B598">
            <v>4006</v>
          </cell>
          <cell r="C598" t="str">
            <v>LIQUID WHOLEMILK, INC SCHOOL &amp; WELFARE</v>
          </cell>
          <cell r="D598" t="str">
            <v>cqefs</v>
          </cell>
          <cell r="E598">
            <v>674.43750343412262</v>
          </cell>
        </row>
        <row r="599">
          <cell r="B599">
            <v>9017</v>
          </cell>
          <cell r="C599" t="str">
            <v>OTHER MILK &amp; CREAM</v>
          </cell>
          <cell r="D599" t="str">
            <v>cqefs</v>
          </cell>
          <cell r="E599">
            <v>1412.6250969169273</v>
          </cell>
        </row>
        <row r="600">
          <cell r="B600">
            <v>22023</v>
          </cell>
          <cell r="C600" t="str">
            <v>TOTAL CHEESE</v>
          </cell>
          <cell r="D600" t="str">
            <v>cqefs</v>
          </cell>
          <cell r="E600">
            <v>109.1977711837857</v>
          </cell>
        </row>
        <row r="601">
          <cell r="B601">
            <v>31041</v>
          </cell>
          <cell r="C601" t="str">
            <v>ALL CARCASE MEAT</v>
          </cell>
          <cell r="D601" t="str">
            <v>cqefs</v>
          </cell>
          <cell r="E601">
            <v>247.52105792928052</v>
          </cell>
        </row>
        <row r="602">
          <cell r="B602">
            <v>46095</v>
          </cell>
          <cell r="C602" t="str">
            <v>ALL NON-CARCASE MEAT AND MEAT PRODUCTS</v>
          </cell>
          <cell r="D602" t="str">
            <v>cqefs</v>
          </cell>
          <cell r="E602">
            <v>718.53310604221474</v>
          </cell>
        </row>
        <row r="603">
          <cell r="B603">
            <v>100123</v>
          </cell>
          <cell r="C603" t="str">
            <v>ALL FISH</v>
          </cell>
          <cell r="D603" t="str">
            <v>cqefs</v>
          </cell>
          <cell r="E603">
            <v>141.45669537664432</v>
          </cell>
        </row>
        <row r="604">
          <cell r="B604">
            <v>129129</v>
          </cell>
          <cell r="C604" t="str">
            <v>EGGS</v>
          </cell>
          <cell r="D604" t="str">
            <v>cqefs</v>
          </cell>
          <cell r="E604">
            <v>1.7594117666705684</v>
          </cell>
        </row>
        <row r="605">
          <cell r="B605">
            <v>135148</v>
          </cell>
          <cell r="C605" t="str">
            <v>ALL FATS</v>
          </cell>
          <cell r="D605" t="str">
            <v>cqefs</v>
          </cell>
          <cell r="E605">
            <v>187.56656961198075</v>
          </cell>
        </row>
        <row r="606">
          <cell r="B606">
            <v>150154</v>
          </cell>
          <cell r="C606" t="str">
            <v>SUGAR AND PRESERVES</v>
          </cell>
          <cell r="D606" t="str">
            <v>cqefs</v>
          </cell>
          <cell r="E606">
            <v>139.09594494541514</v>
          </cell>
        </row>
        <row r="607">
          <cell r="B607">
            <v>155155</v>
          </cell>
          <cell r="C607" t="str">
            <v>POTATOES</v>
          </cell>
          <cell r="D607" t="str">
            <v>cqefs</v>
          </cell>
          <cell r="E607">
            <v>720.22289139949214</v>
          </cell>
        </row>
        <row r="608">
          <cell r="B608">
            <v>162171</v>
          </cell>
          <cell r="C608" t="str">
            <v>FRESH GREEN VEGETABLES</v>
          </cell>
          <cell r="D608" t="str">
            <v>cqefs</v>
          </cell>
          <cell r="E608">
            <v>237.50855220283191</v>
          </cell>
        </row>
        <row r="609">
          <cell r="B609">
            <v>172183</v>
          </cell>
          <cell r="C609" t="str">
            <v>OTHER FRESH VEGETABLES</v>
          </cell>
          <cell r="D609" t="str">
            <v>cqefs</v>
          </cell>
          <cell r="E609">
            <v>489.48148555082736</v>
          </cell>
        </row>
        <row r="610">
          <cell r="B610">
            <v>184208</v>
          </cell>
          <cell r="C610" t="str">
            <v>ALL PROCESSED VEGETABLES</v>
          </cell>
          <cell r="D610" t="str">
            <v>cqefs</v>
          </cell>
          <cell r="E610">
            <v>546.88885875475535</v>
          </cell>
        </row>
        <row r="611">
          <cell r="B611">
            <v>210231</v>
          </cell>
          <cell r="C611" t="str">
            <v>FRESH FRUIT</v>
          </cell>
          <cell r="D611" t="str">
            <v>cqefs</v>
          </cell>
          <cell r="E611">
            <v>741.13262583592689</v>
          </cell>
        </row>
        <row r="612">
          <cell r="B612">
            <v>233248</v>
          </cell>
          <cell r="C612" t="str">
            <v>FRUIT &amp; FRUIT PRODS. NOT FRESH</v>
          </cell>
          <cell r="D612" t="str">
            <v>cqefs</v>
          </cell>
          <cell r="E612">
            <v>370.0685158146722</v>
          </cell>
        </row>
        <row r="613">
          <cell r="B613">
            <v>251263</v>
          </cell>
          <cell r="C613" t="str">
            <v>ALL BREAD</v>
          </cell>
          <cell r="D613" t="str">
            <v>cqefs</v>
          </cell>
          <cell r="E613">
            <v>723.42038521674738</v>
          </cell>
        </row>
        <row r="614">
          <cell r="B614">
            <v>264264</v>
          </cell>
          <cell r="C614" t="str">
            <v>FLOUR</v>
          </cell>
          <cell r="D614" t="str">
            <v>cqefs</v>
          </cell>
          <cell r="E614">
            <v>66.088581829089421</v>
          </cell>
        </row>
        <row r="615">
          <cell r="B615">
            <v>267270</v>
          </cell>
          <cell r="C615" t="str">
            <v>CAKES, BUNS AND PASTRIES</v>
          </cell>
          <cell r="D615" t="str">
            <v>cqefs</v>
          </cell>
          <cell r="E615">
            <v>132.89228650721986</v>
          </cell>
        </row>
        <row r="616">
          <cell r="B616">
            <v>271277</v>
          </cell>
          <cell r="C616" t="str">
            <v>BISCUITS AND CRISPBREADS</v>
          </cell>
          <cell r="D616" t="str">
            <v>cqefs</v>
          </cell>
          <cell r="E616">
            <v>141.13038741215203</v>
          </cell>
        </row>
        <row r="617">
          <cell r="B617">
            <v>281301</v>
          </cell>
          <cell r="C617" t="str">
            <v>CEREALS, EXCL. BREAD,BUNS,CAKES,BISCUITS</v>
          </cell>
          <cell r="D617" t="str">
            <v>cqefs</v>
          </cell>
          <cell r="E617">
            <v>449.93035068033237</v>
          </cell>
        </row>
        <row r="618">
          <cell r="B618">
            <v>304313</v>
          </cell>
          <cell r="C618" t="str">
            <v>BEVERAGES</v>
          </cell>
          <cell r="D618" t="str">
            <v>cqefs</v>
          </cell>
          <cell r="E618">
            <v>57.421994226643655</v>
          </cell>
        </row>
        <row r="619">
          <cell r="B619">
            <v>314339</v>
          </cell>
          <cell r="C619" t="str">
            <v>ALL OTHER FOODS</v>
          </cell>
          <cell r="D619" t="str">
            <v>cqefs</v>
          </cell>
          <cell r="E619">
            <v>477.59206860962712</v>
          </cell>
        </row>
        <row r="620">
          <cell r="B620">
            <v>340344</v>
          </cell>
          <cell r="C620" t="str">
            <v>SOFT DRINKS</v>
          </cell>
          <cell r="D620" t="str">
            <v>cqefs</v>
          </cell>
          <cell r="E620">
            <v>982.96327778478144</v>
          </cell>
        </row>
        <row r="621">
          <cell r="B621">
            <v>350355</v>
          </cell>
          <cell r="C621" t="str">
            <v>CONFECTIONERY</v>
          </cell>
          <cell r="D621" t="str">
            <v>cqefs</v>
          </cell>
          <cell r="E621">
            <v>63.694823129328526</v>
          </cell>
        </row>
        <row r="622">
          <cell r="B622">
            <v>380389</v>
          </cell>
          <cell r="C622" t="str">
            <v>ALCOHOLIC DRINKS</v>
          </cell>
          <cell r="D622" t="str">
            <v>cqefs</v>
          </cell>
          <cell r="E622">
            <v>429.54044208999613</v>
          </cell>
        </row>
      </sheetData>
      <sheetData sheetId="8"/>
      <sheetData sheetId="9"/>
      <sheetData sheetId="10"/>
      <sheetData sheetId="11">
        <row r="1">
          <cell r="B1" t="str">
            <v>maffcode</v>
          </cell>
          <cell r="C1" t="str">
            <v>description</v>
          </cell>
          <cell r="D1" t="str">
            <v>type of data</v>
          </cell>
          <cell r="E1" t="str">
            <v>consumption</v>
          </cell>
        </row>
        <row r="2">
          <cell r="B2">
            <v>4</v>
          </cell>
          <cell r="C2" t="str">
            <v>LIQUID WHOLEMILK, FULL PRICE</v>
          </cell>
          <cell r="D2" t="str">
            <v>cqefs</v>
          </cell>
          <cell r="E2">
            <v>2637.3246925950789</v>
          </cell>
        </row>
        <row r="3">
          <cell r="B3">
            <v>5</v>
          </cell>
          <cell r="C3" t="str">
            <v>MILK LIQUID SCHOOL</v>
          </cell>
          <cell r="D3" t="str">
            <v>cqefs</v>
          </cell>
          <cell r="E3">
            <v>16.944991785079178</v>
          </cell>
        </row>
        <row r="4">
          <cell r="B4">
            <v>6</v>
          </cell>
          <cell r="C4" t="str">
            <v>MILK LIQUID WELFARE</v>
          </cell>
          <cell r="D4" t="str">
            <v>cqefs</v>
          </cell>
          <cell r="E4">
            <v>14.913649826018107</v>
          </cell>
        </row>
        <row r="5">
          <cell r="B5">
            <v>9</v>
          </cell>
          <cell r="C5" t="str">
            <v>MILK CONDENSED</v>
          </cell>
          <cell r="D5" t="str">
            <v>cqefs</v>
          </cell>
          <cell r="E5">
            <v>103.95842456308843</v>
          </cell>
        </row>
        <row r="6">
          <cell r="B6">
            <v>11</v>
          </cell>
          <cell r="C6" t="str">
            <v>INFANT MILKS</v>
          </cell>
          <cell r="D6" t="str">
            <v>cqefs</v>
          </cell>
          <cell r="E6">
            <v>33.452859351119905</v>
          </cell>
        </row>
        <row r="7">
          <cell r="B7">
            <v>12</v>
          </cell>
          <cell r="C7" t="str">
            <v>MILK INSTANT</v>
          </cell>
          <cell r="D7" t="str">
            <v>cqefs</v>
          </cell>
          <cell r="E7">
            <v>43.583855957070128</v>
          </cell>
        </row>
        <row r="8">
          <cell r="B8">
            <v>13</v>
          </cell>
          <cell r="C8" t="str">
            <v>YOGHURT AND FROMAGE FRAIS</v>
          </cell>
          <cell r="D8" t="str">
            <v>cqefs</v>
          </cell>
          <cell r="E8">
            <v>28.850198456538465</v>
          </cell>
        </row>
        <row r="9">
          <cell r="B9">
            <v>15</v>
          </cell>
          <cell r="C9" t="str">
            <v>SKIMMED MILKS</v>
          </cell>
          <cell r="D9" t="str">
            <v>cqefs</v>
          </cell>
          <cell r="E9">
            <v>5.1837789740090487</v>
          </cell>
        </row>
        <row r="10">
          <cell r="B10">
            <v>16</v>
          </cell>
          <cell r="C10" t="str">
            <v>OTHER MILKS AND DAIRY DESSERTS</v>
          </cell>
          <cell r="D10" t="str">
            <v>cqefs</v>
          </cell>
          <cell r="E10">
            <v>1.2959447435022622</v>
          </cell>
        </row>
        <row r="11">
          <cell r="B11">
            <v>17</v>
          </cell>
          <cell r="C11" t="str">
            <v>CREAM</v>
          </cell>
          <cell r="D11" t="str">
            <v>cqefs</v>
          </cell>
          <cell r="E11">
            <v>11.930919860814484</v>
          </cell>
        </row>
        <row r="12">
          <cell r="B12">
            <v>22</v>
          </cell>
          <cell r="C12" t="str">
            <v>CHEESE NATURAL</v>
          </cell>
          <cell r="D12" t="str">
            <v>cqefs</v>
          </cell>
          <cell r="E12">
            <v>97.231167529896055</v>
          </cell>
        </row>
        <row r="13">
          <cell r="B13">
            <v>23</v>
          </cell>
          <cell r="C13" t="str">
            <v>CHEESE PROCESSED</v>
          </cell>
          <cell r="D13" t="str">
            <v>cqefs</v>
          </cell>
          <cell r="E13">
            <v>7.8172847860362058</v>
          </cell>
        </row>
        <row r="14">
          <cell r="B14">
            <v>31</v>
          </cell>
          <cell r="C14" t="str">
            <v>BEEF AND VEAL</v>
          </cell>
          <cell r="D14" t="str">
            <v>cqefs</v>
          </cell>
          <cell r="E14">
            <v>208.06882336394148</v>
          </cell>
        </row>
        <row r="15">
          <cell r="B15">
            <v>36</v>
          </cell>
          <cell r="C15" t="str">
            <v>MUTTON AND LAMB</v>
          </cell>
          <cell r="D15" t="str">
            <v>cqefs</v>
          </cell>
          <cell r="E15">
            <v>114.06770557005439</v>
          </cell>
        </row>
        <row r="16">
          <cell r="B16">
            <v>41</v>
          </cell>
          <cell r="C16" t="str">
            <v>PORK</v>
          </cell>
          <cell r="D16" t="str">
            <v>cqefs</v>
          </cell>
          <cell r="E16">
            <v>90.44524095980546</v>
          </cell>
        </row>
        <row r="17">
          <cell r="B17">
            <v>46</v>
          </cell>
          <cell r="C17" t="str">
            <v>LIVER</v>
          </cell>
          <cell r="D17" t="str">
            <v>cqefs</v>
          </cell>
          <cell r="E17">
            <v>19.354642739040727</v>
          </cell>
        </row>
        <row r="18">
          <cell r="B18">
            <v>51</v>
          </cell>
          <cell r="C18" t="str">
            <v>OFFALS (OTHER THAN LIVER)</v>
          </cell>
          <cell r="D18" t="str">
            <v>cqefs</v>
          </cell>
          <cell r="E18">
            <v>10.726638559375569</v>
          </cell>
        </row>
        <row r="19">
          <cell r="B19">
            <v>55</v>
          </cell>
          <cell r="C19" t="str">
            <v>BACON AND HAM UNCOOKED</v>
          </cell>
          <cell r="D19" t="str">
            <v>cqefs</v>
          </cell>
          <cell r="E19">
            <v>118.60491204990444</v>
          </cell>
        </row>
        <row r="20">
          <cell r="B20">
            <v>58</v>
          </cell>
          <cell r="C20" t="str">
            <v>BACON AND HAM COOKED (INCL CANNED)</v>
          </cell>
          <cell r="D20" t="str">
            <v>cqefs</v>
          </cell>
          <cell r="E20">
            <v>26.702428635728634</v>
          </cell>
        </row>
        <row r="21">
          <cell r="B21">
            <v>59</v>
          </cell>
          <cell r="C21" t="str">
            <v>COOKED POULTRY NOT PURCHASED IN CANS</v>
          </cell>
          <cell r="D21" t="str">
            <v>cqefs</v>
          </cell>
          <cell r="E21">
            <v>5.3876921728506799</v>
          </cell>
        </row>
        <row r="22">
          <cell r="B22">
            <v>62</v>
          </cell>
          <cell r="C22" t="str">
            <v>CORNED MEAT</v>
          </cell>
          <cell r="D22" t="str">
            <v>cqefs</v>
          </cell>
          <cell r="E22">
            <v>10.672761637647069</v>
          </cell>
        </row>
        <row r="23">
          <cell r="B23">
            <v>66</v>
          </cell>
          <cell r="C23" t="str">
            <v>OTHER COOKED MEAT (NOT PURCH IN CANS)</v>
          </cell>
          <cell r="D23" t="str">
            <v>cqefs</v>
          </cell>
          <cell r="E23">
            <v>17.526675751823561</v>
          </cell>
        </row>
        <row r="24">
          <cell r="B24">
            <v>71</v>
          </cell>
          <cell r="C24" t="str">
            <v>OTHER CANNED MEAT AND CANNED MEAT PRODS</v>
          </cell>
          <cell r="D24" t="str">
            <v>cqefs</v>
          </cell>
          <cell r="E24">
            <v>51.027858796149367</v>
          </cell>
        </row>
        <row r="25">
          <cell r="B25">
            <v>74</v>
          </cell>
          <cell r="C25" t="str">
            <v>CHICKEN</v>
          </cell>
          <cell r="D25" t="str">
            <v>cqefs</v>
          </cell>
          <cell r="E25">
            <v>127.83749225839505</v>
          </cell>
        </row>
        <row r="26">
          <cell r="B26">
            <v>77</v>
          </cell>
          <cell r="C26" t="str">
            <v>OTHER POULTRY UNCOOKED (INCL FROZEN)</v>
          </cell>
          <cell r="D26" t="str">
            <v>cqefs</v>
          </cell>
          <cell r="E26">
            <v>13.820328372057462</v>
          </cell>
        </row>
        <row r="27">
          <cell r="B27">
            <v>78</v>
          </cell>
          <cell r="C27" t="str">
            <v>RABBIT AND OTHER MEAT</v>
          </cell>
          <cell r="D27" t="str">
            <v>cqefs</v>
          </cell>
          <cell r="E27">
            <v>2.7233501149909496</v>
          </cell>
        </row>
        <row r="28">
          <cell r="B28">
            <v>79</v>
          </cell>
          <cell r="C28" t="str">
            <v>SAUSAGES UNCOOKED PORK</v>
          </cell>
          <cell r="D28" t="str">
            <v>cqefs</v>
          </cell>
          <cell r="E28">
            <v>54.406711458837279</v>
          </cell>
        </row>
        <row r="29">
          <cell r="B29">
            <v>80</v>
          </cell>
          <cell r="C29" t="str">
            <v>SAUSAGES UNCOOKED BEEF</v>
          </cell>
          <cell r="D29" t="str">
            <v>cqefs</v>
          </cell>
          <cell r="E29">
            <v>43.97511318511777</v>
          </cell>
        </row>
        <row r="30">
          <cell r="B30">
            <v>83</v>
          </cell>
          <cell r="C30" t="str">
            <v>MEAT PIES AND SAUSAGE ROLLS READY TO EAT</v>
          </cell>
          <cell r="D30" t="str">
            <v>cqefs</v>
          </cell>
          <cell r="E30">
            <v>18.661939459674233</v>
          </cell>
        </row>
        <row r="31">
          <cell r="B31">
            <v>84</v>
          </cell>
          <cell r="C31" t="str">
            <v>MEAT PIES PASTIES AND PUDDINGS</v>
          </cell>
          <cell r="D31" t="str">
            <v>cqefs</v>
          </cell>
          <cell r="E31">
            <v>23.593152999260838</v>
          </cell>
        </row>
        <row r="32">
          <cell r="B32">
            <v>85</v>
          </cell>
          <cell r="C32" t="str">
            <v>BURGERS</v>
          </cell>
          <cell r="D32" t="str">
            <v>cqefs</v>
          </cell>
          <cell r="E32">
            <v>10.306565331793811</v>
          </cell>
        </row>
        <row r="33">
          <cell r="B33">
            <v>89</v>
          </cell>
          <cell r="C33" t="str">
            <v>READY MEALS AND CONV MEAT PRODS</v>
          </cell>
          <cell r="D33" t="str">
            <v>cqefs</v>
          </cell>
          <cell r="E33">
            <v>23.601580889159813</v>
          </cell>
        </row>
        <row r="34">
          <cell r="B34">
            <v>93</v>
          </cell>
          <cell r="C34" t="str">
            <v>PATE AND DELICATESSEN-TYPE SAUSAGE</v>
          </cell>
          <cell r="D34" t="str">
            <v>cqefs</v>
          </cell>
          <cell r="E34">
            <v>5.2096417743764656</v>
          </cell>
        </row>
        <row r="35">
          <cell r="B35">
            <v>94</v>
          </cell>
          <cell r="C35" t="str">
            <v>MEAT PASTES AND SPREADS</v>
          </cell>
          <cell r="D35" t="str">
            <v>cqefs</v>
          </cell>
          <cell r="E35">
            <v>8.4656678833617569</v>
          </cell>
        </row>
        <row r="36">
          <cell r="B36">
            <v>95</v>
          </cell>
          <cell r="C36" t="str">
            <v>TAKEAWAY MEATS</v>
          </cell>
          <cell r="D36" t="str">
            <v>cqefs</v>
          </cell>
          <cell r="E36">
            <v>13.675309657738222</v>
          </cell>
        </row>
        <row r="37">
          <cell r="B37">
            <v>102</v>
          </cell>
          <cell r="C37" t="str">
            <v>WHITE FISH, FRESH, CHILLED OR FROZEN</v>
          </cell>
          <cell r="D37" t="str">
            <v>cqefs</v>
          </cell>
          <cell r="E37">
            <v>43.644154951642562</v>
          </cell>
        </row>
        <row r="38">
          <cell r="B38">
            <v>106</v>
          </cell>
          <cell r="C38" t="str">
            <v>HERRINGS AND OTHER BLUE FISH, FRESH, CHILLED OR FROZEN</v>
          </cell>
          <cell r="D38" t="str">
            <v>cqefs</v>
          </cell>
          <cell r="E38">
            <v>2.8774124554574656</v>
          </cell>
        </row>
        <row r="39">
          <cell r="B39">
            <v>107</v>
          </cell>
          <cell r="C39" t="str">
            <v>SALMON, FRESH, CHILLED OR FROZEN</v>
          </cell>
          <cell r="D39" t="str">
            <v>cqefs</v>
          </cell>
          <cell r="E39">
            <v>1.6213105088728506</v>
          </cell>
        </row>
        <row r="40">
          <cell r="B40">
            <v>108</v>
          </cell>
          <cell r="C40" t="str">
            <v>BLUE FISH, DRIED, SALTED OR SMOKED</v>
          </cell>
          <cell r="D40" t="str">
            <v>cqefs</v>
          </cell>
          <cell r="E40">
            <v>6.1265756708416284</v>
          </cell>
        </row>
        <row r="41">
          <cell r="B41">
            <v>114</v>
          </cell>
          <cell r="C41" t="str">
            <v>WHITE FISH, DRIED, SALTED OR SMOKED</v>
          </cell>
          <cell r="D41" t="str">
            <v>cqefs</v>
          </cell>
          <cell r="E41">
            <v>5.4005200113574654</v>
          </cell>
        </row>
        <row r="42">
          <cell r="B42">
            <v>117</v>
          </cell>
          <cell r="C42" t="str">
            <v>SHELL FISH</v>
          </cell>
          <cell r="D42" t="str">
            <v>cqefs</v>
          </cell>
          <cell r="E42">
            <v>1.6304182742126696</v>
          </cell>
        </row>
        <row r="43">
          <cell r="B43">
            <v>118</v>
          </cell>
          <cell r="C43" t="str">
            <v>TAKEAWAY FISH</v>
          </cell>
          <cell r="D43" t="str">
            <v>cqefs</v>
          </cell>
          <cell r="E43">
            <v>20.929901307674239</v>
          </cell>
        </row>
        <row r="44">
          <cell r="B44">
            <v>119</v>
          </cell>
          <cell r="C44" t="str">
            <v>SALMON TINNED</v>
          </cell>
          <cell r="D44" t="str">
            <v>cqefs</v>
          </cell>
          <cell r="E44">
            <v>5.219647488411769</v>
          </cell>
        </row>
        <row r="45">
          <cell r="B45">
            <v>120</v>
          </cell>
          <cell r="C45" t="str">
            <v>OTHER TINNED OR BOTTLED FISH</v>
          </cell>
          <cell r="D45" t="str">
            <v>cqefs</v>
          </cell>
          <cell r="E45">
            <v>11.501440005185531</v>
          </cell>
        </row>
        <row r="46">
          <cell r="B46">
            <v>121</v>
          </cell>
          <cell r="C46" t="str">
            <v>READY MEALS AND OTHER FISH PRODUCTS</v>
          </cell>
          <cell r="D46" t="str">
            <v>cqefs</v>
          </cell>
          <cell r="E46">
            <v>19.894694740176512</v>
          </cell>
        </row>
        <row r="47">
          <cell r="B47">
            <v>123</v>
          </cell>
          <cell r="C47" t="str">
            <v>TAKEAWAY FISH MEALS AND FISH PRODUCTS</v>
          </cell>
          <cell r="D47" t="str">
            <v>cqefs</v>
          </cell>
          <cell r="E47">
            <v>1.4528296779247065</v>
          </cell>
        </row>
        <row r="48">
          <cell r="B48">
            <v>129</v>
          </cell>
          <cell r="C48" t="str">
            <v>EGGS</v>
          </cell>
          <cell r="D48" t="str">
            <v>cqefs</v>
          </cell>
          <cell r="E48">
            <v>4.0833936651583578</v>
          </cell>
        </row>
        <row r="49">
          <cell r="B49">
            <v>135</v>
          </cell>
          <cell r="C49" t="str">
            <v>BUTTER</v>
          </cell>
          <cell r="D49" t="str">
            <v>cqefs</v>
          </cell>
          <cell r="E49">
            <v>159.52956523810894</v>
          </cell>
        </row>
        <row r="50">
          <cell r="B50">
            <v>138</v>
          </cell>
          <cell r="C50" t="str">
            <v>MARGARINE</v>
          </cell>
          <cell r="D50" t="str">
            <v>cqefs</v>
          </cell>
          <cell r="E50">
            <v>73.960185694733156</v>
          </cell>
        </row>
        <row r="51">
          <cell r="B51">
            <v>139</v>
          </cell>
          <cell r="C51" t="str">
            <v>LARD &amp; COMPOUND COOKING FAT</v>
          </cell>
          <cell r="D51" t="str">
            <v>cqefs</v>
          </cell>
          <cell r="E51">
            <v>52.242655102742383</v>
          </cell>
        </row>
        <row r="52">
          <cell r="B52">
            <v>143</v>
          </cell>
          <cell r="C52" t="str">
            <v>VEGETABLE &amp; SALAD OILS</v>
          </cell>
          <cell r="D52" t="str">
            <v>cqefs</v>
          </cell>
          <cell r="E52">
            <v>20.949821027520819</v>
          </cell>
        </row>
        <row r="53">
          <cell r="B53">
            <v>148</v>
          </cell>
          <cell r="C53" t="str">
            <v>ALL OTHER FATS</v>
          </cell>
          <cell r="D53" t="str">
            <v>cqefs</v>
          </cell>
          <cell r="E53">
            <v>9.3040312689728477</v>
          </cell>
        </row>
        <row r="54">
          <cell r="B54">
            <v>150</v>
          </cell>
          <cell r="C54" t="str">
            <v>SUGAR</v>
          </cell>
          <cell r="D54" t="str">
            <v>cqefs</v>
          </cell>
          <cell r="E54">
            <v>370.90540536909799</v>
          </cell>
        </row>
        <row r="55">
          <cell r="B55">
            <v>151</v>
          </cell>
          <cell r="C55" t="str">
            <v>JAMS JELLIES &amp; FRUIT CURDS</v>
          </cell>
          <cell r="D55" t="str">
            <v>cqefs</v>
          </cell>
          <cell r="E55">
            <v>33.266433599651634</v>
          </cell>
        </row>
        <row r="56">
          <cell r="B56">
            <v>152</v>
          </cell>
          <cell r="C56" t="str">
            <v>MARMALADE</v>
          </cell>
          <cell r="D56" t="str">
            <v>cqefs</v>
          </cell>
          <cell r="E56">
            <v>24.519130521873329</v>
          </cell>
        </row>
        <row r="57">
          <cell r="B57">
            <v>153</v>
          </cell>
          <cell r="C57" t="str">
            <v>SYRUP AND TREACLE</v>
          </cell>
          <cell r="D57" t="str">
            <v>cqefs</v>
          </cell>
          <cell r="E57">
            <v>7.7480144580995436</v>
          </cell>
        </row>
        <row r="58">
          <cell r="B58">
            <v>154</v>
          </cell>
          <cell r="C58" t="str">
            <v>HONEY</v>
          </cell>
          <cell r="D58" t="str">
            <v>cqefs</v>
          </cell>
          <cell r="E58">
            <v>4.8130050077466056</v>
          </cell>
        </row>
        <row r="59">
          <cell r="B59">
            <v>155</v>
          </cell>
          <cell r="C59" t="str">
            <v>POTATOES</v>
          </cell>
          <cell r="D59" t="str">
            <v>cqefs</v>
          </cell>
          <cell r="E59">
            <v>1303.6239571168569</v>
          </cell>
        </row>
        <row r="60">
          <cell r="B60">
            <v>162</v>
          </cell>
          <cell r="C60" t="str">
            <v>CABBAGES FRESH</v>
          </cell>
          <cell r="D60" t="str">
            <v>cqefs</v>
          </cell>
          <cell r="E60">
            <v>122.20312075105922</v>
          </cell>
        </row>
        <row r="61">
          <cell r="B61">
            <v>163</v>
          </cell>
          <cell r="C61" t="str">
            <v>BRUSSELS FRESH</v>
          </cell>
          <cell r="D61" t="str">
            <v>cqefs</v>
          </cell>
          <cell r="E61">
            <v>52.023299064276131</v>
          </cell>
        </row>
        <row r="62">
          <cell r="B62">
            <v>164</v>
          </cell>
          <cell r="C62" t="str">
            <v>CAULIFLOWERS FRESH</v>
          </cell>
          <cell r="D62" t="str">
            <v>cqefs</v>
          </cell>
          <cell r="E62">
            <v>82.798566425909542</v>
          </cell>
        </row>
        <row r="63">
          <cell r="B63">
            <v>167</v>
          </cell>
          <cell r="C63" t="str">
            <v>LEAFY SALADS FRESH</v>
          </cell>
          <cell r="D63" t="str">
            <v>cqefs</v>
          </cell>
          <cell r="E63">
            <v>35.628038668750989</v>
          </cell>
        </row>
        <row r="64">
          <cell r="B64">
            <v>168</v>
          </cell>
          <cell r="C64" t="str">
            <v>PEAS FRESH</v>
          </cell>
          <cell r="D64" t="str">
            <v>cqefs</v>
          </cell>
          <cell r="E64">
            <v>13.349931534013647</v>
          </cell>
        </row>
        <row r="65">
          <cell r="B65">
            <v>169</v>
          </cell>
          <cell r="C65" t="str">
            <v>BEANS FRESH</v>
          </cell>
          <cell r="D65" t="str">
            <v>cqefs</v>
          </cell>
          <cell r="E65">
            <v>37.943463519226384</v>
          </cell>
        </row>
        <row r="66">
          <cell r="B66">
            <v>171</v>
          </cell>
          <cell r="C66" t="str">
            <v>OTHER FRESH GREEN VEGETABLES</v>
          </cell>
          <cell r="D66" t="str">
            <v>cqefs</v>
          </cell>
          <cell r="E66">
            <v>6.560156612371042</v>
          </cell>
        </row>
        <row r="67">
          <cell r="B67">
            <v>172</v>
          </cell>
          <cell r="C67" t="str">
            <v>CARROTS FRESH</v>
          </cell>
          <cell r="D67" t="str">
            <v>cqefs</v>
          </cell>
          <cell r="E67">
            <v>82.817808183670323</v>
          </cell>
        </row>
        <row r="68">
          <cell r="B68">
            <v>173</v>
          </cell>
          <cell r="C68" t="str">
            <v>TURNIPS &amp; SWEDES FRESH</v>
          </cell>
          <cell r="D68" t="str">
            <v>cqefs</v>
          </cell>
          <cell r="E68">
            <v>36.887732410117586</v>
          </cell>
        </row>
        <row r="69">
          <cell r="B69">
            <v>174</v>
          </cell>
          <cell r="C69" t="str">
            <v>OTHER ROOT VEG FRESH</v>
          </cell>
          <cell r="D69" t="str">
            <v>cqefs</v>
          </cell>
          <cell r="E69">
            <v>23.879021380384621</v>
          </cell>
        </row>
        <row r="70">
          <cell r="B70">
            <v>175</v>
          </cell>
          <cell r="C70" t="str">
            <v>ONIONS LEEKS SHALLOTS FRESH</v>
          </cell>
          <cell r="D70" t="str">
            <v>cqefs</v>
          </cell>
          <cell r="E70">
            <v>85.320519476344259</v>
          </cell>
        </row>
        <row r="71">
          <cell r="B71">
            <v>176</v>
          </cell>
          <cell r="C71" t="str">
            <v>CUCUMBERS FRESH</v>
          </cell>
          <cell r="D71" t="str">
            <v>cqefs</v>
          </cell>
          <cell r="E71">
            <v>21.752165755959343</v>
          </cell>
        </row>
        <row r="72">
          <cell r="B72">
            <v>177</v>
          </cell>
          <cell r="C72" t="str">
            <v>MUSHROOMS FRESH</v>
          </cell>
          <cell r="D72" t="str">
            <v>cqefs</v>
          </cell>
          <cell r="E72">
            <v>12.599502981366522</v>
          </cell>
        </row>
        <row r="73">
          <cell r="B73">
            <v>178</v>
          </cell>
          <cell r="C73" t="str">
            <v>TOMATOES FRESH</v>
          </cell>
          <cell r="D73" t="str">
            <v>cqefs</v>
          </cell>
          <cell r="E73">
            <v>102.4700567760673</v>
          </cell>
        </row>
        <row r="74">
          <cell r="B74">
            <v>183</v>
          </cell>
          <cell r="C74" t="str">
            <v>MISC FRESH VEGTABLES</v>
          </cell>
          <cell r="D74" t="str">
            <v>cqefs</v>
          </cell>
          <cell r="E74">
            <v>24.317733457316759</v>
          </cell>
        </row>
        <row r="75">
          <cell r="B75">
            <v>184</v>
          </cell>
          <cell r="C75" t="str">
            <v>TOMATOES CANNED AND BOTTLED</v>
          </cell>
          <cell r="D75" t="str">
            <v>cqefs</v>
          </cell>
          <cell r="E75">
            <v>27.395131915095043</v>
          </cell>
        </row>
        <row r="76">
          <cell r="B76">
            <v>185</v>
          </cell>
          <cell r="C76" t="str">
            <v>PEAS CANNED</v>
          </cell>
          <cell r="D76" t="str">
            <v>cqefs</v>
          </cell>
          <cell r="E76">
            <v>80.758940103330048</v>
          </cell>
        </row>
        <row r="77">
          <cell r="B77">
            <v>188</v>
          </cell>
          <cell r="C77" t="str">
            <v>BEANS CANNED</v>
          </cell>
          <cell r="D77" t="str">
            <v>cqefs</v>
          </cell>
          <cell r="E77">
            <v>102.41874542204107</v>
          </cell>
        </row>
        <row r="78">
          <cell r="B78">
            <v>191</v>
          </cell>
          <cell r="C78" t="str">
            <v>OTHER CANNED VEG (NOT POTS TOMS PULSES)</v>
          </cell>
          <cell r="D78" t="str">
            <v>cqefs</v>
          </cell>
          <cell r="E78">
            <v>37.929352896868679</v>
          </cell>
        </row>
        <row r="79">
          <cell r="B79">
            <v>192</v>
          </cell>
          <cell r="C79" t="str">
            <v>DRIED PULSES OTHER THAN AIR-DRIED</v>
          </cell>
          <cell r="D79" t="str">
            <v>cqefs</v>
          </cell>
          <cell r="E79">
            <v>9.2091052640226216</v>
          </cell>
        </row>
        <row r="80">
          <cell r="B80">
            <v>195</v>
          </cell>
          <cell r="C80" t="str">
            <v>AIR-DRIED VEGETABLES</v>
          </cell>
          <cell r="D80" t="str">
            <v>cqefs</v>
          </cell>
          <cell r="E80">
            <v>1.1250014370452481</v>
          </cell>
        </row>
        <row r="81">
          <cell r="B81">
            <v>196</v>
          </cell>
          <cell r="C81" t="str">
            <v>VEGETABLE JUICES AND PUREES</v>
          </cell>
          <cell r="D81" t="str">
            <v>cqefs</v>
          </cell>
          <cell r="E81">
            <v>3.9958296258689567</v>
          </cell>
        </row>
        <row r="82">
          <cell r="B82">
            <v>197</v>
          </cell>
          <cell r="C82" t="str">
            <v>CHIPS AND TAKEAWAY CHIPS</v>
          </cell>
          <cell r="D82" t="str">
            <v>cqefs</v>
          </cell>
          <cell r="E82">
            <v>41.028853720394267</v>
          </cell>
        </row>
        <row r="83">
          <cell r="B83">
            <v>198</v>
          </cell>
          <cell r="C83" t="str">
            <v>INSTANT POTATO</v>
          </cell>
          <cell r="D83" t="str">
            <v>cqefs</v>
          </cell>
          <cell r="E83">
            <v>2.8567596354615383</v>
          </cell>
        </row>
        <row r="84">
          <cell r="B84">
            <v>199</v>
          </cell>
          <cell r="C84" t="str">
            <v>CANNED POTATO</v>
          </cell>
          <cell r="D84" t="str">
            <v>cqefs</v>
          </cell>
          <cell r="E84">
            <v>6.7692503800316768</v>
          </cell>
        </row>
        <row r="85">
          <cell r="B85">
            <v>200</v>
          </cell>
          <cell r="C85" t="str">
            <v>CRISPS &amp; POTATO SNACKS</v>
          </cell>
          <cell r="D85" t="str">
            <v>cqefs</v>
          </cell>
          <cell r="E85">
            <v>15.0514801727464</v>
          </cell>
        </row>
        <row r="86">
          <cell r="B86">
            <v>201</v>
          </cell>
          <cell r="C86" t="str">
            <v>OTHER POTATO PRODUCTS</v>
          </cell>
          <cell r="D86" t="str">
            <v>cqefs</v>
          </cell>
          <cell r="E86">
            <v>4.9263004774385522</v>
          </cell>
        </row>
        <row r="87">
          <cell r="B87">
            <v>203</v>
          </cell>
          <cell r="C87" t="str">
            <v>FROZEN PEAS</v>
          </cell>
          <cell r="D87" t="str">
            <v>cqefs</v>
          </cell>
          <cell r="E87">
            <v>36.973678928113159</v>
          </cell>
        </row>
        <row r="88">
          <cell r="B88">
            <v>204</v>
          </cell>
          <cell r="C88" t="str">
            <v>FROZEN BEANS</v>
          </cell>
          <cell r="D88" t="str">
            <v>cqefs</v>
          </cell>
          <cell r="E88">
            <v>12.836817993742079</v>
          </cell>
        </row>
        <row r="89">
          <cell r="B89">
            <v>208</v>
          </cell>
          <cell r="C89" t="str">
            <v>ALL FROZEN VEG/VEG PRODS NSE</v>
          </cell>
          <cell r="D89" t="str">
            <v>cqefs</v>
          </cell>
          <cell r="E89">
            <v>12.617461955276022</v>
          </cell>
        </row>
        <row r="90">
          <cell r="B90">
            <v>210</v>
          </cell>
          <cell r="C90" t="str">
            <v>ORANGES FRESH</v>
          </cell>
          <cell r="D90" t="str">
            <v>cqefs</v>
          </cell>
          <cell r="E90">
            <v>93.141652613932294</v>
          </cell>
        </row>
        <row r="91">
          <cell r="B91">
            <v>214</v>
          </cell>
          <cell r="C91" t="str">
            <v>OTHER CITRUS FRUIT FRESH</v>
          </cell>
          <cell r="D91" t="str">
            <v>cqefs</v>
          </cell>
          <cell r="E91">
            <v>39.935626839330318</v>
          </cell>
        </row>
        <row r="92">
          <cell r="B92">
            <v>217</v>
          </cell>
          <cell r="C92" t="str">
            <v>APPLES FRESH</v>
          </cell>
          <cell r="D92" t="str">
            <v>cqefs</v>
          </cell>
          <cell r="E92">
            <v>199.75894957924436</v>
          </cell>
        </row>
        <row r="93">
          <cell r="B93">
            <v>218</v>
          </cell>
          <cell r="C93" t="str">
            <v>PEARS FRESH</v>
          </cell>
          <cell r="D93" t="str">
            <v>cqefs</v>
          </cell>
          <cell r="E93">
            <v>21.006868338714941</v>
          </cell>
        </row>
        <row r="94">
          <cell r="B94">
            <v>221</v>
          </cell>
          <cell r="C94" t="str">
            <v>STONE FRUIT FRESH</v>
          </cell>
          <cell r="D94" t="str">
            <v>cqefs</v>
          </cell>
          <cell r="E94">
            <v>16.174621573208231</v>
          </cell>
        </row>
        <row r="95">
          <cell r="B95">
            <v>222</v>
          </cell>
          <cell r="C95" t="str">
            <v>GRAPES FRESH</v>
          </cell>
          <cell r="D95" t="str">
            <v>cqefs</v>
          </cell>
          <cell r="E95">
            <v>8.7870693771493347</v>
          </cell>
        </row>
        <row r="96">
          <cell r="B96">
            <v>227</v>
          </cell>
          <cell r="C96" t="str">
            <v>SOFT FRUIT FRESH, OTHER THAN GRAPES</v>
          </cell>
          <cell r="D96" t="str">
            <v>cqefs</v>
          </cell>
          <cell r="E96">
            <v>16.270830362009136</v>
          </cell>
        </row>
        <row r="97">
          <cell r="B97">
            <v>228</v>
          </cell>
          <cell r="C97" t="str">
            <v>BANANAS FRESH</v>
          </cell>
          <cell r="D97" t="str">
            <v>cqefs</v>
          </cell>
          <cell r="E97">
            <v>79.971310819013667</v>
          </cell>
        </row>
        <row r="98">
          <cell r="B98">
            <v>229</v>
          </cell>
          <cell r="C98" t="str">
            <v>MELONS FRESH</v>
          </cell>
          <cell r="D98" t="str">
            <v>cqefs</v>
          </cell>
          <cell r="E98">
            <v>4.989387787214933</v>
          </cell>
        </row>
        <row r="99">
          <cell r="B99">
            <v>231</v>
          </cell>
          <cell r="C99" t="str">
            <v>OTHER FRESH FRUIT</v>
          </cell>
          <cell r="D99" t="str">
            <v>cqefs</v>
          </cell>
          <cell r="E99">
            <v>19.270620396821286</v>
          </cell>
        </row>
        <row r="100">
          <cell r="B100">
            <v>233</v>
          </cell>
          <cell r="C100" t="str">
            <v>TINNED PEACHES PEARS AND PINEAPPLES</v>
          </cell>
          <cell r="D100" t="str">
            <v>cqefs</v>
          </cell>
          <cell r="E100">
            <v>49.945189226176524</v>
          </cell>
        </row>
        <row r="101">
          <cell r="B101">
            <v>236</v>
          </cell>
          <cell r="C101" t="str">
            <v>OTHER CANNED OR BOTTLED FRUIT</v>
          </cell>
          <cell r="D101" t="str">
            <v>cqefs</v>
          </cell>
          <cell r="E101">
            <v>55.988383946724042</v>
          </cell>
        </row>
        <row r="102">
          <cell r="B102">
            <v>240</v>
          </cell>
          <cell r="C102" t="str">
            <v>DRIED FRUIT</v>
          </cell>
          <cell r="D102" t="str">
            <v>cqefs</v>
          </cell>
          <cell r="E102">
            <v>26.249605936438911</v>
          </cell>
        </row>
        <row r="103">
          <cell r="B103">
            <v>241</v>
          </cell>
          <cell r="C103" t="str">
            <v>FROZEN FRUIT AND FRUIT PRODS</v>
          </cell>
          <cell r="D103" t="str">
            <v>cqefs</v>
          </cell>
          <cell r="E103">
            <v>1.4290212096561083</v>
          </cell>
        </row>
        <row r="104">
          <cell r="B104">
            <v>245</v>
          </cell>
          <cell r="C104" t="str">
            <v>NUTS, EDIBLE SEEDS AND PEANUT BUTTER</v>
          </cell>
          <cell r="D104" t="str">
            <v>cqefs</v>
          </cell>
          <cell r="E104">
            <v>7.1245815066696823</v>
          </cell>
        </row>
        <row r="105">
          <cell r="B105">
            <v>248</v>
          </cell>
          <cell r="C105" t="str">
            <v>PURE FRUIT JUICES</v>
          </cell>
          <cell r="D105" t="str">
            <v>cqefs</v>
          </cell>
          <cell r="E105">
            <v>30.434130921354598</v>
          </cell>
        </row>
        <row r="106">
          <cell r="B106">
            <v>251</v>
          </cell>
          <cell r="C106" t="str">
            <v>BREAD WHITE STANDARD UNSLICED</v>
          </cell>
          <cell r="D106" t="str">
            <v>cqefs</v>
          </cell>
          <cell r="E106">
            <v>233.6821685104423</v>
          </cell>
        </row>
        <row r="107">
          <cell r="B107">
            <v>252</v>
          </cell>
          <cell r="C107" t="str">
            <v>BREAD WHITE STANDARD SLICED</v>
          </cell>
          <cell r="D107" t="str">
            <v>cqefs</v>
          </cell>
          <cell r="E107">
            <v>564.54034484521458</v>
          </cell>
        </row>
        <row r="108">
          <cell r="B108">
            <v>259</v>
          </cell>
          <cell r="C108" t="str">
            <v>BREAD BROWN</v>
          </cell>
          <cell r="D108" t="str">
            <v>cqefs</v>
          </cell>
          <cell r="E108">
            <v>59.805948686343733</v>
          </cell>
        </row>
        <row r="109">
          <cell r="B109">
            <v>260</v>
          </cell>
          <cell r="C109" t="str">
            <v>BREAD WHOLEMEAL AND GRANARY</v>
          </cell>
          <cell r="D109" t="str">
            <v>cqefs</v>
          </cell>
          <cell r="E109">
            <v>15.438303642918562</v>
          </cell>
        </row>
        <row r="110">
          <cell r="B110">
            <v>263</v>
          </cell>
          <cell r="C110" t="str">
            <v>TOTAL OTHER BREAD</v>
          </cell>
          <cell r="D110" t="str">
            <v>cqefs</v>
          </cell>
          <cell r="E110">
            <v>72.706905872619657</v>
          </cell>
        </row>
        <row r="111">
          <cell r="B111">
            <v>264</v>
          </cell>
          <cell r="C111" t="str">
            <v>FLOUR</v>
          </cell>
          <cell r="D111" t="str">
            <v>cqefs</v>
          </cell>
          <cell r="E111">
            <v>154.33685621056148</v>
          </cell>
        </row>
        <row r="112">
          <cell r="B112">
            <v>267</v>
          </cell>
          <cell r="C112" t="str">
            <v>BUNS SCONES AND TEACAKES</v>
          </cell>
          <cell r="D112" t="str">
            <v>cqefs</v>
          </cell>
          <cell r="E112">
            <v>27.422070375959304</v>
          </cell>
        </row>
        <row r="113">
          <cell r="B113">
            <v>270</v>
          </cell>
          <cell r="C113" t="str">
            <v>CAKES AND PASTRIES</v>
          </cell>
          <cell r="D113" t="str">
            <v>cqefs</v>
          </cell>
          <cell r="E113">
            <v>98.602463466271331</v>
          </cell>
        </row>
        <row r="114">
          <cell r="B114">
            <v>271</v>
          </cell>
          <cell r="C114" t="str">
            <v>CRISPBREAD</v>
          </cell>
          <cell r="D114" t="str">
            <v>cqefs</v>
          </cell>
          <cell r="E114">
            <v>8.3971030865429839</v>
          </cell>
        </row>
        <row r="115">
          <cell r="B115">
            <v>274</v>
          </cell>
          <cell r="C115" t="str">
            <v>BISCUITS OTHER THAN CHOCOLATE</v>
          </cell>
          <cell r="D115" t="str">
            <v>cqefs</v>
          </cell>
          <cell r="E115">
            <v>118.75499776043478</v>
          </cell>
        </row>
        <row r="116">
          <cell r="B116">
            <v>277</v>
          </cell>
          <cell r="C116" t="str">
            <v>CHOCOLATE BISCUITS</v>
          </cell>
          <cell r="D116" t="str">
            <v>cqefs</v>
          </cell>
          <cell r="E116">
            <v>32.201723003588306</v>
          </cell>
        </row>
        <row r="117">
          <cell r="B117">
            <v>281</v>
          </cell>
          <cell r="C117" t="str">
            <v>OATMEAL AND OAT PRODUCTS</v>
          </cell>
          <cell r="D117" t="str">
            <v>cqefs</v>
          </cell>
          <cell r="E117">
            <v>14.344089018289589</v>
          </cell>
        </row>
        <row r="118">
          <cell r="B118">
            <v>282</v>
          </cell>
          <cell r="C118" t="str">
            <v>BREAKFAST CEREALS</v>
          </cell>
          <cell r="D118" t="str">
            <v>cqefs</v>
          </cell>
          <cell r="E118">
            <v>81.422139354131446</v>
          </cell>
        </row>
        <row r="119">
          <cell r="B119">
            <v>285</v>
          </cell>
          <cell r="C119" t="str">
            <v>CANNED MILK PUDDINGS</v>
          </cell>
          <cell r="D119" t="str">
            <v>cqefs</v>
          </cell>
          <cell r="E119">
            <v>46.131472838108628</v>
          </cell>
        </row>
        <row r="120">
          <cell r="B120">
            <v>286</v>
          </cell>
          <cell r="C120" t="str">
            <v>OTHER PUDDINGS</v>
          </cell>
          <cell r="D120" t="str">
            <v>cqefs</v>
          </cell>
          <cell r="E120">
            <v>7.877575627018107</v>
          </cell>
        </row>
        <row r="121">
          <cell r="B121">
            <v>287</v>
          </cell>
          <cell r="C121" t="str">
            <v>RICE</v>
          </cell>
          <cell r="D121" t="str">
            <v>cqefs</v>
          </cell>
          <cell r="E121">
            <v>15.816724878868763</v>
          </cell>
        </row>
        <row r="122">
          <cell r="B122">
            <v>290</v>
          </cell>
          <cell r="C122" t="str">
            <v>CEREAL-BASED INVALID-INCL SLIMMING-FOODS</v>
          </cell>
          <cell r="D122" t="str">
            <v>cqefs</v>
          </cell>
          <cell r="E122">
            <v>0.67474430545701358</v>
          </cell>
        </row>
        <row r="123">
          <cell r="B123">
            <v>291</v>
          </cell>
          <cell r="C123" t="str">
            <v>INFANT FOODS</v>
          </cell>
          <cell r="D123" t="str">
            <v>cqefs</v>
          </cell>
          <cell r="E123">
            <v>2.7387435211990949</v>
          </cell>
        </row>
        <row r="124">
          <cell r="B124">
            <v>294</v>
          </cell>
          <cell r="C124" t="str">
            <v>CAKES AND PASTRIES FROZEN</v>
          </cell>
          <cell r="D124" t="str">
            <v>cqefs</v>
          </cell>
          <cell r="E124">
            <v>2.0711828053058832</v>
          </cell>
        </row>
        <row r="125">
          <cell r="B125">
            <v>295</v>
          </cell>
          <cell r="C125" t="str">
            <v>PASTA</v>
          </cell>
          <cell r="D125" t="str">
            <v>cqefs</v>
          </cell>
          <cell r="E125">
            <v>31.483364047208145</v>
          </cell>
        </row>
        <row r="126">
          <cell r="B126">
            <v>299</v>
          </cell>
          <cell r="C126" t="str">
            <v>CEREAL CONVENIENCE FOODS NSE</v>
          </cell>
          <cell r="D126" t="str">
            <v>cqefs</v>
          </cell>
          <cell r="E126">
            <v>26.508587168052461</v>
          </cell>
        </row>
        <row r="127">
          <cell r="B127">
            <v>301</v>
          </cell>
          <cell r="C127" t="str">
            <v>OTHER CEREALS</v>
          </cell>
          <cell r="D127" t="str">
            <v>cqefs</v>
          </cell>
          <cell r="E127">
            <v>8.3701646256787239</v>
          </cell>
        </row>
        <row r="128">
          <cell r="B128">
            <v>304</v>
          </cell>
          <cell r="C128" t="str">
            <v>TEA</v>
          </cell>
          <cell r="D128" t="str">
            <v>cqefs</v>
          </cell>
          <cell r="E128">
            <v>63.355411601172172</v>
          </cell>
        </row>
        <row r="129">
          <cell r="B129">
            <v>307</v>
          </cell>
          <cell r="C129" t="str">
            <v>COFFEE BEAN AND GROUND</v>
          </cell>
          <cell r="D129" t="str">
            <v>cqefs</v>
          </cell>
          <cell r="E129">
            <v>2.7990343621809948</v>
          </cell>
        </row>
        <row r="130">
          <cell r="B130">
            <v>308</v>
          </cell>
          <cell r="C130" t="str">
            <v>COFFEE INSTANT (INCL AFD)</v>
          </cell>
          <cell r="D130" t="str">
            <v>cqefs</v>
          </cell>
          <cell r="E130">
            <v>14.158085359941193</v>
          </cell>
        </row>
        <row r="131">
          <cell r="B131">
            <v>309</v>
          </cell>
          <cell r="C131" t="str">
            <v>COFFEE ESSENCES</v>
          </cell>
          <cell r="D131" t="str">
            <v>cqefs</v>
          </cell>
          <cell r="E131">
            <v>1.3705129926564708</v>
          </cell>
        </row>
        <row r="132">
          <cell r="B132">
            <v>312</v>
          </cell>
          <cell r="C132" t="str">
            <v>COCOA AND DRINKING CHOCOLATE</v>
          </cell>
          <cell r="D132" t="str">
            <v>cqefs</v>
          </cell>
          <cell r="E132">
            <v>4.4435632587511291</v>
          </cell>
        </row>
        <row r="133">
          <cell r="B133">
            <v>313</v>
          </cell>
          <cell r="C133" t="str">
            <v>BRANDED FOOD DRINKS</v>
          </cell>
          <cell r="D133" t="str">
            <v>cqefs</v>
          </cell>
          <cell r="E133">
            <v>4.7514313829140251</v>
          </cell>
        </row>
        <row r="134">
          <cell r="B134">
            <v>315</v>
          </cell>
          <cell r="C134" t="str">
            <v>BABY FOODS</v>
          </cell>
          <cell r="D134" t="str">
            <v>cqefs</v>
          </cell>
          <cell r="E134">
            <v>19.731781191140296</v>
          </cell>
        </row>
        <row r="135">
          <cell r="B135">
            <v>318</v>
          </cell>
          <cell r="C135" t="str">
            <v>SOUPS CANNED</v>
          </cell>
          <cell r="D135" t="str">
            <v>cqefs</v>
          </cell>
          <cell r="E135">
            <v>98.925724996642998</v>
          </cell>
        </row>
        <row r="136">
          <cell r="B136">
            <v>319</v>
          </cell>
          <cell r="C136" t="str">
            <v>SOUPS DEHYDRATED AND POWDERED</v>
          </cell>
          <cell r="D136" t="str">
            <v>cqefs</v>
          </cell>
          <cell r="E136">
            <v>3.7457288439818979</v>
          </cell>
        </row>
        <row r="137">
          <cell r="B137">
            <v>323</v>
          </cell>
          <cell r="C137" t="str">
            <v>SPREADS AND DRESSINGS</v>
          </cell>
          <cell r="D137" t="str">
            <v>cqefs</v>
          </cell>
          <cell r="E137">
            <v>8.4804840368371135</v>
          </cell>
        </row>
        <row r="138">
          <cell r="B138">
            <v>327</v>
          </cell>
          <cell r="C138" t="str">
            <v>PICKLES AND SAUCES</v>
          </cell>
          <cell r="D138" t="str">
            <v>cqefs</v>
          </cell>
          <cell r="E138">
            <v>44.037969593800867</v>
          </cell>
        </row>
        <row r="139">
          <cell r="B139">
            <v>328</v>
          </cell>
          <cell r="C139" t="str">
            <v>STOCK CUBES &amp; MEAT AND YEAST EXTRACTS</v>
          </cell>
          <cell r="D139" t="str">
            <v>cqefs</v>
          </cell>
          <cell r="E139">
            <v>4.8207017108506749</v>
          </cell>
        </row>
        <row r="140">
          <cell r="B140">
            <v>329</v>
          </cell>
          <cell r="C140" t="str">
            <v>TABLE JELLY SQUARES AND CRYSTALS</v>
          </cell>
          <cell r="D140" t="str">
            <v>cqefs</v>
          </cell>
          <cell r="E140">
            <v>11.674615825027168</v>
          </cell>
        </row>
        <row r="141">
          <cell r="B141">
            <v>332</v>
          </cell>
          <cell r="C141" t="str">
            <v>ICECREAM (+MOUSSE PRE-92)</v>
          </cell>
          <cell r="D141" t="str">
            <v>cqefs</v>
          </cell>
          <cell r="E141">
            <v>22.331750676251215</v>
          </cell>
        </row>
        <row r="142">
          <cell r="B142">
            <v>333</v>
          </cell>
          <cell r="C142" t="str">
            <v>ICECREAM PRODUCTS INC TAKEAWAYS</v>
          </cell>
          <cell r="D142" t="str">
            <v>cqefs</v>
          </cell>
          <cell r="E142">
            <v>13.569004302115873</v>
          </cell>
        </row>
        <row r="143">
          <cell r="B143">
            <v>334</v>
          </cell>
          <cell r="C143" t="str">
            <v>SALT</v>
          </cell>
          <cell r="D143" t="str">
            <v>cqefs</v>
          </cell>
          <cell r="E143">
            <v>30.381452719475078</v>
          </cell>
        </row>
        <row r="144">
          <cell r="B144">
            <v>335</v>
          </cell>
          <cell r="C144" t="str">
            <v>ARTIFICIAL SWEETENERS - EXP ONLY</v>
          </cell>
          <cell r="D144" t="str">
            <v>cqefs</v>
          </cell>
          <cell r="E144">
            <v>30.381452719475078</v>
          </cell>
        </row>
        <row r="145">
          <cell r="B145">
            <v>336</v>
          </cell>
          <cell r="C145" t="str">
            <v>MISCELLANEOUS - EXP ONLY</v>
          </cell>
          <cell r="D145" t="str">
            <v>cqefs</v>
          </cell>
        </row>
        <row r="146">
          <cell r="B146">
            <v>339</v>
          </cell>
          <cell r="C146" t="str">
            <v>NOVEL PROTEIN FOODS</v>
          </cell>
          <cell r="D146" t="str">
            <v>cqefs</v>
          </cell>
          <cell r="E146">
            <v>0.10647105960633484</v>
          </cell>
        </row>
        <row r="147">
          <cell r="B147">
            <v>4</v>
          </cell>
          <cell r="C147" t="str">
            <v>LIQUID WHOLEMILK, FULL PRICE</v>
          </cell>
          <cell r="D147" t="str">
            <v>cqefs</v>
          </cell>
          <cell r="E147">
            <v>2668.0412024054149</v>
          </cell>
        </row>
        <row r="148">
          <cell r="B148">
            <v>5</v>
          </cell>
          <cell r="C148" t="str">
            <v>MILK LIQUID SCHOOL</v>
          </cell>
          <cell r="D148" t="str">
            <v>cqefs</v>
          </cell>
          <cell r="E148">
            <v>10.473555170826904</v>
          </cell>
        </row>
        <row r="149">
          <cell r="B149">
            <v>6</v>
          </cell>
          <cell r="C149" t="str">
            <v>MILK LIQUID WELFARE</v>
          </cell>
          <cell r="D149" t="str">
            <v>cqefs</v>
          </cell>
          <cell r="E149">
            <v>18.697235527179867</v>
          </cell>
        </row>
        <row r="150">
          <cell r="B150">
            <v>9</v>
          </cell>
          <cell r="C150" t="str">
            <v>MILK CONDENSED</v>
          </cell>
          <cell r="D150" t="str">
            <v>cqefs</v>
          </cell>
          <cell r="E150">
            <v>92.477613063893742</v>
          </cell>
        </row>
        <row r="151">
          <cell r="B151">
            <v>11</v>
          </cell>
          <cell r="C151" t="str">
            <v>INFANT MILKS</v>
          </cell>
          <cell r="D151" t="str">
            <v>cqefs</v>
          </cell>
          <cell r="E151">
            <v>29.170790698006737</v>
          </cell>
        </row>
        <row r="152">
          <cell r="B152">
            <v>12</v>
          </cell>
          <cell r="C152" t="str">
            <v>MILK INSTANT</v>
          </cell>
          <cell r="D152" t="str">
            <v>cqefs</v>
          </cell>
          <cell r="E152">
            <v>47.19564984384958</v>
          </cell>
        </row>
        <row r="153">
          <cell r="B153">
            <v>13</v>
          </cell>
          <cell r="C153" t="str">
            <v>YOGHURT AND FROMAGE FRAIS</v>
          </cell>
          <cell r="D153" t="str">
            <v>cqefs</v>
          </cell>
          <cell r="E153">
            <v>25.65374501101298</v>
          </cell>
        </row>
        <row r="154">
          <cell r="B154">
            <v>15</v>
          </cell>
          <cell r="C154" t="str">
            <v>SKIMMED MILKS</v>
          </cell>
          <cell r="D154" t="str">
            <v>cqefs</v>
          </cell>
          <cell r="E154">
            <v>5.4617650668608393</v>
          </cell>
        </row>
        <row r="155">
          <cell r="B155">
            <v>16</v>
          </cell>
          <cell r="C155" t="str">
            <v>OTHER MILKS AND DAIRY DESSERTS</v>
          </cell>
          <cell r="D155" t="str">
            <v>cqefs</v>
          </cell>
          <cell r="E155">
            <v>1.3654412667152096</v>
          </cell>
        </row>
        <row r="156">
          <cell r="B156">
            <v>17</v>
          </cell>
          <cell r="C156" t="str">
            <v>CREAM</v>
          </cell>
          <cell r="D156" t="str">
            <v>cqefs</v>
          </cell>
          <cell r="E156">
            <v>12.568266204992288</v>
          </cell>
        </row>
        <row r="157">
          <cell r="B157">
            <v>22</v>
          </cell>
          <cell r="C157" t="str">
            <v>CHEESE NATURAL</v>
          </cell>
          <cell r="D157" t="str">
            <v>cqefs</v>
          </cell>
          <cell r="E157">
            <v>99.482648868708381</v>
          </cell>
        </row>
        <row r="158">
          <cell r="B158">
            <v>23</v>
          </cell>
          <cell r="C158" t="str">
            <v>CHEESE PROCESSED</v>
          </cell>
          <cell r="D158" t="str">
            <v>cqefs</v>
          </cell>
          <cell r="E158">
            <v>7.967900913151901</v>
          </cell>
        </row>
        <row r="159">
          <cell r="B159">
            <v>31</v>
          </cell>
          <cell r="C159" t="str">
            <v>BEEF AND VEAL</v>
          </cell>
          <cell r="D159" t="str">
            <v>cqefs</v>
          </cell>
          <cell r="E159">
            <v>237.90041458618822</v>
          </cell>
        </row>
        <row r="160">
          <cell r="B160">
            <v>36</v>
          </cell>
          <cell r="C160" t="str">
            <v>MUTTON AND LAMB</v>
          </cell>
          <cell r="D160" t="str">
            <v>cqefs</v>
          </cell>
          <cell r="E160">
            <v>120.00489624978155</v>
          </cell>
        </row>
        <row r="161">
          <cell r="B161">
            <v>41</v>
          </cell>
          <cell r="C161" t="str">
            <v>PORK</v>
          </cell>
          <cell r="D161" t="str">
            <v>cqefs</v>
          </cell>
          <cell r="E161">
            <v>78.248244540734504</v>
          </cell>
        </row>
        <row r="162">
          <cell r="B162">
            <v>46</v>
          </cell>
          <cell r="C162" t="str">
            <v>LIVER</v>
          </cell>
          <cell r="D162" t="str">
            <v>cqefs</v>
          </cell>
          <cell r="E162">
            <v>21.335035200905605</v>
          </cell>
        </row>
        <row r="163">
          <cell r="B163">
            <v>51</v>
          </cell>
          <cell r="C163" t="str">
            <v>OFFALS (OTHER THAN LIVER)</v>
          </cell>
          <cell r="D163" t="str">
            <v>cqefs</v>
          </cell>
          <cell r="E163">
            <v>11.061655186101756</v>
          </cell>
        </row>
        <row r="164">
          <cell r="B164">
            <v>55</v>
          </cell>
          <cell r="C164" t="str">
            <v>BACON AND HAM UNCOOKED</v>
          </cell>
          <cell r="D164" t="str">
            <v>cqefs</v>
          </cell>
          <cell r="E164">
            <v>113.83544965543356</v>
          </cell>
        </row>
        <row r="165">
          <cell r="B165">
            <v>58</v>
          </cell>
          <cell r="C165" t="str">
            <v>BACON AND HAM COOKED (INCL CANNED)</v>
          </cell>
          <cell r="D165" t="str">
            <v>cqefs</v>
          </cell>
          <cell r="E165">
            <v>28.153421911722877</v>
          </cell>
        </row>
        <row r="166">
          <cell r="B166">
            <v>59</v>
          </cell>
          <cell r="C166" t="str">
            <v>COOKED POULTRY NOT PURCHASED IN CANS</v>
          </cell>
          <cell r="D166" t="str">
            <v>cqefs</v>
          </cell>
          <cell r="E166">
            <v>5.0199323920132874</v>
          </cell>
        </row>
        <row r="167">
          <cell r="B167">
            <v>62</v>
          </cell>
          <cell r="C167" t="str">
            <v>CORNED MEAT</v>
          </cell>
          <cell r="D167" t="str">
            <v>cqefs</v>
          </cell>
          <cell r="E167">
            <v>15.730669662250827</v>
          </cell>
        </row>
        <row r="168">
          <cell r="B168">
            <v>66</v>
          </cell>
          <cell r="C168" t="str">
            <v>OTHER COOKED MEAT (NOT PURCH IN CANS)</v>
          </cell>
          <cell r="D168" t="str">
            <v>cqefs</v>
          </cell>
          <cell r="E168">
            <v>16.858251494843824</v>
          </cell>
        </row>
        <row r="169">
          <cell r="B169">
            <v>71</v>
          </cell>
          <cell r="C169" t="str">
            <v>OTHER CANNED MEAT AND CANNED MEAT PRODS</v>
          </cell>
          <cell r="D169" t="str">
            <v>cqefs</v>
          </cell>
          <cell r="E169">
            <v>47.023000725803207</v>
          </cell>
        </row>
        <row r="170">
          <cell r="B170">
            <v>74</v>
          </cell>
          <cell r="C170" t="str">
            <v>CHICKEN</v>
          </cell>
          <cell r="D170" t="str">
            <v>cqefs</v>
          </cell>
          <cell r="E170">
            <v>138.08155539073636</v>
          </cell>
        </row>
        <row r="171">
          <cell r="B171">
            <v>77</v>
          </cell>
          <cell r="C171" t="str">
            <v>OTHER POULTRY UNCOOKED (INCL FROZEN)</v>
          </cell>
          <cell r="D171" t="str">
            <v>cqefs</v>
          </cell>
          <cell r="E171">
            <v>17.563441689003369</v>
          </cell>
        </row>
        <row r="172">
          <cell r="B172">
            <v>78</v>
          </cell>
          <cell r="C172" t="str">
            <v>RABBIT AND OTHER MEAT</v>
          </cell>
          <cell r="D172" t="str">
            <v>cqefs</v>
          </cell>
          <cell r="E172">
            <v>2.4615859686356596</v>
          </cell>
        </row>
        <row r="173">
          <cell r="B173">
            <v>79</v>
          </cell>
          <cell r="C173" t="str">
            <v>SAUSAGES UNCOOKED PORK</v>
          </cell>
          <cell r="D173" t="str">
            <v>cqefs</v>
          </cell>
          <cell r="E173">
            <v>49.63682314323286</v>
          </cell>
        </row>
        <row r="174">
          <cell r="B174">
            <v>80</v>
          </cell>
          <cell r="C174" t="str">
            <v>SAUSAGES UNCOOKED BEEF</v>
          </cell>
          <cell r="D174" t="str">
            <v>cqefs</v>
          </cell>
          <cell r="E174">
            <v>41.693434878615555</v>
          </cell>
        </row>
        <row r="175">
          <cell r="B175">
            <v>83</v>
          </cell>
          <cell r="C175" t="str">
            <v>MEAT PIES AND SAUSAGE ROLLS READY TO EAT</v>
          </cell>
          <cell r="D175" t="str">
            <v>cqefs</v>
          </cell>
          <cell r="E175">
            <v>21.393091473750779</v>
          </cell>
        </row>
        <row r="176">
          <cell r="B176">
            <v>84</v>
          </cell>
          <cell r="C176" t="str">
            <v>MEAT PIES PASTIES AND PUDDINGS</v>
          </cell>
          <cell r="D176" t="str">
            <v>cqefs</v>
          </cell>
          <cell r="E176">
            <v>23.399129221461294</v>
          </cell>
        </row>
        <row r="177">
          <cell r="B177">
            <v>85</v>
          </cell>
          <cell r="C177" t="str">
            <v>BURGERS</v>
          </cell>
          <cell r="D177" t="str">
            <v>cqefs</v>
          </cell>
          <cell r="E177">
            <v>12.371533715428667</v>
          </cell>
        </row>
        <row r="178">
          <cell r="B178">
            <v>89</v>
          </cell>
          <cell r="C178" t="str">
            <v>READY MEALS AND CONV MEAT PRODS</v>
          </cell>
          <cell r="D178" t="str">
            <v>cqefs</v>
          </cell>
          <cell r="E178">
            <v>24.900464437237641</v>
          </cell>
        </row>
        <row r="179">
          <cell r="B179">
            <v>93</v>
          </cell>
          <cell r="C179" t="str">
            <v>PATE AND DELICATESSEN-TYPE SAUSAGE</v>
          </cell>
          <cell r="D179" t="str">
            <v>cqefs</v>
          </cell>
          <cell r="E179">
            <v>5.0604427690652649</v>
          </cell>
        </row>
        <row r="180">
          <cell r="B180">
            <v>94</v>
          </cell>
          <cell r="C180" t="str">
            <v>MEAT PASTES AND SPREADS</v>
          </cell>
          <cell r="D180" t="str">
            <v>cqefs</v>
          </cell>
          <cell r="E180">
            <v>8.223219499731055</v>
          </cell>
        </row>
        <row r="181">
          <cell r="B181">
            <v>95</v>
          </cell>
          <cell r="C181" t="str">
            <v>TAKEAWAY MEATS</v>
          </cell>
          <cell r="D181" t="str">
            <v>cqefs</v>
          </cell>
          <cell r="E181">
            <v>13.28366226879632</v>
          </cell>
        </row>
        <row r="182">
          <cell r="B182">
            <v>102</v>
          </cell>
          <cell r="C182" t="str">
            <v>WHITE FISH, FRESH, CHILLED OR FROZEN</v>
          </cell>
          <cell r="D182" t="str">
            <v>cqefs</v>
          </cell>
          <cell r="E182">
            <v>47.78031255158367</v>
          </cell>
        </row>
        <row r="183">
          <cell r="B183">
            <v>106</v>
          </cell>
          <cell r="C183" t="str">
            <v>HERRINGS AND OTHER BLUE FISH, FRESH, CHILLED OR FROZEN</v>
          </cell>
          <cell r="D183" t="str">
            <v>cqefs</v>
          </cell>
          <cell r="E183">
            <v>2.6466177608902344</v>
          </cell>
        </row>
        <row r="184">
          <cell r="B184">
            <v>107</v>
          </cell>
          <cell r="C184" t="str">
            <v>SALMON, FRESH, CHILLED OR FROZEN</v>
          </cell>
          <cell r="D184" t="str">
            <v>cqefs</v>
          </cell>
          <cell r="E184">
            <v>2.3100978006916359</v>
          </cell>
        </row>
        <row r="185">
          <cell r="B185">
            <v>108</v>
          </cell>
          <cell r="C185" t="str">
            <v>BLUE FISH, DRIED, SALTED OR SMOKED</v>
          </cell>
          <cell r="D185" t="str">
            <v>cqefs</v>
          </cell>
          <cell r="E185">
            <v>4.7141693550286705</v>
          </cell>
        </row>
        <row r="186">
          <cell r="B186">
            <v>114</v>
          </cell>
          <cell r="C186" t="str">
            <v>WHITE FISH, DRIED, SALTED OR SMOKED</v>
          </cell>
          <cell r="D186" t="str">
            <v>cqefs</v>
          </cell>
          <cell r="E186">
            <v>5.9152891332256301</v>
          </cell>
        </row>
        <row r="187">
          <cell r="B187">
            <v>117</v>
          </cell>
          <cell r="C187" t="str">
            <v>SHELL FISH</v>
          </cell>
          <cell r="D187" t="str">
            <v>cqefs</v>
          </cell>
          <cell r="E187">
            <v>2.2306510166514966</v>
          </cell>
        </row>
        <row r="188">
          <cell r="B188">
            <v>118</v>
          </cell>
          <cell r="C188" t="str">
            <v>TAKEAWAY FISH</v>
          </cell>
          <cell r="D188" t="str">
            <v>cqefs</v>
          </cell>
          <cell r="E188">
            <v>18.730243759251817</v>
          </cell>
        </row>
        <row r="189">
          <cell r="B189">
            <v>119</v>
          </cell>
          <cell r="C189" t="str">
            <v>SALMON TINNED</v>
          </cell>
          <cell r="D189" t="str">
            <v>cqefs</v>
          </cell>
          <cell r="E189">
            <v>7.7266448459952528</v>
          </cell>
        </row>
        <row r="190">
          <cell r="B190">
            <v>120</v>
          </cell>
          <cell r="C190" t="str">
            <v>OTHER TINNED OR BOTTLED FISH</v>
          </cell>
          <cell r="D190" t="str">
            <v>cqefs</v>
          </cell>
          <cell r="E190">
            <v>11.25001553799944</v>
          </cell>
        </row>
        <row r="191">
          <cell r="B191">
            <v>121</v>
          </cell>
          <cell r="C191" t="str">
            <v>READY MEALS AND OTHER FISH PRODUCTS</v>
          </cell>
          <cell r="D191" t="str">
            <v>cqefs</v>
          </cell>
          <cell r="E191">
            <v>19.1843728268408</v>
          </cell>
        </row>
        <row r="192">
          <cell r="B192">
            <v>123</v>
          </cell>
          <cell r="C192" t="str">
            <v>TAKEAWAY FISH MEALS AND FISH PRODUCTS</v>
          </cell>
          <cell r="D192" t="str">
            <v>cqefs</v>
          </cell>
          <cell r="E192">
            <v>1.5768857788388992</v>
          </cell>
        </row>
        <row r="193">
          <cell r="B193">
            <v>129</v>
          </cell>
          <cell r="C193" t="str">
            <v>EGGS</v>
          </cell>
          <cell r="D193" t="str">
            <v>cqefs</v>
          </cell>
          <cell r="E193">
            <v>4.1423955583871646</v>
          </cell>
        </row>
        <row r="194">
          <cell r="B194">
            <v>135</v>
          </cell>
          <cell r="C194" t="str">
            <v>BUTTER</v>
          </cell>
          <cell r="D194" t="str">
            <v>cqefs</v>
          </cell>
          <cell r="E194">
            <v>159.58637293622874</v>
          </cell>
        </row>
        <row r="195">
          <cell r="B195">
            <v>138</v>
          </cell>
          <cell r="C195" t="str">
            <v>MARGARINE</v>
          </cell>
          <cell r="D195" t="str">
            <v>cqefs</v>
          </cell>
          <cell r="E195">
            <v>73.984333835105076</v>
          </cell>
        </row>
        <row r="196">
          <cell r="B196">
            <v>139</v>
          </cell>
          <cell r="C196" t="str">
            <v>LARD &amp; COMPOUND COOKING FAT</v>
          </cell>
          <cell r="D196" t="str">
            <v>cqefs</v>
          </cell>
          <cell r="E196">
            <v>55.468253215682182</v>
          </cell>
        </row>
        <row r="197">
          <cell r="B197">
            <v>143</v>
          </cell>
          <cell r="C197" t="str">
            <v>VEGETABLE &amp; SALAD OILS</v>
          </cell>
          <cell r="D197" t="str">
            <v>cqefs</v>
          </cell>
          <cell r="E197">
            <v>17.803750759216438</v>
          </cell>
        </row>
        <row r="198">
          <cell r="B198">
            <v>148</v>
          </cell>
          <cell r="C198" t="str">
            <v>ALL OTHER FATS</v>
          </cell>
          <cell r="D198" t="str">
            <v>cqefs</v>
          </cell>
          <cell r="E198">
            <v>8.6516747933284801</v>
          </cell>
        </row>
        <row r="199">
          <cell r="B199">
            <v>150</v>
          </cell>
          <cell r="C199" t="str">
            <v>SUGAR</v>
          </cell>
          <cell r="D199" t="str">
            <v>cqefs</v>
          </cell>
          <cell r="E199">
            <v>319.27724716358057</v>
          </cell>
        </row>
        <row r="200">
          <cell r="B200">
            <v>151</v>
          </cell>
          <cell r="C200" t="str">
            <v>JAMS JELLIES &amp; FRUIT CURDS</v>
          </cell>
          <cell r="D200" t="str">
            <v>cqefs</v>
          </cell>
          <cell r="E200">
            <v>34.302226275725779</v>
          </cell>
        </row>
        <row r="201">
          <cell r="B201">
            <v>152</v>
          </cell>
          <cell r="C201" t="str">
            <v>MARMALADE</v>
          </cell>
          <cell r="D201" t="str">
            <v>cqefs</v>
          </cell>
          <cell r="E201">
            <v>23.296047083676079</v>
          </cell>
        </row>
        <row r="202">
          <cell r="B202">
            <v>153</v>
          </cell>
          <cell r="C202" t="str">
            <v>SYRUP AND TREACLE</v>
          </cell>
          <cell r="D202" t="str">
            <v>cqefs</v>
          </cell>
          <cell r="E202">
            <v>7.1357610023709848</v>
          </cell>
        </row>
        <row r="203">
          <cell r="B203">
            <v>154</v>
          </cell>
          <cell r="C203" t="str">
            <v>HONEY</v>
          </cell>
          <cell r="D203" t="str">
            <v>cqefs</v>
          </cell>
          <cell r="E203">
            <v>4.8664058038227012</v>
          </cell>
        </row>
        <row r="204">
          <cell r="B204">
            <v>155</v>
          </cell>
          <cell r="C204" t="str">
            <v>POTATOES</v>
          </cell>
          <cell r="D204" t="str">
            <v>cqefs</v>
          </cell>
          <cell r="E204">
            <v>1242.74612582696</v>
          </cell>
        </row>
        <row r="205">
          <cell r="B205">
            <v>162</v>
          </cell>
          <cell r="C205" t="str">
            <v>CABBAGES FRESH</v>
          </cell>
          <cell r="D205" t="str">
            <v>cqefs</v>
          </cell>
          <cell r="E205">
            <v>129.70803465130589</v>
          </cell>
        </row>
        <row r="206">
          <cell r="B206">
            <v>163</v>
          </cell>
          <cell r="C206" t="str">
            <v>BRUSSELS FRESH</v>
          </cell>
          <cell r="D206" t="str">
            <v>cqefs</v>
          </cell>
          <cell r="E206">
            <v>43.568007421817086</v>
          </cell>
        </row>
        <row r="207">
          <cell r="B207">
            <v>164</v>
          </cell>
          <cell r="C207" t="str">
            <v>CAULIFLOWERS FRESH</v>
          </cell>
          <cell r="D207" t="str">
            <v>cqefs</v>
          </cell>
          <cell r="E207">
            <v>67.235614651701965</v>
          </cell>
        </row>
        <row r="208">
          <cell r="B208">
            <v>167</v>
          </cell>
          <cell r="C208" t="str">
            <v>LEAFY SALADS FRESH</v>
          </cell>
          <cell r="D208" t="str">
            <v>cqefs</v>
          </cell>
          <cell r="E208">
            <v>38.879640854719234</v>
          </cell>
        </row>
        <row r="209">
          <cell r="B209">
            <v>168</v>
          </cell>
          <cell r="C209" t="str">
            <v>PEAS FRESH</v>
          </cell>
          <cell r="D209" t="str">
            <v>cqefs</v>
          </cell>
          <cell r="E209">
            <v>10.847492046272835</v>
          </cell>
        </row>
        <row r="210">
          <cell r="B210">
            <v>169</v>
          </cell>
          <cell r="C210" t="str">
            <v>BEANS FRESH</v>
          </cell>
          <cell r="D210" t="str">
            <v>cqefs</v>
          </cell>
          <cell r="E210">
            <v>30.096371842941455</v>
          </cell>
        </row>
        <row r="211">
          <cell r="B211">
            <v>171</v>
          </cell>
          <cell r="C211" t="str">
            <v>OTHER FRESH GREEN VEGETABLES</v>
          </cell>
          <cell r="D211" t="str">
            <v>cqefs</v>
          </cell>
          <cell r="E211">
            <v>7.1486623963365785</v>
          </cell>
        </row>
        <row r="212">
          <cell r="B212">
            <v>172</v>
          </cell>
          <cell r="C212" t="str">
            <v>CARROTS FRESH</v>
          </cell>
          <cell r="D212" t="str">
            <v>cqefs</v>
          </cell>
          <cell r="E212">
            <v>76.620088622276569</v>
          </cell>
        </row>
        <row r="213">
          <cell r="B213">
            <v>173</v>
          </cell>
          <cell r="C213" t="str">
            <v>TURNIPS &amp; SWEDES FRESH</v>
          </cell>
          <cell r="D213" t="str">
            <v>cqefs</v>
          </cell>
          <cell r="E213">
            <v>35.988438467029248</v>
          </cell>
        </row>
        <row r="214">
          <cell r="B214">
            <v>174</v>
          </cell>
          <cell r="C214" t="str">
            <v>OTHER ROOT VEG FRESH</v>
          </cell>
          <cell r="D214" t="str">
            <v>cqefs</v>
          </cell>
          <cell r="E214">
            <v>19.572704785205197</v>
          </cell>
        </row>
        <row r="215">
          <cell r="B215">
            <v>175</v>
          </cell>
          <cell r="C215" t="str">
            <v>ONIONS LEEKS SHALLOTS FRESH</v>
          </cell>
          <cell r="D215" t="str">
            <v>cqefs</v>
          </cell>
          <cell r="E215">
            <v>83.128841877919669</v>
          </cell>
        </row>
        <row r="216">
          <cell r="B216">
            <v>176</v>
          </cell>
          <cell r="C216" t="str">
            <v>CUCUMBERS FRESH</v>
          </cell>
          <cell r="D216" t="str">
            <v>cqefs</v>
          </cell>
          <cell r="E216">
            <v>23.327010429193543</v>
          </cell>
        </row>
        <row r="217">
          <cell r="B217">
            <v>177</v>
          </cell>
          <cell r="C217" t="str">
            <v>MUSHROOMS FRESH</v>
          </cell>
          <cell r="D217" t="str">
            <v>cqefs</v>
          </cell>
          <cell r="E217">
            <v>13.444542651547245</v>
          </cell>
        </row>
        <row r="218">
          <cell r="B218">
            <v>178</v>
          </cell>
          <cell r="C218" t="str">
            <v>TOMATOES FRESH</v>
          </cell>
          <cell r="D218" t="str">
            <v>cqefs</v>
          </cell>
          <cell r="E218">
            <v>108.98323538497377</v>
          </cell>
        </row>
        <row r="219">
          <cell r="B219">
            <v>183</v>
          </cell>
          <cell r="C219" t="str">
            <v>MISC FRESH VEGTABLES</v>
          </cell>
          <cell r="D219" t="str">
            <v>cqefs</v>
          </cell>
          <cell r="E219">
            <v>29.395826150609764</v>
          </cell>
        </row>
        <row r="220">
          <cell r="B220">
            <v>184</v>
          </cell>
          <cell r="C220" t="str">
            <v>TOMATOES CANNED AND BOTTLED</v>
          </cell>
          <cell r="D220" t="str">
            <v>cqefs</v>
          </cell>
          <cell r="E220">
            <v>27.477388867925757</v>
          </cell>
        </row>
        <row r="221">
          <cell r="B221">
            <v>185</v>
          </cell>
          <cell r="C221" t="str">
            <v>PEAS CANNED</v>
          </cell>
          <cell r="D221" t="str">
            <v>cqefs</v>
          </cell>
          <cell r="E221">
            <v>78.305010674183293</v>
          </cell>
        </row>
        <row r="222">
          <cell r="B222">
            <v>188</v>
          </cell>
          <cell r="C222" t="str">
            <v>BEANS CANNED</v>
          </cell>
          <cell r="D222" t="str">
            <v>cqefs</v>
          </cell>
          <cell r="E222">
            <v>108.28268969264124</v>
          </cell>
        </row>
        <row r="223">
          <cell r="B223">
            <v>191</v>
          </cell>
          <cell r="C223" t="str">
            <v>OTHER CANNED VEG (NOT POTS TOMS PULSES)</v>
          </cell>
          <cell r="D223" t="str">
            <v>cqefs</v>
          </cell>
          <cell r="E223">
            <v>36.229694534185853</v>
          </cell>
        </row>
        <row r="224">
          <cell r="B224">
            <v>192</v>
          </cell>
          <cell r="C224" t="str">
            <v>DRIED PULSES OTHER THAN AIR-DRIED</v>
          </cell>
          <cell r="D224" t="str">
            <v>cqefs</v>
          </cell>
          <cell r="E224">
            <v>8.9432462969509352</v>
          </cell>
        </row>
        <row r="225">
          <cell r="B225">
            <v>195</v>
          </cell>
          <cell r="C225" t="str">
            <v>AIR-DRIED VEGETABLES</v>
          </cell>
          <cell r="D225" t="str">
            <v>cqefs</v>
          </cell>
          <cell r="E225">
            <v>0.9185792503504141</v>
          </cell>
        </row>
        <row r="226">
          <cell r="B226">
            <v>196</v>
          </cell>
          <cell r="C226" t="str">
            <v>VEGETABLE JUICES AND PUREES</v>
          </cell>
          <cell r="D226" t="str">
            <v>cqefs</v>
          </cell>
          <cell r="E226">
            <v>2.8976835973130983</v>
          </cell>
        </row>
        <row r="227">
          <cell r="B227">
            <v>197</v>
          </cell>
          <cell r="C227" t="str">
            <v>CHIPS AND TAKEAWAY CHIPS</v>
          </cell>
          <cell r="D227" t="str">
            <v>cqefs</v>
          </cell>
          <cell r="E227">
            <v>43.736899570220288</v>
          </cell>
        </row>
        <row r="228">
          <cell r="B228">
            <v>198</v>
          </cell>
          <cell r="C228" t="str">
            <v>INSTANT POTATO</v>
          </cell>
          <cell r="D228" t="str">
            <v>cqefs</v>
          </cell>
          <cell r="E228">
            <v>2.5712478173432238</v>
          </cell>
        </row>
        <row r="229">
          <cell r="B229">
            <v>199</v>
          </cell>
          <cell r="C229" t="str">
            <v>CANNED POTATO</v>
          </cell>
          <cell r="D229" t="str">
            <v>cqefs</v>
          </cell>
          <cell r="E229">
            <v>6.5474574375398191</v>
          </cell>
        </row>
        <row r="230">
          <cell r="B230">
            <v>200</v>
          </cell>
          <cell r="C230" t="str">
            <v>CRISPS &amp; POTATO SNACKS</v>
          </cell>
          <cell r="D230" t="str">
            <v>cqefs</v>
          </cell>
          <cell r="E230">
            <v>14.170762117870636</v>
          </cell>
        </row>
        <row r="231">
          <cell r="B231">
            <v>201</v>
          </cell>
          <cell r="C231" t="str">
            <v>OTHER POTATO PRODUCTS</v>
          </cell>
          <cell r="D231" t="str">
            <v>cqefs</v>
          </cell>
          <cell r="E231">
            <v>6.1038946116086708</v>
          </cell>
        </row>
        <row r="232">
          <cell r="B232">
            <v>203</v>
          </cell>
          <cell r="C232" t="str">
            <v>FROZEN PEAS</v>
          </cell>
          <cell r="D232" t="str">
            <v>cqefs</v>
          </cell>
          <cell r="E232">
            <v>42.00177819439326</v>
          </cell>
        </row>
        <row r="233">
          <cell r="B233">
            <v>204</v>
          </cell>
          <cell r="C233" t="str">
            <v>FROZEN BEANS</v>
          </cell>
          <cell r="D233" t="str">
            <v>cqefs</v>
          </cell>
          <cell r="E233">
            <v>13.834164749308263</v>
          </cell>
        </row>
        <row r="234">
          <cell r="B234">
            <v>208</v>
          </cell>
          <cell r="C234" t="str">
            <v>ALL FROZEN VEG/VEG PRODS NSE</v>
          </cell>
          <cell r="D234" t="str">
            <v>cqefs</v>
          </cell>
          <cell r="E234">
            <v>17.463326871830322</v>
          </cell>
        </row>
        <row r="235">
          <cell r="B235">
            <v>210</v>
          </cell>
          <cell r="C235" t="str">
            <v>ORANGES FRESH</v>
          </cell>
          <cell r="D235" t="str">
            <v>cqefs</v>
          </cell>
          <cell r="E235">
            <v>97.770633889473942</v>
          </cell>
        </row>
        <row r="236">
          <cell r="B236">
            <v>214</v>
          </cell>
          <cell r="C236" t="str">
            <v>OTHER CITRUS FRUIT FRESH</v>
          </cell>
          <cell r="D236" t="str">
            <v>cqefs</v>
          </cell>
          <cell r="E236">
            <v>42.192718825084214</v>
          </cell>
        </row>
        <row r="237">
          <cell r="B237">
            <v>217</v>
          </cell>
          <cell r="C237" t="str">
            <v>APPLES FRESH</v>
          </cell>
          <cell r="D237" t="str">
            <v>cqefs</v>
          </cell>
          <cell r="E237">
            <v>190.8064561935746</v>
          </cell>
        </row>
        <row r="238">
          <cell r="B238">
            <v>218</v>
          </cell>
          <cell r="C238" t="str">
            <v>PEARS FRESH</v>
          </cell>
          <cell r="D238" t="str">
            <v>cqefs</v>
          </cell>
          <cell r="E238">
            <v>20.170039325812297</v>
          </cell>
        </row>
        <row r="239">
          <cell r="B239">
            <v>221</v>
          </cell>
          <cell r="C239" t="str">
            <v>STONE FRUIT FRESH</v>
          </cell>
          <cell r="D239" t="str">
            <v>cqefs</v>
          </cell>
          <cell r="E239">
            <v>10.110822450837322</v>
          </cell>
        </row>
        <row r="240">
          <cell r="B240">
            <v>222</v>
          </cell>
          <cell r="C240" t="str">
            <v>GRAPES FRESH</v>
          </cell>
          <cell r="D240" t="str">
            <v>cqefs</v>
          </cell>
          <cell r="E240">
            <v>8.8955111392782342</v>
          </cell>
        </row>
        <row r="241">
          <cell r="B241">
            <v>227</v>
          </cell>
          <cell r="C241" t="str">
            <v>SOFT FRUIT FRESH, OTHER THAN GRAPES</v>
          </cell>
          <cell r="D241" t="str">
            <v>cqefs</v>
          </cell>
          <cell r="E241">
            <v>17.173045507604328</v>
          </cell>
        </row>
        <row r="242">
          <cell r="B242">
            <v>228</v>
          </cell>
          <cell r="C242" t="str">
            <v>BANANAS FRESH</v>
          </cell>
          <cell r="D242" t="str">
            <v>cqefs</v>
          </cell>
          <cell r="E242">
            <v>81.050427310061721</v>
          </cell>
        </row>
        <row r="243">
          <cell r="B243">
            <v>229</v>
          </cell>
          <cell r="C243" t="str">
            <v>MELONS FRESH</v>
          </cell>
          <cell r="D243" t="str">
            <v>cqefs</v>
          </cell>
          <cell r="E243">
            <v>6.0210805637435154</v>
          </cell>
        </row>
        <row r="244">
          <cell r="B244">
            <v>231</v>
          </cell>
          <cell r="C244" t="str">
            <v>OTHER FRESH FRUIT</v>
          </cell>
          <cell r="D244" t="str">
            <v>cqefs</v>
          </cell>
          <cell r="E244">
            <v>20.968635612282696</v>
          </cell>
        </row>
        <row r="245">
          <cell r="B245">
            <v>233</v>
          </cell>
          <cell r="C245" t="str">
            <v>TINNED PEACHES PEARS AND PINEAPPLES</v>
          </cell>
          <cell r="D245" t="str">
            <v>cqefs</v>
          </cell>
          <cell r="E245">
            <v>48.58277925624364</v>
          </cell>
        </row>
        <row r="246">
          <cell r="B246">
            <v>236</v>
          </cell>
          <cell r="C246" t="str">
            <v>OTHER CANNED OR BOTTLED FRUIT</v>
          </cell>
          <cell r="D246" t="str">
            <v>cqefs</v>
          </cell>
          <cell r="E246">
            <v>56.775164424396998</v>
          </cell>
        </row>
        <row r="247">
          <cell r="B247">
            <v>240</v>
          </cell>
          <cell r="C247" t="str">
            <v>DRIED FRUIT</v>
          </cell>
          <cell r="D247" t="str">
            <v>cqefs</v>
          </cell>
          <cell r="E247">
            <v>27.749608280599769</v>
          </cell>
        </row>
        <row r="248">
          <cell r="B248">
            <v>241</v>
          </cell>
          <cell r="C248" t="str">
            <v>FROZEN FRUIT AND FRUIT PRODS</v>
          </cell>
          <cell r="D248" t="str">
            <v>cqefs</v>
          </cell>
          <cell r="E248">
            <v>2.5789886537225812</v>
          </cell>
        </row>
        <row r="249">
          <cell r="B249">
            <v>245</v>
          </cell>
          <cell r="C249" t="str">
            <v>NUTS, EDIBLE SEEDS AND PEANUT BUTTER</v>
          </cell>
          <cell r="D249" t="str">
            <v>cqefs</v>
          </cell>
          <cell r="E249">
            <v>7.7563180521161339</v>
          </cell>
        </row>
        <row r="250">
          <cell r="B250">
            <v>248</v>
          </cell>
          <cell r="C250" t="str">
            <v>PURE FRUIT JUICES</v>
          </cell>
          <cell r="D250" t="str">
            <v>cqefs</v>
          </cell>
          <cell r="E250">
            <v>37.63756097750543</v>
          </cell>
        </row>
        <row r="251">
          <cell r="B251">
            <v>251</v>
          </cell>
          <cell r="C251" t="str">
            <v>BREAD WHITE STANDARD UNSLICED</v>
          </cell>
          <cell r="D251" t="str">
            <v>cqefs</v>
          </cell>
          <cell r="E251">
            <v>234.37188333659856</v>
          </cell>
        </row>
        <row r="252">
          <cell r="B252">
            <v>252</v>
          </cell>
          <cell r="C252" t="str">
            <v>BREAD WHITE STANDARD SLICED</v>
          </cell>
          <cell r="D252" t="str">
            <v>cqefs</v>
          </cell>
          <cell r="E252">
            <v>551.63006234454986</v>
          </cell>
        </row>
        <row r="253">
          <cell r="B253">
            <v>259</v>
          </cell>
          <cell r="C253" t="str">
            <v>BREAD BROWN</v>
          </cell>
          <cell r="D253" t="str">
            <v>cqefs</v>
          </cell>
          <cell r="E253">
            <v>73.860480453035578</v>
          </cell>
        </row>
        <row r="254">
          <cell r="B254">
            <v>260</v>
          </cell>
          <cell r="C254" t="str">
            <v>BREAD WHOLEMEAL AND GRANARY</v>
          </cell>
          <cell r="D254" t="str">
            <v>cqefs</v>
          </cell>
          <cell r="E254">
            <v>19.343059972617642</v>
          </cell>
        </row>
        <row r="255">
          <cell r="B255">
            <v>263</v>
          </cell>
          <cell r="C255" t="str">
            <v>TOTAL OTHER BREAD</v>
          </cell>
          <cell r="D255" t="str">
            <v>cqefs</v>
          </cell>
          <cell r="E255">
            <v>76.55945207063823</v>
          </cell>
        </row>
        <row r="256">
          <cell r="B256">
            <v>264</v>
          </cell>
          <cell r="C256" t="str">
            <v>FLOUR</v>
          </cell>
          <cell r="D256" t="str">
            <v>cqefs</v>
          </cell>
          <cell r="E256">
            <v>148.60728667150678</v>
          </cell>
        </row>
        <row r="257">
          <cell r="B257">
            <v>267</v>
          </cell>
          <cell r="C257" t="str">
            <v>BUNS SCONES AND TEACAKES</v>
          </cell>
          <cell r="D257" t="str">
            <v>cqefs</v>
          </cell>
          <cell r="E257">
            <v>32.614723945025943</v>
          </cell>
        </row>
        <row r="258">
          <cell r="B258">
            <v>270</v>
          </cell>
          <cell r="C258" t="str">
            <v>CAKES AND PASTRIES</v>
          </cell>
          <cell r="D258" t="str">
            <v>cqefs</v>
          </cell>
          <cell r="E258">
            <v>88.030081445449468</v>
          </cell>
        </row>
        <row r="259">
          <cell r="B259">
            <v>271</v>
          </cell>
          <cell r="C259" t="str">
            <v>CRISPBREAD</v>
          </cell>
          <cell r="D259" t="str">
            <v>cqefs</v>
          </cell>
          <cell r="E259">
            <v>6.9615921838354469</v>
          </cell>
        </row>
        <row r="260">
          <cell r="B260">
            <v>274</v>
          </cell>
          <cell r="C260" t="str">
            <v>BISCUITS OTHER THAN CHOCOLATE</v>
          </cell>
          <cell r="D260" t="str">
            <v>cqefs</v>
          </cell>
          <cell r="E260">
            <v>123.48182192350947</v>
          </cell>
        </row>
        <row r="261">
          <cell r="B261">
            <v>277</v>
          </cell>
          <cell r="C261" t="str">
            <v>CHOCOLATE BISCUITS</v>
          </cell>
          <cell r="D261" t="str">
            <v>cqefs</v>
          </cell>
          <cell r="E261">
            <v>27.007778127578092</v>
          </cell>
        </row>
        <row r="262">
          <cell r="B262">
            <v>281</v>
          </cell>
          <cell r="C262" t="str">
            <v>OATMEAL AND OAT PRODUCTS</v>
          </cell>
          <cell r="D262" t="str">
            <v>cqefs</v>
          </cell>
          <cell r="E262">
            <v>13.930925204050233</v>
          </cell>
        </row>
        <row r="263">
          <cell r="B263">
            <v>282</v>
          </cell>
          <cell r="C263" t="str">
            <v>BREAKFAST CEREALS</v>
          </cell>
          <cell r="D263" t="str">
            <v>cqefs</v>
          </cell>
          <cell r="E263">
            <v>86.559322533371329</v>
          </cell>
        </row>
        <row r="264">
          <cell r="B264">
            <v>285</v>
          </cell>
          <cell r="C264" t="str">
            <v>CANNED MILK PUDDINGS</v>
          </cell>
          <cell r="D264" t="str">
            <v>cqefs</v>
          </cell>
          <cell r="E264">
            <v>44.229848932251727</v>
          </cell>
        </row>
        <row r="265">
          <cell r="B265">
            <v>286</v>
          </cell>
          <cell r="C265" t="str">
            <v>OTHER PUDDINGS</v>
          </cell>
          <cell r="D265" t="str">
            <v>cqefs</v>
          </cell>
          <cell r="E265">
            <v>7.0106174809047062</v>
          </cell>
        </row>
        <row r="266">
          <cell r="B266">
            <v>287</v>
          </cell>
          <cell r="C266" t="str">
            <v>RICE</v>
          </cell>
          <cell r="D266" t="str">
            <v>cqefs</v>
          </cell>
          <cell r="E266">
            <v>15.63519934690542</v>
          </cell>
        </row>
        <row r="267">
          <cell r="B267">
            <v>290</v>
          </cell>
          <cell r="C267" t="str">
            <v>CEREAL-BASED INVALID-INCL SLIMMING-FOODS</v>
          </cell>
          <cell r="D267" t="str">
            <v>cqefs</v>
          </cell>
          <cell r="E267">
            <v>0.30060247939837992</v>
          </cell>
        </row>
        <row r="268">
          <cell r="B268">
            <v>291</v>
          </cell>
          <cell r="C268" t="str">
            <v>INFANT FOODS</v>
          </cell>
          <cell r="D268" t="str">
            <v>cqefs</v>
          </cell>
          <cell r="E268">
            <v>2.3454734229452985</v>
          </cell>
        </row>
        <row r="269">
          <cell r="B269">
            <v>294</v>
          </cell>
          <cell r="C269" t="str">
            <v>CAKES AND PASTRIES FROZEN</v>
          </cell>
          <cell r="D269" t="str">
            <v>cqefs</v>
          </cell>
          <cell r="E269">
            <v>2.6878506160042774</v>
          </cell>
        </row>
        <row r="270">
          <cell r="B270">
            <v>295</v>
          </cell>
          <cell r="C270" t="str">
            <v>PASTA</v>
          </cell>
          <cell r="D270" t="str">
            <v>cqefs</v>
          </cell>
          <cell r="E270">
            <v>15.451999552594014</v>
          </cell>
        </row>
        <row r="271">
          <cell r="B271">
            <v>296</v>
          </cell>
          <cell r="C271" t="str">
            <v>PIZZA</v>
          </cell>
          <cell r="D271" t="str">
            <v>cqefs</v>
          </cell>
          <cell r="E271">
            <v>3.8629998881485035</v>
          </cell>
        </row>
        <row r="272">
          <cell r="B272">
            <v>299</v>
          </cell>
          <cell r="C272" t="str">
            <v>CEREAL CONVENIENCE FOODS NSE</v>
          </cell>
          <cell r="D272" t="str">
            <v>cqefs</v>
          </cell>
          <cell r="E272">
            <v>31.406469695966067</v>
          </cell>
        </row>
        <row r="273">
          <cell r="B273">
            <v>301</v>
          </cell>
          <cell r="C273" t="str">
            <v>OTHER CEREALS</v>
          </cell>
          <cell r="D273" t="str">
            <v>cqefs</v>
          </cell>
          <cell r="E273">
            <v>8.6852184176390299</v>
          </cell>
        </row>
        <row r="274">
          <cell r="B274">
            <v>304</v>
          </cell>
          <cell r="C274" t="str">
            <v>TEA</v>
          </cell>
          <cell r="D274" t="str">
            <v>cqefs</v>
          </cell>
          <cell r="E274">
            <v>61.69962650106482</v>
          </cell>
        </row>
        <row r="275">
          <cell r="B275">
            <v>307</v>
          </cell>
          <cell r="C275" t="str">
            <v>COFFEE BEAN AND GROUND</v>
          </cell>
          <cell r="D275" t="str">
            <v>cqefs</v>
          </cell>
          <cell r="E275">
            <v>2.889912248293439</v>
          </cell>
        </row>
        <row r="276">
          <cell r="B276">
            <v>308</v>
          </cell>
          <cell r="C276" t="str">
            <v>COFFEE INSTANT (INCL AFD)</v>
          </cell>
          <cell r="D276" t="str">
            <v>cqefs</v>
          </cell>
          <cell r="E276">
            <v>14.045747610344009</v>
          </cell>
        </row>
        <row r="277">
          <cell r="B277">
            <v>309</v>
          </cell>
          <cell r="C277" t="str">
            <v>COFFEE ESSENCES</v>
          </cell>
          <cell r="D277" t="str">
            <v>cqefs</v>
          </cell>
          <cell r="E277">
            <v>1.1663144153397653</v>
          </cell>
        </row>
        <row r="278">
          <cell r="B278">
            <v>312</v>
          </cell>
          <cell r="C278" t="str">
            <v>COCOA AND DRINKING CHOCOLATE</v>
          </cell>
          <cell r="D278" t="str">
            <v>cqefs</v>
          </cell>
          <cell r="E278">
            <v>4.0303954748520967</v>
          </cell>
        </row>
        <row r="279">
          <cell r="B279">
            <v>313</v>
          </cell>
          <cell r="C279" t="str">
            <v>BRANDED FOOD DRINKS</v>
          </cell>
          <cell r="D279" t="str">
            <v>cqefs</v>
          </cell>
          <cell r="E279">
            <v>4.368411996750706</v>
          </cell>
        </row>
        <row r="280">
          <cell r="B280">
            <v>315</v>
          </cell>
          <cell r="C280" t="str">
            <v>BABY FOODS</v>
          </cell>
          <cell r="D280" t="str">
            <v>cqefs</v>
          </cell>
          <cell r="E280">
            <v>12.037000569900796</v>
          </cell>
        </row>
        <row r="281">
          <cell r="B281">
            <v>318</v>
          </cell>
          <cell r="C281" t="str">
            <v>SOUPS CANNED</v>
          </cell>
          <cell r="D281" t="str">
            <v>cqefs</v>
          </cell>
          <cell r="E281">
            <v>85.571075755606842</v>
          </cell>
        </row>
        <row r="282">
          <cell r="B282">
            <v>319</v>
          </cell>
          <cell r="C282" t="str">
            <v>SOUPS DEHYDRATED AND POWDERED</v>
          </cell>
          <cell r="D282" t="str">
            <v>cqefs</v>
          </cell>
          <cell r="E282">
            <v>3.5246608314007428</v>
          </cell>
        </row>
        <row r="283">
          <cell r="B283">
            <v>323</v>
          </cell>
          <cell r="C283" t="str">
            <v>SPREADS AND DRESSINGS</v>
          </cell>
          <cell r="D283" t="str">
            <v>cqefs</v>
          </cell>
          <cell r="E283">
            <v>8.6374832599663343</v>
          </cell>
        </row>
        <row r="284">
          <cell r="B284">
            <v>327</v>
          </cell>
          <cell r="C284" t="str">
            <v>PICKLES AND SAUCES</v>
          </cell>
          <cell r="D284" t="str">
            <v>cqefs</v>
          </cell>
          <cell r="E284">
            <v>48.142841722016939</v>
          </cell>
        </row>
        <row r="285">
          <cell r="B285">
            <v>328</v>
          </cell>
          <cell r="C285" t="str">
            <v>STOCK CUBES &amp; MEAT AND YEAST EXTRACTS</v>
          </cell>
          <cell r="D285" t="str">
            <v>cqefs</v>
          </cell>
          <cell r="E285">
            <v>4.3206768390780015</v>
          </cell>
        </row>
        <row r="286">
          <cell r="B286">
            <v>329</v>
          </cell>
          <cell r="C286" t="str">
            <v>TABLE JELLY SQUARES AND CRYSTALS</v>
          </cell>
          <cell r="D286" t="str">
            <v>cqefs</v>
          </cell>
          <cell r="E286">
            <v>10.25402792385546</v>
          </cell>
        </row>
        <row r="287">
          <cell r="B287">
            <v>332</v>
          </cell>
          <cell r="C287" t="str">
            <v>ICECREAM (+MOUSSE PRE-92)</v>
          </cell>
          <cell r="D287" t="str">
            <v>cqefs</v>
          </cell>
          <cell r="E287">
            <v>26.63802645186912</v>
          </cell>
        </row>
        <row r="288">
          <cell r="B288">
            <v>333</v>
          </cell>
          <cell r="C288" t="str">
            <v>ICECREAM PRODUCTS INC TAKEAWAYS</v>
          </cell>
          <cell r="D288" t="str">
            <v>cqefs</v>
          </cell>
          <cell r="E288">
            <v>16.229846953629046</v>
          </cell>
        </row>
        <row r="289">
          <cell r="B289">
            <v>334</v>
          </cell>
          <cell r="C289" t="str">
            <v>SALT</v>
          </cell>
          <cell r="D289" t="str">
            <v>cqefs</v>
          </cell>
          <cell r="E289">
            <v>20.603526163056326</v>
          </cell>
        </row>
        <row r="290">
          <cell r="B290">
            <v>335</v>
          </cell>
          <cell r="C290" t="str">
            <v>ARTIFICIAL SWEETENERS - EXP ONLY</v>
          </cell>
          <cell r="D290" t="str">
            <v>cqefs</v>
          </cell>
          <cell r="E290">
            <v>16.229846953629046</v>
          </cell>
        </row>
        <row r="291">
          <cell r="B291">
            <v>336</v>
          </cell>
          <cell r="C291" t="str">
            <v>MISCELLANEOUS - EXP ONLY</v>
          </cell>
          <cell r="D291" t="str">
            <v>cqefs</v>
          </cell>
          <cell r="E291">
            <v>20.603526163056326</v>
          </cell>
        </row>
        <row r="292">
          <cell r="B292">
            <v>339</v>
          </cell>
          <cell r="C292" t="str">
            <v>NOVEL PROTEIN FOODS</v>
          </cell>
          <cell r="D292" t="str">
            <v>cqefs</v>
          </cell>
          <cell r="E292">
            <v>3.4833763707108403E-2</v>
          </cell>
        </row>
        <row r="293">
          <cell r="B293">
            <v>4</v>
          </cell>
          <cell r="C293" t="str">
            <v>LIQUID WHOLEMILK, FULL PRICE</v>
          </cell>
          <cell r="D293" t="str">
            <v>cqefs</v>
          </cell>
          <cell r="E293">
            <v>2637.6461466393821</v>
          </cell>
        </row>
        <row r="294">
          <cell r="B294">
            <v>5</v>
          </cell>
          <cell r="C294" t="str">
            <v>MILK LIQUID SCHOOL</v>
          </cell>
          <cell r="D294" t="str">
            <v>cqefs</v>
          </cell>
          <cell r="E294">
            <v>11.397794823065912</v>
          </cell>
        </row>
        <row r="295">
          <cell r="B295">
            <v>6</v>
          </cell>
          <cell r="C295" t="str">
            <v>MILK LIQUID WELFARE</v>
          </cell>
          <cell r="D295" t="str">
            <v>cqefs</v>
          </cell>
          <cell r="E295">
            <v>12.586680450868707</v>
          </cell>
        </row>
        <row r="296">
          <cell r="B296">
            <v>9</v>
          </cell>
          <cell r="C296" t="str">
            <v>MILK CONDENSED</v>
          </cell>
          <cell r="D296" t="str">
            <v>cqefs</v>
          </cell>
          <cell r="E296">
            <v>96.584034589109393</v>
          </cell>
        </row>
        <row r="297">
          <cell r="B297">
            <v>11</v>
          </cell>
          <cell r="C297" t="str">
            <v>INFANT MILKS</v>
          </cell>
          <cell r="D297" t="str">
            <v>cqefs</v>
          </cell>
          <cell r="E297">
            <v>27.757894875221723</v>
          </cell>
        </row>
        <row r="298">
          <cell r="B298">
            <v>12</v>
          </cell>
          <cell r="C298" t="str">
            <v>MILK INSTANT</v>
          </cell>
          <cell r="D298" t="str">
            <v>cqefs</v>
          </cell>
          <cell r="E298">
            <v>49.416289573020435</v>
          </cell>
        </row>
        <row r="299">
          <cell r="B299">
            <v>13</v>
          </cell>
          <cell r="C299" t="str">
            <v>YOGHURT AND FROMAGE FRAIS</v>
          </cell>
          <cell r="D299" t="str">
            <v>cqefs</v>
          </cell>
          <cell r="E299">
            <v>30.187356810297015</v>
          </cell>
        </row>
        <row r="300">
          <cell r="B300">
            <v>15</v>
          </cell>
          <cell r="C300" t="str">
            <v>SKIMMED MILKS</v>
          </cell>
          <cell r="D300" t="str">
            <v>cqefs</v>
          </cell>
          <cell r="E300">
            <v>4.6314848804839208</v>
          </cell>
        </row>
        <row r="301">
          <cell r="B301">
            <v>16</v>
          </cell>
          <cell r="C301" t="str">
            <v>OTHER MILKS AND DAIRY DESSERTS</v>
          </cell>
          <cell r="D301" t="str">
            <v>cqefs</v>
          </cell>
          <cell r="E301">
            <v>1.1578712201209804</v>
          </cell>
        </row>
        <row r="302">
          <cell r="B302">
            <v>17</v>
          </cell>
          <cell r="C302" t="str">
            <v>CREAM</v>
          </cell>
          <cell r="D302" t="str">
            <v>cqefs</v>
          </cell>
          <cell r="E302">
            <v>11.682093560149186</v>
          </cell>
        </row>
        <row r="303">
          <cell r="B303">
            <v>22</v>
          </cell>
          <cell r="C303" t="str">
            <v>CHEESE NATURAL</v>
          </cell>
          <cell r="D303" t="str">
            <v>cqefs</v>
          </cell>
          <cell r="E303">
            <v>99.27941873169631</v>
          </cell>
        </row>
        <row r="304">
          <cell r="B304">
            <v>23</v>
          </cell>
          <cell r="C304" t="str">
            <v>CHEESE PROCESSED</v>
          </cell>
          <cell r="D304" t="str">
            <v>cqefs</v>
          </cell>
          <cell r="E304">
            <v>8.1166256385364051</v>
          </cell>
        </row>
        <row r="305">
          <cell r="B305">
            <v>31</v>
          </cell>
          <cell r="C305" t="str">
            <v>BEEF AND VEAL</v>
          </cell>
          <cell r="D305" t="str">
            <v>cqefs</v>
          </cell>
          <cell r="E305">
            <v>216.80222684538595</v>
          </cell>
        </row>
        <row r="306">
          <cell r="B306">
            <v>36</v>
          </cell>
          <cell r="C306" t="str">
            <v>MUTTON AND LAMB</v>
          </cell>
          <cell r="D306" t="str">
            <v>cqefs</v>
          </cell>
          <cell r="E306">
            <v>119.72119520085502</v>
          </cell>
        </row>
        <row r="307">
          <cell r="B307">
            <v>41</v>
          </cell>
          <cell r="C307" t="str">
            <v>PORK</v>
          </cell>
          <cell r="D307" t="str">
            <v>cqefs</v>
          </cell>
          <cell r="E307">
            <v>81.060527504925673</v>
          </cell>
        </row>
        <row r="308">
          <cell r="B308">
            <v>46</v>
          </cell>
          <cell r="C308" t="str">
            <v>LIVER</v>
          </cell>
          <cell r="D308" t="str">
            <v>cqefs</v>
          </cell>
          <cell r="E308">
            <v>21.967108975972156</v>
          </cell>
        </row>
        <row r="309">
          <cell r="B309">
            <v>51</v>
          </cell>
          <cell r="C309" t="str">
            <v>OFFALS (OTHER THAN LIVER)</v>
          </cell>
          <cell r="D309" t="str">
            <v>cqefs</v>
          </cell>
          <cell r="E309">
            <v>10.746953883590297</v>
          </cell>
        </row>
        <row r="310">
          <cell r="B310">
            <v>55</v>
          </cell>
          <cell r="C310" t="str">
            <v>BACON AND HAM UNCOOKED</v>
          </cell>
          <cell r="D310" t="str">
            <v>cqefs</v>
          </cell>
          <cell r="E310">
            <v>114.42185741302636</v>
          </cell>
        </row>
        <row r="311">
          <cell r="B311">
            <v>58</v>
          </cell>
          <cell r="C311" t="str">
            <v>BACON AND HAM COOKED (INCL CANNED)</v>
          </cell>
          <cell r="D311" t="str">
            <v>cqefs</v>
          </cell>
          <cell r="E311">
            <v>27.780908023495897</v>
          </cell>
        </row>
        <row r="312">
          <cell r="B312">
            <v>59</v>
          </cell>
          <cell r="C312" t="str">
            <v>COOKED POULTRY NOT PURCHASED IN CANS</v>
          </cell>
          <cell r="D312" t="str">
            <v>cqefs</v>
          </cell>
          <cell r="E312">
            <v>5.7338576988993486</v>
          </cell>
        </row>
        <row r="313">
          <cell r="B313">
            <v>62</v>
          </cell>
          <cell r="C313" t="str">
            <v>CORNED MEAT</v>
          </cell>
          <cell r="D313" t="str">
            <v>cqefs</v>
          </cell>
          <cell r="E313">
            <v>17.251858783735848</v>
          </cell>
        </row>
        <row r="314">
          <cell r="B314">
            <v>66</v>
          </cell>
          <cell r="C314" t="str">
            <v>OTHER COOKED MEAT (NOT PURCH IN CANS)</v>
          </cell>
          <cell r="D314" t="str">
            <v>cqefs</v>
          </cell>
          <cell r="E314">
            <v>14.431992179847136</v>
          </cell>
        </row>
        <row r="315">
          <cell r="B315">
            <v>71</v>
          </cell>
          <cell r="C315" t="str">
            <v>OTHER CANNED MEAT AND CANNED MEAT PRODS</v>
          </cell>
          <cell r="D315" t="str">
            <v>cqefs</v>
          </cell>
          <cell r="E315">
            <v>47.873263436571676</v>
          </cell>
        </row>
        <row r="316">
          <cell r="B316">
            <v>74</v>
          </cell>
          <cell r="C316" t="str">
            <v>CHICKEN</v>
          </cell>
          <cell r="D316" t="str">
            <v>cqefs</v>
          </cell>
          <cell r="E316">
            <v>146.07263586705716</v>
          </cell>
        </row>
        <row r="317">
          <cell r="B317">
            <v>77</v>
          </cell>
          <cell r="C317" t="str">
            <v>OTHER POULTRY UNCOOKED (INCL FROZEN)</v>
          </cell>
          <cell r="D317" t="str">
            <v>cqefs</v>
          </cell>
          <cell r="E317">
            <v>18.222308074735746</v>
          </cell>
        </row>
        <row r="318">
          <cell r="B318">
            <v>78</v>
          </cell>
          <cell r="C318" t="str">
            <v>RABBIT AND OTHER MEAT</v>
          </cell>
          <cell r="D318" t="str">
            <v>cqefs</v>
          </cell>
          <cell r="E318">
            <v>2.871441667517169</v>
          </cell>
        </row>
        <row r="319">
          <cell r="B319">
            <v>79</v>
          </cell>
          <cell r="C319" t="str">
            <v>SAUSAGES UNCOOKED PORK</v>
          </cell>
          <cell r="D319" t="str">
            <v>cqefs</v>
          </cell>
          <cell r="E319">
            <v>51.87290962096251</v>
          </cell>
        </row>
        <row r="320">
          <cell r="B320">
            <v>80</v>
          </cell>
          <cell r="C320" t="str">
            <v>SAUSAGES UNCOOKED BEEF</v>
          </cell>
          <cell r="D320" t="str">
            <v>cqefs</v>
          </cell>
          <cell r="E320">
            <v>41.158190152139923</v>
          </cell>
        </row>
        <row r="321">
          <cell r="B321">
            <v>83</v>
          </cell>
          <cell r="C321" t="str">
            <v>MEAT PIES AND SAUSAGE ROLLS READY TO EAT</v>
          </cell>
          <cell r="D321" t="str">
            <v>cqefs</v>
          </cell>
          <cell r="E321">
            <v>20.441776469159045</v>
          </cell>
        </row>
        <row r="322">
          <cell r="B322">
            <v>84</v>
          </cell>
          <cell r="C322" t="str">
            <v>MEAT PIES PASTIES AND PUDDINGS</v>
          </cell>
          <cell r="D322" t="str">
            <v>cqefs</v>
          </cell>
          <cell r="E322">
            <v>23.03170854562595</v>
          </cell>
        </row>
        <row r="323">
          <cell r="B323">
            <v>85</v>
          </cell>
          <cell r="C323" t="str">
            <v>BURGERS</v>
          </cell>
          <cell r="D323" t="str">
            <v>cqefs</v>
          </cell>
          <cell r="E323">
            <v>15.345657325792116</v>
          </cell>
        </row>
        <row r="324">
          <cell r="B324">
            <v>89</v>
          </cell>
          <cell r="C324" t="str">
            <v>READY MEALS AND CONV MEAT PRODS</v>
          </cell>
          <cell r="D324" t="str">
            <v>cqefs</v>
          </cell>
          <cell r="E324">
            <v>26.709900252186142</v>
          </cell>
        </row>
        <row r="325">
          <cell r="B325">
            <v>93</v>
          </cell>
          <cell r="C325" t="str">
            <v>PATE AND DELICATESSEN-TYPE SAUSAGE</v>
          </cell>
          <cell r="D325" t="str">
            <v>cqefs</v>
          </cell>
          <cell r="E325">
            <v>4.824228301683366</v>
          </cell>
        </row>
        <row r="326">
          <cell r="B326">
            <v>94</v>
          </cell>
          <cell r="C326" t="str">
            <v>MEAT PASTES AND SPREADS</v>
          </cell>
          <cell r="D326" t="str">
            <v>cqefs</v>
          </cell>
          <cell r="E326">
            <v>7.8393709902354702</v>
          </cell>
        </row>
        <row r="327">
          <cell r="B327">
            <v>95</v>
          </cell>
          <cell r="C327" t="str">
            <v>TAKEAWAY MEATS</v>
          </cell>
          <cell r="D327" t="str">
            <v>cqefs</v>
          </cell>
          <cell r="E327">
            <v>12.663599291918835</v>
          </cell>
        </row>
        <row r="328">
          <cell r="B328">
            <v>102</v>
          </cell>
          <cell r="C328" t="str">
            <v>WHITE FISH, FRESH, CHILLED OR FROZEN</v>
          </cell>
          <cell r="D328" t="str">
            <v>cqefs</v>
          </cell>
          <cell r="E328">
            <v>48.209790726747613</v>
          </cell>
        </row>
        <row r="329">
          <cell r="B329">
            <v>106</v>
          </cell>
          <cell r="C329" t="str">
            <v>HERRINGS AND OTHER BLUE FISH, FRESH, CHILLED OR FROZEN</v>
          </cell>
          <cell r="D329" t="str">
            <v>cqefs</v>
          </cell>
          <cell r="E329">
            <v>2.4830298633308772</v>
          </cell>
        </row>
        <row r="330">
          <cell r="B330">
            <v>107</v>
          </cell>
          <cell r="C330" t="str">
            <v>SALMON, FRESH, CHILLED OR FROZEN</v>
          </cell>
          <cell r="D330" t="str">
            <v>cqefs</v>
          </cell>
          <cell r="E330">
            <v>1.9266380769065352</v>
          </cell>
        </row>
        <row r="331">
          <cell r="B331">
            <v>108</v>
          </cell>
          <cell r="C331" t="str">
            <v>BLUE FISH, DRIED, SALTED OR SMOKED</v>
          </cell>
          <cell r="D331" t="str">
            <v>cqefs</v>
          </cell>
          <cell r="E331">
            <v>5.5984731568745163</v>
          </cell>
        </row>
        <row r="332">
          <cell r="B332">
            <v>114</v>
          </cell>
          <cell r="C332" t="str">
            <v>WHITE FISH, DRIED, SALTED OR SMOKED</v>
          </cell>
          <cell r="D332" t="str">
            <v>cqefs</v>
          </cell>
          <cell r="E332">
            <v>6.0033374063583027</v>
          </cell>
        </row>
        <row r="333">
          <cell r="B333">
            <v>117</v>
          </cell>
          <cell r="C333" t="str">
            <v>SHELL FISH</v>
          </cell>
          <cell r="D333" t="str">
            <v>cqefs</v>
          </cell>
          <cell r="E333">
            <v>2.3208778632828486</v>
          </cell>
        </row>
        <row r="334">
          <cell r="B334">
            <v>118</v>
          </cell>
          <cell r="C334" t="str">
            <v>TAKEAWAY FISH</v>
          </cell>
          <cell r="D334" t="str">
            <v>cqefs</v>
          </cell>
          <cell r="E334">
            <v>18.496107193773579</v>
          </cell>
        </row>
        <row r="335">
          <cell r="B335">
            <v>119</v>
          </cell>
          <cell r="C335" t="str">
            <v>SALMON TINNED</v>
          </cell>
          <cell r="D335" t="str">
            <v>cqefs</v>
          </cell>
          <cell r="E335">
            <v>4.8145321897211932</v>
          </cell>
        </row>
        <row r="336">
          <cell r="B336">
            <v>120</v>
          </cell>
          <cell r="C336" t="str">
            <v>OTHER TINNED OR BOTTLED FISH</v>
          </cell>
          <cell r="D336" t="str">
            <v>cqefs</v>
          </cell>
          <cell r="E336">
            <v>13.484300385673338</v>
          </cell>
        </row>
        <row r="337">
          <cell r="B337">
            <v>121</v>
          </cell>
          <cell r="C337" t="str">
            <v>READY MEALS AND OTHER FISH PRODUCTS</v>
          </cell>
          <cell r="D337" t="str">
            <v>cqefs</v>
          </cell>
          <cell r="E337">
            <v>22.227563047296144</v>
          </cell>
        </row>
        <row r="338">
          <cell r="B338">
            <v>123</v>
          </cell>
          <cell r="C338" t="str">
            <v>TAKEAWAY FISH MEALS AND FISH PRODUCTS</v>
          </cell>
          <cell r="D338" t="str">
            <v>cqefs</v>
          </cell>
          <cell r="E338">
            <v>1.4874506225779767</v>
          </cell>
        </row>
        <row r="339">
          <cell r="B339">
            <v>129</v>
          </cell>
          <cell r="C339" t="str">
            <v>EGGS</v>
          </cell>
          <cell r="D339" t="str">
            <v>cqefs</v>
          </cell>
          <cell r="E339">
            <v>4.0945558739254437</v>
          </cell>
        </row>
        <row r="340">
          <cell r="B340">
            <v>135</v>
          </cell>
          <cell r="C340" t="str">
            <v>BUTTER</v>
          </cell>
          <cell r="D340" t="str">
            <v>cqefs</v>
          </cell>
          <cell r="E340">
            <v>146.55827955994934</v>
          </cell>
        </row>
        <row r="341">
          <cell r="B341">
            <v>138</v>
          </cell>
          <cell r="C341" t="str">
            <v>MARGARINE</v>
          </cell>
          <cell r="D341" t="str">
            <v>cqefs</v>
          </cell>
          <cell r="E341">
            <v>86.29797521640063</v>
          </cell>
        </row>
        <row r="342">
          <cell r="B342">
            <v>139</v>
          </cell>
          <cell r="C342" t="str">
            <v>LARD &amp; COMPOUND COOKING FAT</v>
          </cell>
          <cell r="D342" t="str">
            <v>cqefs</v>
          </cell>
          <cell r="E342">
            <v>52.708425651744449</v>
          </cell>
        </row>
        <row r="343">
          <cell r="B343">
            <v>143</v>
          </cell>
          <cell r="C343" t="str">
            <v>VEGETABLE &amp; SALAD OILS</v>
          </cell>
          <cell r="D343" t="str">
            <v>cqefs</v>
          </cell>
          <cell r="E343">
            <v>16.835654303573207</v>
          </cell>
        </row>
        <row r="344">
          <cell r="B344">
            <v>148</v>
          </cell>
          <cell r="C344" t="str">
            <v>ALL OTHER FATS</v>
          </cell>
          <cell r="D344" t="str">
            <v>cqefs</v>
          </cell>
          <cell r="E344">
            <v>8.2094607530677148</v>
          </cell>
        </row>
        <row r="345">
          <cell r="B345">
            <v>150</v>
          </cell>
          <cell r="C345" t="str">
            <v>SUGAR</v>
          </cell>
          <cell r="D345" t="str">
            <v>cqefs</v>
          </cell>
          <cell r="E345">
            <v>345.64447204894492</v>
          </cell>
        </row>
        <row r="346">
          <cell r="B346">
            <v>151</v>
          </cell>
          <cell r="C346" t="str">
            <v>JAMS JELLIES &amp; FRUIT CURDS</v>
          </cell>
          <cell r="D346" t="str">
            <v>cqefs</v>
          </cell>
          <cell r="E346">
            <v>31.747030416527895</v>
          </cell>
        </row>
        <row r="347">
          <cell r="B347">
            <v>152</v>
          </cell>
          <cell r="C347" t="str">
            <v>MARMALADE</v>
          </cell>
          <cell r="D347" t="str">
            <v>cqefs</v>
          </cell>
          <cell r="E347">
            <v>20.421146443707574</v>
          </cell>
        </row>
        <row r="348">
          <cell r="B348">
            <v>153</v>
          </cell>
          <cell r="C348" t="str">
            <v>SYRUP AND TREACLE</v>
          </cell>
          <cell r="D348" t="str">
            <v>cqefs</v>
          </cell>
          <cell r="E348">
            <v>7.370076592513759</v>
          </cell>
        </row>
        <row r="349">
          <cell r="B349">
            <v>154</v>
          </cell>
          <cell r="C349" t="str">
            <v>HONEY</v>
          </cell>
          <cell r="D349" t="str">
            <v>cqefs</v>
          </cell>
          <cell r="E349">
            <v>5.4179604341747405</v>
          </cell>
        </row>
        <row r="350">
          <cell r="B350">
            <v>155</v>
          </cell>
          <cell r="C350" t="str">
            <v>POTATOES</v>
          </cell>
          <cell r="D350" t="str">
            <v>cqefs</v>
          </cell>
          <cell r="E350">
            <v>991.5911989578226</v>
          </cell>
        </row>
        <row r="351">
          <cell r="B351">
            <v>162</v>
          </cell>
          <cell r="C351" t="str">
            <v>CABBAGES FRESH</v>
          </cell>
          <cell r="D351" t="str">
            <v>cqefs</v>
          </cell>
          <cell r="E351">
            <v>134.29759755886272</v>
          </cell>
        </row>
        <row r="352">
          <cell r="B352">
            <v>163</v>
          </cell>
          <cell r="C352" t="str">
            <v>BRUSSELS FRESH</v>
          </cell>
          <cell r="D352" t="str">
            <v>cqefs</v>
          </cell>
          <cell r="E352">
            <v>40.499318714286112</v>
          </cell>
        </row>
        <row r="353">
          <cell r="B353">
            <v>164</v>
          </cell>
          <cell r="C353" t="str">
            <v>CAULIFLOWERS FRESH</v>
          </cell>
          <cell r="D353" t="str">
            <v>cqefs</v>
          </cell>
          <cell r="E353">
            <v>64.851774383076474</v>
          </cell>
        </row>
        <row r="354">
          <cell r="B354">
            <v>167</v>
          </cell>
          <cell r="C354" t="str">
            <v>LEAFY SALADS FRESH</v>
          </cell>
          <cell r="D354" t="str">
            <v>cqefs</v>
          </cell>
          <cell r="E354">
            <v>37.141782072069887</v>
          </cell>
        </row>
        <row r="355">
          <cell r="B355">
            <v>168</v>
          </cell>
          <cell r="C355" t="str">
            <v>PEAS FRESH</v>
          </cell>
          <cell r="D355" t="str">
            <v>cqefs</v>
          </cell>
          <cell r="E355">
            <v>8.7368157786692109</v>
          </cell>
        </row>
        <row r="356">
          <cell r="B356">
            <v>169</v>
          </cell>
          <cell r="C356" t="str">
            <v>BEANS FRESH</v>
          </cell>
          <cell r="D356" t="str">
            <v>cqefs</v>
          </cell>
          <cell r="E356">
            <v>30.626562159198745</v>
          </cell>
        </row>
        <row r="357">
          <cell r="B357">
            <v>171</v>
          </cell>
          <cell r="C357" t="str">
            <v>OTHER FRESH GREEN VEGETABLES</v>
          </cell>
          <cell r="D357" t="str">
            <v>cqefs</v>
          </cell>
          <cell r="E357">
            <v>8.3925522289489169</v>
          </cell>
        </row>
        <row r="358">
          <cell r="B358">
            <v>172</v>
          </cell>
          <cell r="C358" t="str">
            <v>CARROTS FRESH</v>
          </cell>
          <cell r="D358" t="str">
            <v>cqefs</v>
          </cell>
          <cell r="E358">
            <v>89.78187076450682</v>
          </cell>
        </row>
        <row r="359">
          <cell r="B359">
            <v>173</v>
          </cell>
          <cell r="C359" t="str">
            <v>TURNIPS &amp; SWEDES FRESH</v>
          </cell>
          <cell r="D359" t="str">
            <v>cqefs</v>
          </cell>
          <cell r="E359">
            <v>35.420464323468416</v>
          </cell>
        </row>
        <row r="360">
          <cell r="B360">
            <v>174</v>
          </cell>
          <cell r="C360" t="str">
            <v>OTHER ROOT VEG FRESH</v>
          </cell>
          <cell r="D360" t="str">
            <v>cqefs</v>
          </cell>
          <cell r="E360">
            <v>23.556910312320905</v>
          </cell>
        </row>
        <row r="361">
          <cell r="B361">
            <v>175</v>
          </cell>
          <cell r="C361" t="str">
            <v>ONIONS LEEKS SHALLOTS FRESH</v>
          </cell>
          <cell r="D361" t="str">
            <v>cqefs</v>
          </cell>
          <cell r="E361">
            <v>79.765993407850345</v>
          </cell>
        </row>
        <row r="362">
          <cell r="B362">
            <v>176</v>
          </cell>
          <cell r="C362" t="str">
            <v>CUCUMBERS FRESH</v>
          </cell>
          <cell r="D362" t="str">
            <v>cqefs</v>
          </cell>
          <cell r="E362">
            <v>25.796557450388871</v>
          </cell>
        </row>
        <row r="363">
          <cell r="B363">
            <v>177</v>
          </cell>
          <cell r="C363" t="str">
            <v>MUSHROOMS FRESH</v>
          </cell>
          <cell r="D363" t="str">
            <v>cqefs</v>
          </cell>
          <cell r="E363">
            <v>13.515245423850422</v>
          </cell>
        </row>
        <row r="364">
          <cell r="B364">
            <v>178</v>
          </cell>
          <cell r="C364" t="str">
            <v>TOMATOES FRESH</v>
          </cell>
          <cell r="D364" t="str">
            <v>cqefs</v>
          </cell>
          <cell r="E364">
            <v>110.20946409116847</v>
          </cell>
        </row>
        <row r="365">
          <cell r="B365">
            <v>183</v>
          </cell>
          <cell r="C365" t="str">
            <v>MISC FRESH VEGTABLES</v>
          </cell>
          <cell r="D365" t="str">
            <v>cqefs</v>
          </cell>
          <cell r="E365">
            <v>31.281565467280668</v>
          </cell>
        </row>
        <row r="366">
          <cell r="B366">
            <v>184</v>
          </cell>
          <cell r="C366" t="str">
            <v>TOMATOES CANNED AND BOTTLED</v>
          </cell>
          <cell r="D366" t="str">
            <v>cqefs</v>
          </cell>
          <cell r="E366">
            <v>30.625272782607937</v>
          </cell>
        </row>
        <row r="367">
          <cell r="B367">
            <v>185</v>
          </cell>
          <cell r="C367" t="str">
            <v>PEAS CANNED</v>
          </cell>
          <cell r="D367" t="str">
            <v>cqefs</v>
          </cell>
          <cell r="E367">
            <v>80.20824957846456</v>
          </cell>
        </row>
        <row r="368">
          <cell r="B368">
            <v>188</v>
          </cell>
          <cell r="C368" t="str">
            <v>BEANS CANNED</v>
          </cell>
          <cell r="D368" t="str">
            <v>cqefs</v>
          </cell>
          <cell r="E368">
            <v>112.95067872302369</v>
          </cell>
        </row>
        <row r="369">
          <cell r="B369">
            <v>191</v>
          </cell>
          <cell r="C369" t="str">
            <v>OTHER CANNED VEG (NOT POTS TOMS PULSES)</v>
          </cell>
          <cell r="D369" t="str">
            <v>cqefs</v>
          </cell>
          <cell r="E369">
            <v>35.89108677907857</v>
          </cell>
        </row>
        <row r="370">
          <cell r="B370">
            <v>192</v>
          </cell>
          <cell r="C370" t="str">
            <v>DRIED PULSES OTHER THAN AIR-DRIED</v>
          </cell>
          <cell r="D370" t="str">
            <v>cqefs</v>
          </cell>
          <cell r="E370">
            <v>8.6697681959521482</v>
          </cell>
        </row>
        <row r="371">
          <cell r="B371">
            <v>195</v>
          </cell>
          <cell r="C371" t="str">
            <v>AIR-DRIED VEGETABLES</v>
          </cell>
          <cell r="D371" t="str">
            <v>cqefs</v>
          </cell>
          <cell r="E371">
            <v>0.95413867712739331</v>
          </cell>
        </row>
        <row r="372">
          <cell r="B372">
            <v>196</v>
          </cell>
          <cell r="C372" t="str">
            <v>VEGETABLE JUICES AND PUREES</v>
          </cell>
          <cell r="D372" t="str">
            <v>cqefs</v>
          </cell>
          <cell r="E372">
            <v>2.8223110990945548</v>
          </cell>
        </row>
        <row r="373">
          <cell r="B373">
            <v>197</v>
          </cell>
          <cell r="C373" t="str">
            <v>CHIPS AND TAKEAWAY CHIPS</v>
          </cell>
          <cell r="D373" t="str">
            <v>cqefs</v>
          </cell>
          <cell r="E373">
            <v>34.314449977720969</v>
          </cell>
        </row>
        <row r="374">
          <cell r="B374">
            <v>198</v>
          </cell>
          <cell r="C374" t="str">
            <v>INSTANT POTATO</v>
          </cell>
          <cell r="D374" t="str">
            <v>cqefs</v>
          </cell>
          <cell r="E374">
            <v>5.1072206758129779</v>
          </cell>
        </row>
        <row r="375">
          <cell r="B375">
            <v>199</v>
          </cell>
          <cell r="C375" t="str">
            <v>CANNED POTATO</v>
          </cell>
          <cell r="D375" t="str">
            <v>cqefs</v>
          </cell>
          <cell r="E375">
            <v>7.4616223304543556</v>
          </cell>
        </row>
        <row r="376">
          <cell r="B376">
            <v>200</v>
          </cell>
          <cell r="C376" t="str">
            <v>CRISPS &amp; POTATO SNACKS</v>
          </cell>
          <cell r="D376" t="str">
            <v>cqefs</v>
          </cell>
          <cell r="E376">
            <v>13.649147182796042</v>
          </cell>
        </row>
        <row r="377">
          <cell r="B377">
            <v>201</v>
          </cell>
          <cell r="C377" t="str">
            <v>OTHER POTATO PRODUCTS</v>
          </cell>
          <cell r="D377" t="str">
            <v>cqefs</v>
          </cell>
          <cell r="E377">
            <v>5.6357877154097418</v>
          </cell>
        </row>
        <row r="378">
          <cell r="B378">
            <v>203</v>
          </cell>
          <cell r="C378" t="str">
            <v>FROZEN PEAS</v>
          </cell>
          <cell r="D378" t="str">
            <v>cqefs</v>
          </cell>
          <cell r="E378">
            <v>42.056885635866621</v>
          </cell>
        </row>
        <row r="379">
          <cell r="B379">
            <v>204</v>
          </cell>
          <cell r="C379" t="str">
            <v>FROZEN BEANS</v>
          </cell>
          <cell r="D379" t="str">
            <v>cqefs</v>
          </cell>
          <cell r="E379">
            <v>11.971861644767348</v>
          </cell>
        </row>
        <row r="380">
          <cell r="B380">
            <v>208</v>
          </cell>
          <cell r="C380" t="str">
            <v>ALL FROZEN VEG/VEG PRODS NSE</v>
          </cell>
          <cell r="D380" t="str">
            <v>cqefs</v>
          </cell>
          <cell r="E380">
            <v>20.832457576144964</v>
          </cell>
        </row>
        <row r="381">
          <cell r="B381">
            <v>210</v>
          </cell>
          <cell r="C381" t="str">
            <v>ORANGES FRESH</v>
          </cell>
          <cell r="D381" t="str">
            <v>cqefs</v>
          </cell>
          <cell r="E381">
            <v>93.989106580002016</v>
          </cell>
        </row>
        <row r="382">
          <cell r="B382">
            <v>214</v>
          </cell>
          <cell r="C382" t="str">
            <v>OTHER CITRUS FRUIT FRESH</v>
          </cell>
          <cell r="D382" t="str">
            <v>cqefs</v>
          </cell>
          <cell r="E382">
            <v>43.788518397193819</v>
          </cell>
        </row>
        <row r="383">
          <cell r="B383">
            <v>217</v>
          </cell>
          <cell r="C383" t="str">
            <v>APPLES FRESH</v>
          </cell>
          <cell r="D383" t="str">
            <v>cqefs</v>
          </cell>
          <cell r="E383">
            <v>209.37541768288273</v>
          </cell>
        </row>
        <row r="384">
          <cell r="B384">
            <v>218</v>
          </cell>
          <cell r="C384" t="str">
            <v>PEARS FRESH</v>
          </cell>
          <cell r="D384" t="str">
            <v>cqefs</v>
          </cell>
          <cell r="E384">
            <v>22.111519154131987</v>
          </cell>
        </row>
        <row r="385">
          <cell r="B385">
            <v>221</v>
          </cell>
          <cell r="C385" t="str">
            <v>STONE FRUIT FRESH</v>
          </cell>
          <cell r="D385" t="str">
            <v>cqefs</v>
          </cell>
          <cell r="E385">
            <v>20.034333466493841</v>
          </cell>
        </row>
        <row r="386">
          <cell r="B386">
            <v>222</v>
          </cell>
          <cell r="C386" t="str">
            <v>GRAPES FRESH</v>
          </cell>
          <cell r="D386" t="str">
            <v>cqefs</v>
          </cell>
          <cell r="E386">
            <v>8.2133288828398534</v>
          </cell>
        </row>
        <row r="387">
          <cell r="B387">
            <v>227</v>
          </cell>
          <cell r="C387" t="str">
            <v>SOFT FRUIT FRESH, OTHER THAN GRAPES</v>
          </cell>
          <cell r="D387" t="str">
            <v>cqefs</v>
          </cell>
          <cell r="E387">
            <v>15.298453248806089</v>
          </cell>
        </row>
        <row r="388">
          <cell r="B388">
            <v>228</v>
          </cell>
          <cell r="C388" t="str">
            <v>BANANAS FRESH</v>
          </cell>
          <cell r="D388" t="str">
            <v>cqefs</v>
          </cell>
          <cell r="E388">
            <v>82.085581894542386</v>
          </cell>
        </row>
        <row r="389">
          <cell r="B389">
            <v>229</v>
          </cell>
          <cell r="C389" t="str">
            <v>MELONS FRESH</v>
          </cell>
          <cell r="D389" t="str">
            <v>cqefs</v>
          </cell>
          <cell r="E389">
            <v>5.5185318082503274</v>
          </cell>
        </row>
        <row r="390">
          <cell r="B390">
            <v>231</v>
          </cell>
          <cell r="C390" t="str">
            <v>OTHER FRESH FRUIT</v>
          </cell>
          <cell r="D390" t="str">
            <v>cqefs</v>
          </cell>
          <cell r="E390">
            <v>18.930627104843733</v>
          </cell>
        </row>
        <row r="391">
          <cell r="B391">
            <v>233</v>
          </cell>
          <cell r="C391" t="str">
            <v>TINNED PEACHES PEARS AND PINEAPPLES</v>
          </cell>
          <cell r="D391" t="str">
            <v>cqefs</v>
          </cell>
          <cell r="E391">
            <v>45.095946260176433</v>
          </cell>
        </row>
        <row r="392">
          <cell r="B392">
            <v>236</v>
          </cell>
          <cell r="C392" t="str">
            <v>OTHER CANNED OR BOTTLED FRUIT</v>
          </cell>
          <cell r="D392" t="str">
            <v>cqefs</v>
          </cell>
          <cell r="E392">
            <v>55.90994772648385</v>
          </cell>
        </row>
        <row r="393">
          <cell r="B393">
            <v>240</v>
          </cell>
          <cell r="C393" t="str">
            <v>DRIED FRUIT</v>
          </cell>
          <cell r="D393" t="str">
            <v>cqefs</v>
          </cell>
          <cell r="E393">
            <v>29.261112349633876</v>
          </cell>
        </row>
        <row r="394">
          <cell r="B394">
            <v>241</v>
          </cell>
          <cell r="C394" t="str">
            <v>FROZEN FRUIT AND FRUIT PRODS</v>
          </cell>
          <cell r="D394" t="str">
            <v>cqefs</v>
          </cell>
          <cell r="E394">
            <v>2.5555444027925591</v>
          </cell>
        </row>
        <row r="395">
          <cell r="B395">
            <v>245</v>
          </cell>
          <cell r="C395" t="str">
            <v>NUTS, EDIBLE SEEDS AND PEANUT BUTTER</v>
          </cell>
          <cell r="D395" t="str">
            <v>cqefs</v>
          </cell>
          <cell r="E395">
            <v>9.7051375982944492</v>
          </cell>
        </row>
        <row r="396">
          <cell r="B396">
            <v>248</v>
          </cell>
          <cell r="C396" t="str">
            <v>PURE FRUIT JUICES</v>
          </cell>
          <cell r="D396" t="str">
            <v>cqefs</v>
          </cell>
          <cell r="E396">
            <v>37.489957553036696</v>
          </cell>
        </row>
        <row r="397">
          <cell r="B397">
            <v>251</v>
          </cell>
          <cell r="C397" t="str">
            <v>BREAD WHITE STANDARD UNSLICED</v>
          </cell>
          <cell r="D397" t="str">
            <v>cqefs</v>
          </cell>
          <cell r="E397">
            <v>228.2583378538653</v>
          </cell>
        </row>
        <row r="398">
          <cell r="B398">
            <v>252</v>
          </cell>
          <cell r="C398" t="str">
            <v>BREAD WHITE STANDARD SLICED</v>
          </cell>
          <cell r="D398" t="str">
            <v>cqefs</v>
          </cell>
          <cell r="E398">
            <v>522.8551012999194</v>
          </cell>
        </row>
        <row r="399">
          <cell r="B399">
            <v>259</v>
          </cell>
          <cell r="C399" t="str">
            <v>BREAD BROWN</v>
          </cell>
          <cell r="D399" t="str">
            <v>cqefs</v>
          </cell>
          <cell r="E399">
            <v>83.189288256191588</v>
          </cell>
        </row>
        <row r="400">
          <cell r="B400">
            <v>260</v>
          </cell>
          <cell r="C400" t="str">
            <v>BREAD WHOLEMEAL AND GRANARY</v>
          </cell>
          <cell r="D400" t="str">
            <v>cqefs</v>
          </cell>
          <cell r="E400">
            <v>18.452268389689376</v>
          </cell>
        </row>
        <row r="401">
          <cell r="B401">
            <v>263</v>
          </cell>
          <cell r="C401" t="str">
            <v>TOTAL OTHER BREAD</v>
          </cell>
          <cell r="D401" t="str">
            <v>cqefs</v>
          </cell>
          <cell r="E401">
            <v>88.638193728544238</v>
          </cell>
        </row>
        <row r="402">
          <cell r="B402">
            <v>264</v>
          </cell>
          <cell r="C402" t="str">
            <v>FLOUR</v>
          </cell>
          <cell r="D402" t="str">
            <v>cqefs</v>
          </cell>
          <cell r="E402">
            <v>169.32867015193622</v>
          </cell>
        </row>
        <row r="403">
          <cell r="B403">
            <v>267</v>
          </cell>
          <cell r="C403" t="str">
            <v>BUNS SCONES AND TEACAKES</v>
          </cell>
          <cell r="D403" t="str">
            <v>cqefs</v>
          </cell>
          <cell r="E403">
            <v>31.219675390926486</v>
          </cell>
        </row>
        <row r="404">
          <cell r="B404">
            <v>270</v>
          </cell>
          <cell r="C404" t="str">
            <v>CAKES AND PASTRIES</v>
          </cell>
          <cell r="D404" t="str">
            <v>cqefs</v>
          </cell>
          <cell r="E404">
            <v>79.934901741233517</v>
          </cell>
        </row>
        <row r="405">
          <cell r="B405">
            <v>271</v>
          </cell>
          <cell r="C405" t="str">
            <v>CRISPBREAD</v>
          </cell>
          <cell r="D405" t="str">
            <v>cqefs</v>
          </cell>
          <cell r="E405">
            <v>6.3295496838086125</v>
          </cell>
        </row>
        <row r="406">
          <cell r="B406">
            <v>274</v>
          </cell>
          <cell r="C406" t="str">
            <v>BISCUITS OTHER THAN CHOCOLATE</v>
          </cell>
          <cell r="D406" t="str">
            <v>cqefs</v>
          </cell>
          <cell r="E406">
            <v>124.69947821759726</v>
          </cell>
        </row>
        <row r="407">
          <cell r="B407">
            <v>277</v>
          </cell>
          <cell r="C407" t="str">
            <v>CHOCOLATE BISCUITS</v>
          </cell>
          <cell r="D407" t="str">
            <v>cqefs</v>
          </cell>
          <cell r="E407">
            <v>28.033625835275522</v>
          </cell>
        </row>
        <row r="408">
          <cell r="B408">
            <v>281</v>
          </cell>
          <cell r="C408" t="str">
            <v>OATMEAL AND OAT PRODUCTS</v>
          </cell>
          <cell r="D408" t="str">
            <v>cqefs</v>
          </cell>
          <cell r="E408">
            <v>13.636446823377453</v>
          </cell>
        </row>
        <row r="409">
          <cell r="B409">
            <v>282</v>
          </cell>
          <cell r="C409" t="str">
            <v>BREAKFAST CEREALS</v>
          </cell>
          <cell r="D409" t="str">
            <v>cqefs</v>
          </cell>
          <cell r="E409">
            <v>92.062777953477578</v>
          </cell>
        </row>
        <row r="410">
          <cell r="B410">
            <v>285</v>
          </cell>
          <cell r="C410" t="str">
            <v>CANNED MILK PUDDINGS</v>
          </cell>
          <cell r="D410" t="str">
            <v>cqefs</v>
          </cell>
          <cell r="E410">
            <v>43.188958282512303</v>
          </cell>
        </row>
        <row r="411">
          <cell r="B411">
            <v>286</v>
          </cell>
          <cell r="C411" t="str">
            <v>OTHER PUDDINGS</v>
          </cell>
          <cell r="D411" t="str">
            <v>cqefs</v>
          </cell>
          <cell r="E411">
            <v>6.2057695311001977</v>
          </cell>
        </row>
        <row r="412">
          <cell r="B412">
            <v>287</v>
          </cell>
          <cell r="C412" t="str">
            <v>RICE</v>
          </cell>
          <cell r="D412" t="str">
            <v>cqefs</v>
          </cell>
          <cell r="E412">
            <v>18.546392880811368</v>
          </cell>
        </row>
        <row r="413">
          <cell r="B413">
            <v>290</v>
          </cell>
          <cell r="C413" t="str">
            <v>CEREAL-BASED INVALID-INCL SLIMMING-FOODS</v>
          </cell>
          <cell r="D413" t="str">
            <v>cqefs</v>
          </cell>
          <cell r="E413">
            <v>0.21145776087688178</v>
          </cell>
        </row>
        <row r="414">
          <cell r="B414">
            <v>291</v>
          </cell>
          <cell r="C414" t="str">
            <v>INFANT FOODS</v>
          </cell>
          <cell r="D414" t="str">
            <v>cqefs</v>
          </cell>
          <cell r="E414">
            <v>2.6973758277709545</v>
          </cell>
        </row>
        <row r="415">
          <cell r="B415">
            <v>294</v>
          </cell>
          <cell r="C415" t="str">
            <v>CAKES AND PASTRIES FROZEN</v>
          </cell>
          <cell r="D415" t="str">
            <v>cqefs</v>
          </cell>
          <cell r="E415">
            <v>3.434009567811021</v>
          </cell>
        </row>
        <row r="416">
          <cell r="B416">
            <v>295</v>
          </cell>
          <cell r="C416" t="str">
            <v>PASTA</v>
          </cell>
          <cell r="D416" t="str">
            <v>cqefs</v>
          </cell>
          <cell r="E416">
            <v>15.504237752683881</v>
          </cell>
        </row>
        <row r="417">
          <cell r="B417">
            <v>296</v>
          </cell>
          <cell r="C417" t="str">
            <v>PIZZA</v>
          </cell>
          <cell r="D417" t="str">
            <v>cqefs</v>
          </cell>
          <cell r="E417">
            <v>3.8760594381709699</v>
          </cell>
        </row>
        <row r="418">
          <cell r="B418">
            <v>299</v>
          </cell>
          <cell r="C418" t="str">
            <v>CEREAL CONVENIENCE FOODS NSE</v>
          </cell>
          <cell r="D418" t="str">
            <v>cqefs</v>
          </cell>
          <cell r="E418">
            <v>32.602170759020453</v>
          </cell>
        </row>
        <row r="419">
          <cell r="B419">
            <v>301</v>
          </cell>
          <cell r="C419" t="str">
            <v>OTHER CEREALS</v>
          </cell>
          <cell r="D419" t="str">
            <v>cqefs</v>
          </cell>
          <cell r="E419">
            <v>10.672170041328954</v>
          </cell>
        </row>
        <row r="420">
          <cell r="B420">
            <v>304</v>
          </cell>
          <cell r="C420" t="str">
            <v>TEA</v>
          </cell>
          <cell r="D420" t="str">
            <v>cqefs</v>
          </cell>
          <cell r="E420">
            <v>62.762984306122519</v>
          </cell>
        </row>
        <row r="421">
          <cell r="B421">
            <v>307</v>
          </cell>
          <cell r="C421" t="str">
            <v>COFFEE BEAN AND GROUND</v>
          </cell>
          <cell r="D421" t="str">
            <v>cqefs</v>
          </cell>
          <cell r="E421">
            <v>2.8211559804793742</v>
          </cell>
        </row>
        <row r="422">
          <cell r="B422">
            <v>308</v>
          </cell>
          <cell r="C422" t="str">
            <v>COFFEE INSTANT (INCL AFD)</v>
          </cell>
          <cell r="D422" t="str">
            <v>cqefs</v>
          </cell>
          <cell r="E422">
            <v>14.260505093282374</v>
          </cell>
        </row>
        <row r="423">
          <cell r="B423">
            <v>309</v>
          </cell>
          <cell r="C423" t="str">
            <v>COFFEE ESSENCES</v>
          </cell>
          <cell r="D423" t="str">
            <v>cqefs</v>
          </cell>
          <cell r="E423">
            <v>1.0932578708031109</v>
          </cell>
        </row>
        <row r="424">
          <cell r="B424">
            <v>312</v>
          </cell>
          <cell r="C424" t="str">
            <v>COCOA AND DRINKING CHOCOLATE</v>
          </cell>
          <cell r="D424" t="str">
            <v>cqefs</v>
          </cell>
          <cell r="E424">
            <v>4.2704152684404404</v>
          </cell>
        </row>
        <row r="425">
          <cell r="B425">
            <v>313</v>
          </cell>
          <cell r="C425" t="str">
            <v>BRANDED FOOD DRINKS</v>
          </cell>
          <cell r="D425" t="str">
            <v>cqefs</v>
          </cell>
          <cell r="E425">
            <v>4.2910452938918437</v>
          </cell>
        </row>
        <row r="426">
          <cell r="B426">
            <v>315</v>
          </cell>
          <cell r="C426" t="str">
            <v>BABY FOODS</v>
          </cell>
          <cell r="D426" t="str">
            <v>cqefs</v>
          </cell>
          <cell r="E426">
            <v>11.90610343864101</v>
          </cell>
        </row>
        <row r="427">
          <cell r="B427">
            <v>318</v>
          </cell>
          <cell r="C427" t="str">
            <v>SOUPS CANNED</v>
          </cell>
          <cell r="D427" t="str">
            <v>cqefs</v>
          </cell>
          <cell r="E427">
            <v>89.846339594042689</v>
          </cell>
        </row>
        <row r="428">
          <cell r="B428">
            <v>319</v>
          </cell>
          <cell r="C428" t="str">
            <v>SOUPS DEHYDRATED AND POWDERED</v>
          </cell>
          <cell r="D428" t="str">
            <v>cqefs</v>
          </cell>
          <cell r="E428">
            <v>3.6025181944512639</v>
          </cell>
        </row>
        <row r="429">
          <cell r="B429">
            <v>323</v>
          </cell>
          <cell r="C429" t="str">
            <v>SPREADS AND DRESSINGS</v>
          </cell>
          <cell r="D429" t="str">
            <v>cqefs</v>
          </cell>
          <cell r="E429">
            <v>8.3512921780461262</v>
          </cell>
        </row>
        <row r="430">
          <cell r="B430">
            <v>327</v>
          </cell>
          <cell r="C430" t="str">
            <v>PICKLES AND SAUCES</v>
          </cell>
          <cell r="D430" t="str">
            <v>cqefs</v>
          </cell>
          <cell r="E430">
            <v>47.00293423784057</v>
          </cell>
        </row>
        <row r="431">
          <cell r="B431">
            <v>328</v>
          </cell>
          <cell r="C431" t="str">
            <v>STOCK CUBES &amp; MEAT AND YEAST EXTRACTS</v>
          </cell>
          <cell r="D431" t="str">
            <v>cqefs</v>
          </cell>
          <cell r="E431">
            <v>4.7423271006412806</v>
          </cell>
        </row>
        <row r="432">
          <cell r="B432">
            <v>329</v>
          </cell>
          <cell r="C432" t="str">
            <v>TABLE JELLY SQUARES AND CRYSTALS</v>
          </cell>
          <cell r="D432" t="str">
            <v>cqefs</v>
          </cell>
          <cell r="E432">
            <v>11.142792496939082</v>
          </cell>
        </row>
        <row r="433">
          <cell r="B433">
            <v>332</v>
          </cell>
          <cell r="C433" t="str">
            <v>ICECREAM (+MOUSSE PRE-92)</v>
          </cell>
          <cell r="D433" t="str">
            <v>cqefs</v>
          </cell>
          <cell r="E433">
            <v>30.858146758318124</v>
          </cell>
        </row>
        <row r="434">
          <cell r="B434">
            <v>333</v>
          </cell>
          <cell r="C434" t="str">
            <v>ICECREAM PRODUCTS INC TAKEAWAYS</v>
          </cell>
          <cell r="D434" t="str">
            <v>cqefs</v>
          </cell>
          <cell r="E434">
            <v>18.799796742096905</v>
          </cell>
        </row>
        <row r="435">
          <cell r="B435">
            <v>334</v>
          </cell>
          <cell r="C435" t="str">
            <v>SALT</v>
          </cell>
          <cell r="D435" t="str">
            <v>cqefs</v>
          </cell>
          <cell r="E435">
            <v>21.064545362473282</v>
          </cell>
        </row>
        <row r="436">
          <cell r="B436">
            <v>335</v>
          </cell>
          <cell r="C436" t="str">
            <v>ARTIFICIAL SWEETENERS - EXP ONLY</v>
          </cell>
          <cell r="D436" t="str">
            <v>cqefs</v>
          </cell>
          <cell r="E436">
            <v>30.858146758318124</v>
          </cell>
        </row>
        <row r="437">
          <cell r="B437">
            <v>336</v>
          </cell>
          <cell r="C437" t="str">
            <v>MISCELLANEOUS - EXP ONLY</v>
          </cell>
          <cell r="D437" t="str">
            <v>cqefs</v>
          </cell>
          <cell r="E437">
            <v>18.799796742096905</v>
          </cell>
        </row>
        <row r="438">
          <cell r="B438">
            <v>339</v>
          </cell>
          <cell r="C438" t="str">
            <v>NOVEL PROTEIN FOODS</v>
          </cell>
          <cell r="D438" t="str">
            <v>cqefs</v>
          </cell>
          <cell r="E438">
            <v>0.39197048357665887</v>
          </cell>
        </row>
        <row r="439">
          <cell r="B439">
            <v>4</v>
          </cell>
          <cell r="C439" t="str">
            <v>LIQUID WHOLEMILK, FULL PRICE</v>
          </cell>
          <cell r="D439" t="str">
            <v>cqefs</v>
          </cell>
          <cell r="E439">
            <v>2535.9260415003714</v>
          </cell>
        </row>
        <row r="440">
          <cell r="B440">
            <v>5</v>
          </cell>
          <cell r="C440" t="str">
            <v>MILK LIQUID SCHOOL</v>
          </cell>
          <cell r="D440" t="str">
            <v>cqefs</v>
          </cell>
          <cell r="E440">
            <v>12.973558561682704</v>
          </cell>
        </row>
        <row r="441">
          <cell r="B441">
            <v>6</v>
          </cell>
          <cell r="C441" t="str">
            <v>MILK LIQUID WELFARE</v>
          </cell>
          <cell r="D441" t="str">
            <v>cqefs</v>
          </cell>
          <cell r="E441">
            <v>12.998083247054506</v>
          </cell>
        </row>
        <row r="442">
          <cell r="B442">
            <v>9</v>
          </cell>
          <cell r="C442" t="str">
            <v>MILK CONDENSED</v>
          </cell>
          <cell r="D442" t="str">
            <v>cqefs</v>
          </cell>
          <cell r="E442">
            <v>88.828410416663203</v>
          </cell>
        </row>
        <row r="443">
          <cell r="B443">
            <v>11</v>
          </cell>
          <cell r="C443" t="str">
            <v>INFANT MILKS</v>
          </cell>
          <cell r="D443" t="str">
            <v>cqefs</v>
          </cell>
          <cell r="E443">
            <v>19.69332235355618</v>
          </cell>
        </row>
        <row r="444">
          <cell r="B444">
            <v>12</v>
          </cell>
          <cell r="C444" t="str">
            <v>MILK INSTANT</v>
          </cell>
          <cell r="D444" t="str">
            <v>cqefs</v>
          </cell>
          <cell r="E444">
            <v>57.216090972411635</v>
          </cell>
        </row>
        <row r="445">
          <cell r="B445">
            <v>13</v>
          </cell>
          <cell r="C445" t="str">
            <v>YOGHURT AND FROMAGE FRAIS</v>
          </cell>
          <cell r="D445" t="str">
            <v>cqefs</v>
          </cell>
          <cell r="E445">
            <v>31.833041612597615</v>
          </cell>
        </row>
        <row r="446">
          <cell r="B446">
            <v>15</v>
          </cell>
          <cell r="C446" t="str">
            <v>SKIMMED MILKS</v>
          </cell>
          <cell r="D446" t="str">
            <v>cqefs</v>
          </cell>
          <cell r="E446">
            <v>5.7878257477450248</v>
          </cell>
        </row>
        <row r="447">
          <cell r="B447">
            <v>16</v>
          </cell>
          <cell r="C447" t="str">
            <v>OTHER MILKS AND DAIRY DESSERTS</v>
          </cell>
          <cell r="D447" t="str">
            <v>cqefs</v>
          </cell>
          <cell r="E447">
            <v>1.4469564369362562</v>
          </cell>
        </row>
        <row r="448">
          <cell r="B448">
            <v>17</v>
          </cell>
          <cell r="C448" t="str">
            <v>CREAM</v>
          </cell>
          <cell r="D448" t="str">
            <v>cqefs</v>
          </cell>
          <cell r="E448">
            <v>12.213293315156882</v>
          </cell>
        </row>
        <row r="449">
          <cell r="B449">
            <v>22</v>
          </cell>
          <cell r="C449" t="str">
            <v>CHEESE NATURAL</v>
          </cell>
          <cell r="D449" t="str">
            <v>cqefs</v>
          </cell>
          <cell r="E449">
            <v>100.87810319442848</v>
          </cell>
        </row>
        <row r="450">
          <cell r="B450">
            <v>23</v>
          </cell>
          <cell r="C450" t="str">
            <v>CHEESE PROCESSED</v>
          </cell>
          <cell r="D450" t="str">
            <v>cqefs</v>
          </cell>
          <cell r="E450">
            <v>6.8760226067929686</v>
          </cell>
        </row>
        <row r="451">
          <cell r="B451">
            <v>31</v>
          </cell>
          <cell r="C451" t="str">
            <v>BEEF AND VEAL</v>
          </cell>
          <cell r="D451" t="str">
            <v>cqefs</v>
          </cell>
          <cell r="E451">
            <v>232.70809605196163</v>
          </cell>
        </row>
        <row r="452">
          <cell r="B452">
            <v>36</v>
          </cell>
          <cell r="C452" t="str">
            <v>MUTTON AND LAMB</v>
          </cell>
          <cell r="D452" t="str">
            <v>cqefs</v>
          </cell>
          <cell r="E452">
            <v>112.80714597311724</v>
          </cell>
        </row>
        <row r="453">
          <cell r="B453">
            <v>41</v>
          </cell>
          <cell r="C453" t="str">
            <v>PORK</v>
          </cell>
          <cell r="D453" t="str">
            <v>cqefs</v>
          </cell>
          <cell r="E453">
            <v>93.981281230995592</v>
          </cell>
        </row>
        <row r="454">
          <cell r="B454">
            <v>46</v>
          </cell>
          <cell r="C454" t="str">
            <v>LIVER</v>
          </cell>
          <cell r="D454" t="str">
            <v>cqefs</v>
          </cell>
          <cell r="E454">
            <v>23.694137687393717</v>
          </cell>
        </row>
        <row r="455">
          <cell r="B455">
            <v>51</v>
          </cell>
          <cell r="C455" t="str">
            <v>OFFALS (OTHER THAN LIVER)</v>
          </cell>
          <cell r="D455" t="str">
            <v>cqefs</v>
          </cell>
          <cell r="E455">
            <v>10.441277033162143</v>
          </cell>
        </row>
        <row r="456">
          <cell r="B456">
            <v>55</v>
          </cell>
          <cell r="C456" t="str">
            <v>BACON AND HAM UNCOOKED</v>
          </cell>
          <cell r="D456" t="str">
            <v>cqefs</v>
          </cell>
          <cell r="E456">
            <v>122.93031519884741</v>
          </cell>
        </row>
        <row r="457">
          <cell r="B457">
            <v>58</v>
          </cell>
          <cell r="C457" t="str">
            <v>BACON AND HAM COOKED (INCL CANNED)</v>
          </cell>
          <cell r="D457" t="str">
            <v>cqefs</v>
          </cell>
          <cell r="E457">
            <v>29.011432037771364</v>
          </cell>
        </row>
        <row r="458">
          <cell r="B458">
            <v>59</v>
          </cell>
          <cell r="C458" t="str">
            <v>COOKED POULTRY NOT PURCHASED IN CANS</v>
          </cell>
          <cell r="D458" t="str">
            <v>cqefs</v>
          </cell>
          <cell r="E458">
            <v>5.7822211458547299</v>
          </cell>
        </row>
        <row r="459">
          <cell r="B459">
            <v>62</v>
          </cell>
          <cell r="C459" t="str">
            <v>CORNED MEAT</v>
          </cell>
          <cell r="D459" t="str">
            <v>cqefs</v>
          </cell>
          <cell r="E459">
            <v>19.715343111363332</v>
          </cell>
        </row>
        <row r="460">
          <cell r="B460">
            <v>66</v>
          </cell>
          <cell r="C460" t="str">
            <v>OTHER COOKED MEAT (NOT PURCH IN CANS)</v>
          </cell>
          <cell r="D460" t="str">
            <v>cqefs</v>
          </cell>
          <cell r="E460">
            <v>13.206367974683886</v>
          </cell>
        </row>
        <row r="461">
          <cell r="B461">
            <v>71</v>
          </cell>
          <cell r="C461" t="str">
            <v>OTHER CANNED MEAT AND CANNED MEAT PRODS</v>
          </cell>
          <cell r="D461" t="str">
            <v>cqefs</v>
          </cell>
          <cell r="E461">
            <v>39.231257097298361</v>
          </cell>
        </row>
        <row r="462">
          <cell r="B462">
            <v>74</v>
          </cell>
          <cell r="C462" t="str">
            <v>CHICKEN</v>
          </cell>
          <cell r="D462" t="str">
            <v>cqefs</v>
          </cell>
          <cell r="E462">
            <v>149.47561645950483</v>
          </cell>
        </row>
        <row r="463">
          <cell r="B463">
            <v>77</v>
          </cell>
          <cell r="C463" t="str">
            <v>OTHER POULTRY UNCOOKED (INCL FROZEN)</v>
          </cell>
          <cell r="D463" t="str">
            <v>cqefs</v>
          </cell>
          <cell r="E463">
            <v>19.398030573450207</v>
          </cell>
        </row>
        <row r="464">
          <cell r="B464">
            <v>78</v>
          </cell>
          <cell r="C464" t="str">
            <v>RABBIT AND OTHER MEAT</v>
          </cell>
          <cell r="D464" t="str">
            <v>cqefs</v>
          </cell>
          <cell r="E464">
            <v>2.3380923846230202</v>
          </cell>
        </row>
        <row r="465">
          <cell r="B465">
            <v>79</v>
          </cell>
          <cell r="C465" t="str">
            <v>SAUSAGES UNCOOKED PORK</v>
          </cell>
          <cell r="D465" t="str">
            <v>cqefs</v>
          </cell>
          <cell r="E465">
            <v>54.330366526201018</v>
          </cell>
        </row>
        <row r="466">
          <cell r="B466">
            <v>80</v>
          </cell>
          <cell r="C466" t="str">
            <v>SAUSAGES UNCOOKED BEEF</v>
          </cell>
          <cell r="D466" t="str">
            <v>cqefs</v>
          </cell>
          <cell r="E466">
            <v>43.989415801536488</v>
          </cell>
        </row>
        <row r="467">
          <cell r="B467">
            <v>83</v>
          </cell>
          <cell r="C467" t="str">
            <v>MEAT PIES AND SAUSAGE ROLLS READY TO EAT</v>
          </cell>
          <cell r="D467" t="str">
            <v>cqefs</v>
          </cell>
          <cell r="E467">
            <v>21.415996389555897</v>
          </cell>
        </row>
        <row r="468">
          <cell r="B468">
            <v>84</v>
          </cell>
          <cell r="C468" t="str">
            <v>MEAT PIES PASTIES AND PUDDINGS</v>
          </cell>
          <cell r="D468" t="str">
            <v>cqefs</v>
          </cell>
          <cell r="E468">
            <v>31.997436616638737</v>
          </cell>
        </row>
        <row r="469">
          <cell r="B469">
            <v>85</v>
          </cell>
          <cell r="C469" t="str">
            <v>BURGERS</v>
          </cell>
          <cell r="D469" t="str">
            <v>cqefs</v>
          </cell>
          <cell r="E469">
            <v>16.60165495255913</v>
          </cell>
        </row>
        <row r="470">
          <cell r="B470">
            <v>89</v>
          </cell>
          <cell r="C470" t="str">
            <v>READY MEALS AND CONV MEAT PRODS</v>
          </cell>
          <cell r="D470" t="str">
            <v>cqefs</v>
          </cell>
          <cell r="E470">
            <v>29.30948681841917</v>
          </cell>
        </row>
        <row r="471">
          <cell r="B471">
            <v>93</v>
          </cell>
          <cell r="C471" t="str">
            <v>PATE AND DELICATESSEN-TYPE SAUSAGE</v>
          </cell>
          <cell r="D471" t="str">
            <v>cqefs</v>
          </cell>
          <cell r="E471">
            <v>4.1990230580984802</v>
          </cell>
        </row>
        <row r="472">
          <cell r="B472">
            <v>94</v>
          </cell>
          <cell r="C472" t="str">
            <v>MEAT PASTES AND SPREADS</v>
          </cell>
          <cell r="D472" t="str">
            <v>cqefs</v>
          </cell>
          <cell r="E472">
            <v>5.6146028011695641</v>
          </cell>
        </row>
        <row r="473">
          <cell r="B473">
            <v>95</v>
          </cell>
          <cell r="C473" t="str">
            <v>TAKEAWAY MEATS</v>
          </cell>
          <cell r="D473" t="str">
            <v>cqefs</v>
          </cell>
          <cell r="E473">
            <v>9.0616924119935245</v>
          </cell>
        </row>
        <row r="474">
          <cell r="B474">
            <v>102</v>
          </cell>
          <cell r="C474" t="str">
            <v>WHITE FISH, FRESH, CHILLED OR FROZEN</v>
          </cell>
          <cell r="D474" t="str">
            <v>cqefs</v>
          </cell>
          <cell r="E474">
            <v>44.327099474040793</v>
          </cell>
        </row>
        <row r="475">
          <cell r="B475">
            <v>106</v>
          </cell>
          <cell r="C475" t="str">
            <v>HERRINGS AND OTHER BLUE FISH, FRESH, CHILLED OR FROZEN</v>
          </cell>
          <cell r="D475" t="str">
            <v>cqefs</v>
          </cell>
          <cell r="E475">
            <v>2.5181903432920461</v>
          </cell>
        </row>
        <row r="476">
          <cell r="B476">
            <v>107</v>
          </cell>
          <cell r="C476" t="str">
            <v>SALMON, FRESH, CHILLED OR FROZEN</v>
          </cell>
          <cell r="D476" t="str">
            <v>cqefs</v>
          </cell>
          <cell r="E476">
            <v>2.6082393226265594</v>
          </cell>
        </row>
        <row r="477">
          <cell r="B477">
            <v>108</v>
          </cell>
          <cell r="C477" t="str">
            <v>BLUE FISH, DRIED, SALTED OR SMOKED</v>
          </cell>
          <cell r="D477" t="str">
            <v>cqefs</v>
          </cell>
          <cell r="E477">
            <v>4.9000837260152768</v>
          </cell>
        </row>
        <row r="478">
          <cell r="B478">
            <v>114</v>
          </cell>
          <cell r="C478" t="str">
            <v>WHITE FISH, DRIED, SALTED OR SMOKED</v>
          </cell>
          <cell r="D478" t="str">
            <v>cqefs</v>
          </cell>
          <cell r="E478">
            <v>5.3442111648526156</v>
          </cell>
        </row>
        <row r="479">
          <cell r="B479">
            <v>117</v>
          </cell>
          <cell r="C479" t="str">
            <v>SHELL FISH</v>
          </cell>
          <cell r="D479" t="str">
            <v>cqefs</v>
          </cell>
          <cell r="E479">
            <v>1.9637039651072454</v>
          </cell>
        </row>
        <row r="480">
          <cell r="B480">
            <v>118</v>
          </cell>
          <cell r="C480" t="str">
            <v>TAKEAWAY FISH</v>
          </cell>
          <cell r="D480" t="str">
            <v>cqefs</v>
          </cell>
          <cell r="E480">
            <v>14.165585363247152</v>
          </cell>
        </row>
        <row r="481">
          <cell r="B481">
            <v>119</v>
          </cell>
          <cell r="C481" t="str">
            <v>SALMON TINNED</v>
          </cell>
          <cell r="D481" t="str">
            <v>cqefs</v>
          </cell>
          <cell r="E481">
            <v>3.8747977928315525</v>
          </cell>
        </row>
        <row r="482">
          <cell r="B482">
            <v>120</v>
          </cell>
          <cell r="C482" t="str">
            <v>OTHER TINNED OR BOTTLED FISH</v>
          </cell>
          <cell r="D482" t="str">
            <v>cqefs</v>
          </cell>
          <cell r="E482">
            <v>11.730837144827582</v>
          </cell>
        </row>
        <row r="483">
          <cell r="B483">
            <v>121</v>
          </cell>
          <cell r="C483" t="str">
            <v>READY MEALS AND OTHER FISH PRODUCTS</v>
          </cell>
          <cell r="D483" t="str">
            <v>cqefs</v>
          </cell>
          <cell r="E483">
            <v>22.638264465033874</v>
          </cell>
        </row>
        <row r="484">
          <cell r="B484">
            <v>123</v>
          </cell>
          <cell r="C484" t="str">
            <v>TAKEAWAY FISH MEALS AND FISH PRODUCTS</v>
          </cell>
          <cell r="D484" t="str">
            <v>cqefs</v>
          </cell>
          <cell r="E484">
            <v>1.1933814395800351</v>
          </cell>
        </row>
        <row r="485">
          <cell r="B485">
            <v>129</v>
          </cell>
          <cell r="C485" t="str">
            <v>EGGS</v>
          </cell>
          <cell r="D485" t="str">
            <v>cqefs</v>
          </cell>
          <cell r="E485">
            <v>3.9999568426050511</v>
          </cell>
        </row>
        <row r="486">
          <cell r="B486">
            <v>135</v>
          </cell>
          <cell r="C486" t="str">
            <v>BUTTER</v>
          </cell>
          <cell r="D486" t="str">
            <v>cqefs</v>
          </cell>
          <cell r="E486">
            <v>132.97762794742152</v>
          </cell>
        </row>
        <row r="487">
          <cell r="B487">
            <v>138</v>
          </cell>
          <cell r="C487" t="str">
            <v>MARGARINE</v>
          </cell>
          <cell r="D487" t="str">
            <v>cqefs</v>
          </cell>
          <cell r="E487">
            <v>98.296535987963637</v>
          </cell>
        </row>
        <row r="488">
          <cell r="B488">
            <v>139</v>
          </cell>
          <cell r="C488" t="str">
            <v>LARD &amp; COMPOUND COOKING FAT</v>
          </cell>
          <cell r="D488" t="str">
            <v>cqefs</v>
          </cell>
          <cell r="E488">
            <v>53.25124696406732</v>
          </cell>
        </row>
        <row r="489">
          <cell r="B489">
            <v>143</v>
          </cell>
          <cell r="C489" t="str">
            <v>VEGETABLE &amp; SALAD OILS</v>
          </cell>
          <cell r="D489" t="str">
            <v>cqefs</v>
          </cell>
          <cell r="E489">
            <v>17.465254687835412</v>
          </cell>
        </row>
        <row r="490">
          <cell r="B490">
            <v>148</v>
          </cell>
          <cell r="C490" t="str">
            <v>ALL OTHER FATS</v>
          </cell>
          <cell r="D490" t="str">
            <v>cqefs</v>
          </cell>
          <cell r="E490">
            <v>8.8580789454058877</v>
          </cell>
        </row>
        <row r="491">
          <cell r="B491">
            <v>150</v>
          </cell>
          <cell r="C491" t="str">
            <v>SUGAR</v>
          </cell>
          <cell r="D491" t="str">
            <v>cqefs</v>
          </cell>
          <cell r="E491">
            <v>342.22404970972843</v>
          </cell>
        </row>
        <row r="492">
          <cell r="B492">
            <v>151</v>
          </cell>
          <cell r="C492" t="str">
            <v>JAMS JELLIES &amp; FRUIT CURDS</v>
          </cell>
          <cell r="D492" t="str">
            <v>cqefs</v>
          </cell>
          <cell r="E492">
            <v>32.071384446950951</v>
          </cell>
        </row>
        <row r="493">
          <cell r="B493">
            <v>152</v>
          </cell>
          <cell r="C493" t="str">
            <v>MARMALADE</v>
          </cell>
          <cell r="D493" t="str">
            <v>cqefs</v>
          </cell>
          <cell r="E493">
            <v>22.619912091528185</v>
          </cell>
        </row>
        <row r="494">
          <cell r="B494">
            <v>153</v>
          </cell>
          <cell r="C494" t="str">
            <v>SYRUP AND TREACLE</v>
          </cell>
          <cell r="D494" t="str">
            <v>cqefs</v>
          </cell>
          <cell r="E494">
            <v>7.9649301014630334</v>
          </cell>
        </row>
        <row r="495">
          <cell r="B495">
            <v>154</v>
          </cell>
          <cell r="C495" t="str">
            <v>HONEY</v>
          </cell>
          <cell r="D495" t="str">
            <v>cqefs</v>
          </cell>
          <cell r="E495">
            <v>4.0522040700530839</v>
          </cell>
        </row>
        <row r="496">
          <cell r="B496">
            <v>155</v>
          </cell>
          <cell r="C496" t="str">
            <v>POTATOES</v>
          </cell>
          <cell r="D496" t="str">
            <v>cqefs</v>
          </cell>
          <cell r="E496">
            <v>1154.5098890034465</v>
          </cell>
        </row>
        <row r="497">
          <cell r="B497">
            <v>162</v>
          </cell>
          <cell r="C497" t="str">
            <v>CABBAGES FRESH</v>
          </cell>
          <cell r="D497" t="str">
            <v>cqefs</v>
          </cell>
          <cell r="E497">
            <v>130.03635422024539</v>
          </cell>
        </row>
        <row r="498">
          <cell r="B498">
            <v>163</v>
          </cell>
          <cell r="C498" t="str">
            <v>BRUSSELS FRESH</v>
          </cell>
          <cell r="D498" t="str">
            <v>cqefs</v>
          </cell>
          <cell r="E498">
            <v>44.56568032961502</v>
          </cell>
        </row>
        <row r="499">
          <cell r="B499">
            <v>164</v>
          </cell>
          <cell r="C499" t="str">
            <v>CAULIFLOWERS FRESH</v>
          </cell>
          <cell r="D499" t="str">
            <v>cqefs</v>
          </cell>
          <cell r="E499">
            <v>68.158268216943569</v>
          </cell>
        </row>
        <row r="500">
          <cell r="B500">
            <v>167</v>
          </cell>
          <cell r="C500" t="str">
            <v>LEAFY SALADS FRESH</v>
          </cell>
          <cell r="D500" t="str">
            <v>cqefs</v>
          </cell>
          <cell r="E500">
            <v>37.512251445600349</v>
          </cell>
        </row>
        <row r="501">
          <cell r="B501">
            <v>168</v>
          </cell>
          <cell r="C501" t="str">
            <v>PEAS FRESH</v>
          </cell>
          <cell r="D501" t="str">
            <v>cqefs</v>
          </cell>
          <cell r="E501">
            <v>17.29650028331535</v>
          </cell>
        </row>
        <row r="502">
          <cell r="B502">
            <v>169</v>
          </cell>
          <cell r="C502" t="str">
            <v>BEANS FRESH</v>
          </cell>
          <cell r="D502" t="str">
            <v>cqefs</v>
          </cell>
          <cell r="E502">
            <v>40.184357028026291</v>
          </cell>
        </row>
        <row r="503">
          <cell r="B503">
            <v>171</v>
          </cell>
          <cell r="C503" t="str">
            <v>OTHER FRESH GREEN VEGETABLES</v>
          </cell>
          <cell r="D503" t="str">
            <v>cqefs</v>
          </cell>
          <cell r="E503">
            <v>7.4645220505416159</v>
          </cell>
        </row>
        <row r="504">
          <cell r="B504">
            <v>172</v>
          </cell>
          <cell r="C504" t="str">
            <v>CARROTS FRESH</v>
          </cell>
          <cell r="D504" t="str">
            <v>cqefs</v>
          </cell>
          <cell r="E504">
            <v>92.023694723723906</v>
          </cell>
        </row>
        <row r="505">
          <cell r="B505">
            <v>173</v>
          </cell>
          <cell r="C505" t="str">
            <v>TURNIPS &amp; SWEDES FRESH</v>
          </cell>
          <cell r="D505" t="str">
            <v>cqefs</v>
          </cell>
          <cell r="E505">
            <v>33.969019867437801</v>
          </cell>
        </row>
        <row r="506">
          <cell r="B506">
            <v>174</v>
          </cell>
          <cell r="C506" t="str">
            <v>OTHER ROOT VEG FRESH</v>
          </cell>
          <cell r="D506" t="str">
            <v>cqefs</v>
          </cell>
          <cell r="E506">
            <v>25.148869160610268</v>
          </cell>
        </row>
        <row r="507">
          <cell r="B507">
            <v>175</v>
          </cell>
          <cell r="C507" t="str">
            <v>ONIONS LEEKS SHALLOTS FRESH</v>
          </cell>
          <cell r="D507" t="str">
            <v>cqefs</v>
          </cell>
          <cell r="E507">
            <v>88.990659129019363</v>
          </cell>
        </row>
        <row r="508">
          <cell r="B508">
            <v>176</v>
          </cell>
          <cell r="C508" t="str">
            <v>CUCUMBERS FRESH</v>
          </cell>
          <cell r="D508" t="str">
            <v>cqefs</v>
          </cell>
          <cell r="E508">
            <v>24.834431827879655</v>
          </cell>
        </row>
        <row r="509">
          <cell r="B509">
            <v>177</v>
          </cell>
          <cell r="C509" t="str">
            <v>MUSHROOMS FRESH</v>
          </cell>
          <cell r="D509" t="str">
            <v>cqefs</v>
          </cell>
          <cell r="E509">
            <v>13.742257281049593</v>
          </cell>
        </row>
        <row r="510">
          <cell r="B510">
            <v>178</v>
          </cell>
          <cell r="C510" t="str">
            <v>TOMATOES FRESH</v>
          </cell>
          <cell r="D510" t="str">
            <v>cqefs</v>
          </cell>
          <cell r="E510">
            <v>106.99311404651989</v>
          </cell>
        </row>
        <row r="511">
          <cell r="B511">
            <v>183</v>
          </cell>
          <cell r="C511" t="str">
            <v>MISC FRESH VEGTABLES</v>
          </cell>
          <cell r="D511" t="str">
            <v>cqefs</v>
          </cell>
          <cell r="E511">
            <v>30.955560137805918</v>
          </cell>
        </row>
        <row r="512">
          <cell r="B512">
            <v>184</v>
          </cell>
          <cell r="C512" t="str">
            <v>TOMATOES CANNED AND BOTTLED</v>
          </cell>
          <cell r="D512" t="str">
            <v>cqefs</v>
          </cell>
          <cell r="E512">
            <v>33.140716076548273</v>
          </cell>
        </row>
        <row r="513">
          <cell r="B513">
            <v>185</v>
          </cell>
          <cell r="C513" t="str">
            <v>PEAS CANNED</v>
          </cell>
          <cell r="D513" t="str">
            <v>cqefs</v>
          </cell>
          <cell r="E513">
            <v>71.855659732554017</v>
          </cell>
        </row>
        <row r="514">
          <cell r="B514">
            <v>188</v>
          </cell>
          <cell r="C514" t="str">
            <v>BEANS CANNED</v>
          </cell>
          <cell r="D514" t="str">
            <v>cqefs</v>
          </cell>
          <cell r="E514">
            <v>112.44866294397322</v>
          </cell>
        </row>
        <row r="515">
          <cell r="B515">
            <v>191</v>
          </cell>
          <cell r="C515" t="str">
            <v>OTHER CANNED VEG (NOT POTS TOMS PULSES)</v>
          </cell>
          <cell r="D515" t="str">
            <v>cqefs</v>
          </cell>
          <cell r="E515">
            <v>32.636637550925812</v>
          </cell>
        </row>
        <row r="516">
          <cell r="B516">
            <v>192</v>
          </cell>
          <cell r="C516" t="str">
            <v>DRIED PULSES OTHER THAN AIR-DRIED</v>
          </cell>
          <cell r="D516" t="str">
            <v>cqefs</v>
          </cell>
          <cell r="E516">
            <v>8.3356480462776741</v>
          </cell>
        </row>
        <row r="517">
          <cell r="B517">
            <v>195</v>
          </cell>
          <cell r="C517" t="str">
            <v>AIR-DRIED VEGETABLES</v>
          </cell>
          <cell r="D517" t="str">
            <v>cqefs</v>
          </cell>
          <cell r="E517">
            <v>0.75611778843381827</v>
          </cell>
        </row>
        <row r="518">
          <cell r="B518">
            <v>196</v>
          </cell>
          <cell r="C518" t="str">
            <v>VEGETABLE JUICES AND PUREES</v>
          </cell>
          <cell r="D518" t="str">
            <v>cqefs</v>
          </cell>
          <cell r="E518">
            <v>3.5450432705562123</v>
          </cell>
        </row>
        <row r="519">
          <cell r="B519">
            <v>197</v>
          </cell>
          <cell r="C519" t="str">
            <v>CHIPS AND TAKEAWAY CHIPS</v>
          </cell>
          <cell r="D519" t="str">
            <v>cqefs</v>
          </cell>
          <cell r="E519">
            <v>30.308920374791235</v>
          </cell>
        </row>
        <row r="520">
          <cell r="B520">
            <v>198</v>
          </cell>
          <cell r="C520" t="str">
            <v>INSTANT POTATO</v>
          </cell>
          <cell r="D520" t="str">
            <v>cqefs</v>
          </cell>
          <cell r="E520">
            <v>3.0452705103750373</v>
          </cell>
        </row>
        <row r="521">
          <cell r="B521">
            <v>199</v>
          </cell>
          <cell r="C521" t="str">
            <v>CANNED POTATO</v>
          </cell>
          <cell r="D521" t="str">
            <v>cqefs</v>
          </cell>
          <cell r="E521">
            <v>4.5012254751586012</v>
          </cell>
        </row>
        <row r="522">
          <cell r="B522">
            <v>200</v>
          </cell>
          <cell r="C522" t="str">
            <v>CRISPS &amp; POTATO SNACKS</v>
          </cell>
          <cell r="D522" t="str">
            <v>cqefs</v>
          </cell>
          <cell r="E522">
            <v>12.76572748681261</v>
          </cell>
        </row>
        <row r="523">
          <cell r="B523">
            <v>201</v>
          </cell>
          <cell r="C523" t="str">
            <v>OTHER POTATO PRODUCTS</v>
          </cell>
          <cell r="D523" t="str">
            <v>cqefs</v>
          </cell>
          <cell r="E523">
            <v>5.5640358947035926</v>
          </cell>
        </row>
        <row r="524">
          <cell r="B524">
            <v>203</v>
          </cell>
          <cell r="C524" t="str">
            <v>FROZEN PEAS</v>
          </cell>
          <cell r="D524" t="str">
            <v>cqefs</v>
          </cell>
          <cell r="E524">
            <v>48.48330032729276</v>
          </cell>
        </row>
        <row r="525">
          <cell r="B525">
            <v>204</v>
          </cell>
          <cell r="C525" t="str">
            <v>FROZEN BEANS</v>
          </cell>
          <cell r="D525" t="str">
            <v>cqefs</v>
          </cell>
          <cell r="E525">
            <v>14.395601777851608</v>
          </cell>
        </row>
        <row r="526">
          <cell r="B526">
            <v>208</v>
          </cell>
          <cell r="C526" t="str">
            <v>ALL FROZEN VEG/VEG PRODS NSE</v>
          </cell>
          <cell r="D526" t="str">
            <v>cqefs</v>
          </cell>
          <cell r="E526">
            <v>23.043240173725746</v>
          </cell>
        </row>
        <row r="527">
          <cell r="B527">
            <v>210</v>
          </cell>
          <cell r="C527" t="str">
            <v>ORANGES FRESH</v>
          </cell>
          <cell r="D527" t="str">
            <v>cqefs</v>
          </cell>
          <cell r="E527">
            <v>89.072633064011129</v>
          </cell>
        </row>
        <row r="528">
          <cell r="B528">
            <v>214</v>
          </cell>
          <cell r="C528" t="str">
            <v>OTHER CITRUS FRUIT FRESH</v>
          </cell>
          <cell r="D528" t="str">
            <v>cqefs</v>
          </cell>
          <cell r="E528">
            <v>49.093822619248229</v>
          </cell>
        </row>
        <row r="529">
          <cell r="B529">
            <v>217</v>
          </cell>
          <cell r="C529" t="str">
            <v>APPLES FRESH</v>
          </cell>
          <cell r="D529" t="str">
            <v>cqefs</v>
          </cell>
          <cell r="E529">
            <v>182.40301678133841</v>
          </cell>
        </row>
        <row r="530">
          <cell r="B530">
            <v>218</v>
          </cell>
          <cell r="C530" t="str">
            <v>PEARS FRESH</v>
          </cell>
          <cell r="D530" t="str">
            <v>cqefs</v>
          </cell>
          <cell r="E530">
            <v>22.213712891269246</v>
          </cell>
        </row>
        <row r="531">
          <cell r="B531">
            <v>221</v>
          </cell>
          <cell r="C531" t="str">
            <v>STONE FRUIT FRESH</v>
          </cell>
          <cell r="D531" t="str">
            <v>cqefs</v>
          </cell>
          <cell r="E531">
            <v>17.702699483574307</v>
          </cell>
        </row>
        <row r="532">
          <cell r="B532">
            <v>222</v>
          </cell>
          <cell r="C532" t="str">
            <v>GRAPES FRESH</v>
          </cell>
          <cell r="D532" t="str">
            <v>cqefs</v>
          </cell>
          <cell r="E532">
            <v>6.0367073918000891</v>
          </cell>
        </row>
        <row r="533">
          <cell r="B533">
            <v>227</v>
          </cell>
          <cell r="C533" t="str">
            <v>SOFT FRUIT FRESH, OTHER THAN GRAPES</v>
          </cell>
          <cell r="D533" t="str">
            <v>cqefs</v>
          </cell>
          <cell r="E533">
            <v>20.316077470782435</v>
          </cell>
        </row>
        <row r="534">
          <cell r="B534">
            <v>228</v>
          </cell>
          <cell r="C534" t="str">
            <v>BANANAS FRESH</v>
          </cell>
          <cell r="D534" t="str">
            <v>cqefs</v>
          </cell>
          <cell r="E534">
            <v>83.979237670402711</v>
          </cell>
        </row>
        <row r="535">
          <cell r="B535">
            <v>229</v>
          </cell>
          <cell r="C535" t="str">
            <v>MELONS FRESH</v>
          </cell>
          <cell r="D535" t="str">
            <v>cqefs</v>
          </cell>
          <cell r="E535">
            <v>4.2797735015234553</v>
          </cell>
        </row>
        <row r="536">
          <cell r="B536">
            <v>231</v>
          </cell>
          <cell r="C536" t="str">
            <v>OTHER FRESH FRUIT</v>
          </cell>
          <cell r="D536" t="str">
            <v>cqefs</v>
          </cell>
          <cell r="E536">
            <v>21.477170967908119</v>
          </cell>
        </row>
        <row r="537">
          <cell r="B537">
            <v>233</v>
          </cell>
          <cell r="C537" t="str">
            <v>TINNED PEACHES PEARS AND PINEAPPLES</v>
          </cell>
          <cell r="D537" t="str">
            <v>cqefs</v>
          </cell>
          <cell r="E537">
            <v>41.970654715912104</v>
          </cell>
        </row>
        <row r="538">
          <cell r="B538">
            <v>236</v>
          </cell>
          <cell r="C538" t="str">
            <v>OTHER CANNED OR BOTTLED FRUIT</v>
          </cell>
          <cell r="D538" t="str">
            <v>cqefs</v>
          </cell>
          <cell r="E538">
            <v>48.354833712753035</v>
          </cell>
        </row>
        <row r="539">
          <cell r="B539">
            <v>240</v>
          </cell>
          <cell r="C539" t="str">
            <v>DRIED FRUIT</v>
          </cell>
          <cell r="D539" t="str">
            <v>cqefs</v>
          </cell>
          <cell r="E539">
            <v>27.072197904005055</v>
          </cell>
        </row>
        <row r="540">
          <cell r="B540">
            <v>241</v>
          </cell>
          <cell r="C540" t="str">
            <v>FROZEN FRUIT AND FRUIT PRODS</v>
          </cell>
          <cell r="D540" t="str">
            <v>cqefs</v>
          </cell>
          <cell r="E540">
            <v>2.3662326906650555</v>
          </cell>
        </row>
        <row r="541">
          <cell r="B541">
            <v>245</v>
          </cell>
          <cell r="C541" t="str">
            <v>NUTS, EDIBLE SEEDS AND PEANUT BUTTER</v>
          </cell>
          <cell r="D541" t="str">
            <v>cqefs</v>
          </cell>
          <cell r="E541">
            <v>10.030183866635014</v>
          </cell>
        </row>
        <row r="542">
          <cell r="B542">
            <v>248</v>
          </cell>
          <cell r="C542" t="str">
            <v>PURE FRUIT JUICES</v>
          </cell>
          <cell r="D542" t="str">
            <v>cqefs</v>
          </cell>
          <cell r="E542">
            <v>40.72569252912939</v>
          </cell>
        </row>
        <row r="543">
          <cell r="B543">
            <v>251</v>
          </cell>
          <cell r="C543" t="str">
            <v>BREAD WHITE STANDARD UNSLICED</v>
          </cell>
          <cell r="D543" t="str">
            <v>cqefs</v>
          </cell>
          <cell r="E543">
            <v>247.70076171453343</v>
          </cell>
        </row>
        <row r="544">
          <cell r="B544">
            <v>252</v>
          </cell>
          <cell r="C544" t="str">
            <v>BREAD WHITE STANDARD SLICED</v>
          </cell>
          <cell r="D544" t="str">
            <v>cqefs</v>
          </cell>
          <cell r="E544">
            <v>483.61685265528735</v>
          </cell>
        </row>
        <row r="545">
          <cell r="B545">
            <v>259</v>
          </cell>
          <cell r="C545" t="str">
            <v>BREAD BROWN</v>
          </cell>
          <cell r="D545" t="str">
            <v>cqefs</v>
          </cell>
          <cell r="E545">
            <v>83.914392617349506</v>
          </cell>
        </row>
        <row r="546">
          <cell r="B546">
            <v>260</v>
          </cell>
          <cell r="C546" t="str">
            <v>BREAD WHOLEMEAL AND GRANARY</v>
          </cell>
          <cell r="D546" t="str">
            <v>cqefs</v>
          </cell>
          <cell r="E546">
            <v>21.06607780138102</v>
          </cell>
        </row>
        <row r="547">
          <cell r="B547">
            <v>263</v>
          </cell>
          <cell r="C547" t="str">
            <v>TOTAL OTHER BREAD</v>
          </cell>
          <cell r="D547" t="str">
            <v>cqefs</v>
          </cell>
          <cell r="E547">
            <v>91.468229552285123</v>
          </cell>
        </row>
        <row r="548">
          <cell r="B548">
            <v>264</v>
          </cell>
          <cell r="C548" t="str">
            <v>FLOUR</v>
          </cell>
          <cell r="D548" t="str">
            <v>cqefs</v>
          </cell>
          <cell r="E548">
            <v>182.66606746825281</v>
          </cell>
        </row>
        <row r="549">
          <cell r="B549">
            <v>267</v>
          </cell>
          <cell r="C549" t="str">
            <v>BUNS SCONES AND TEACAKES</v>
          </cell>
          <cell r="D549" t="str">
            <v>cqefs</v>
          </cell>
          <cell r="E549">
            <v>30.070975734832349</v>
          </cell>
        </row>
        <row r="550">
          <cell r="B550">
            <v>270</v>
          </cell>
          <cell r="C550" t="str">
            <v>CAKES AND PASTRIES</v>
          </cell>
          <cell r="D550" t="str">
            <v>cqefs</v>
          </cell>
          <cell r="E550">
            <v>79.399708734953478</v>
          </cell>
        </row>
        <row r="551">
          <cell r="B551">
            <v>271</v>
          </cell>
          <cell r="C551" t="str">
            <v>CRISPBREAD</v>
          </cell>
          <cell r="D551" t="str">
            <v>cqefs</v>
          </cell>
          <cell r="E551">
            <v>6.1199048183591573</v>
          </cell>
        </row>
        <row r="552">
          <cell r="B552">
            <v>274</v>
          </cell>
          <cell r="C552" t="str">
            <v>BISCUITS OTHER THAN CHOCOLATE</v>
          </cell>
          <cell r="D552" t="str">
            <v>cqefs</v>
          </cell>
          <cell r="E552">
            <v>126.3047049407585</v>
          </cell>
        </row>
        <row r="553">
          <cell r="B553">
            <v>277</v>
          </cell>
          <cell r="C553" t="str">
            <v>CHOCOLATE BISCUITS</v>
          </cell>
          <cell r="D553" t="str">
            <v>cqefs</v>
          </cell>
          <cell r="E553">
            <v>26.625623482033582</v>
          </cell>
        </row>
        <row r="554">
          <cell r="B554">
            <v>281</v>
          </cell>
          <cell r="C554" t="str">
            <v>OATMEAL AND OAT PRODUCTS</v>
          </cell>
          <cell r="D554" t="str">
            <v>cqefs</v>
          </cell>
          <cell r="E554">
            <v>14.247559298239176</v>
          </cell>
        </row>
        <row r="555">
          <cell r="B555">
            <v>282</v>
          </cell>
          <cell r="C555" t="str">
            <v>BREAKFAST CEREALS</v>
          </cell>
          <cell r="D555" t="str">
            <v>cqefs</v>
          </cell>
          <cell r="E555">
            <v>93.54204775842652</v>
          </cell>
        </row>
        <row r="556">
          <cell r="B556">
            <v>285</v>
          </cell>
          <cell r="C556" t="str">
            <v>CANNED MILK PUDDINGS</v>
          </cell>
          <cell r="D556" t="str">
            <v>cqefs</v>
          </cell>
          <cell r="E556">
            <v>38.330767303953252</v>
          </cell>
        </row>
        <row r="557">
          <cell r="B557">
            <v>286</v>
          </cell>
          <cell r="C557" t="str">
            <v>OTHER PUDDINGS</v>
          </cell>
          <cell r="D557" t="str">
            <v>cqefs</v>
          </cell>
          <cell r="E557">
            <v>5.4714542878252983</v>
          </cell>
        </row>
        <row r="558">
          <cell r="B558">
            <v>287</v>
          </cell>
          <cell r="C558" t="str">
            <v>RICE</v>
          </cell>
          <cell r="D558" t="str">
            <v>cqefs</v>
          </cell>
          <cell r="E558">
            <v>19.453515916015704</v>
          </cell>
        </row>
        <row r="559">
          <cell r="B559">
            <v>290</v>
          </cell>
          <cell r="C559" t="str">
            <v>CEREAL-BASED INVALID-INCL SLIMMING-FOODS</v>
          </cell>
          <cell r="D559" t="str">
            <v>cqefs</v>
          </cell>
          <cell r="E559">
            <v>0.1688418362522118</v>
          </cell>
        </row>
        <row r="560">
          <cell r="B560">
            <v>291</v>
          </cell>
          <cell r="C560" t="str">
            <v>INFANT FOODS</v>
          </cell>
          <cell r="D560" t="str">
            <v>cqefs</v>
          </cell>
          <cell r="E560">
            <v>2.1545686495662664</v>
          </cell>
        </row>
        <row r="561">
          <cell r="B561">
            <v>294</v>
          </cell>
          <cell r="C561" t="str">
            <v>CAKES AND PASTRIES FROZEN</v>
          </cell>
          <cell r="D561" t="str">
            <v>cqefs</v>
          </cell>
          <cell r="E561">
            <v>3.534336794469938</v>
          </cell>
        </row>
        <row r="562">
          <cell r="B562">
            <v>295</v>
          </cell>
          <cell r="C562" t="str">
            <v>PASTA</v>
          </cell>
          <cell r="D562" t="str">
            <v>cqefs</v>
          </cell>
          <cell r="E562">
            <v>16.497168772733566</v>
          </cell>
        </row>
        <row r="563">
          <cell r="B563">
            <v>296</v>
          </cell>
          <cell r="C563" t="str">
            <v>PIZZA</v>
          </cell>
          <cell r="D563" t="str">
            <v>cqefs</v>
          </cell>
          <cell r="E563">
            <v>4.1242921931833907</v>
          </cell>
        </row>
        <row r="564">
          <cell r="B564">
            <v>299</v>
          </cell>
          <cell r="C564" t="str">
            <v>CEREAL CONVENIENCE FOODS NSE</v>
          </cell>
          <cell r="D564" t="str">
            <v>cqefs</v>
          </cell>
          <cell r="E564">
            <v>34.644289333121321</v>
          </cell>
        </row>
        <row r="565">
          <cell r="B565">
            <v>301</v>
          </cell>
          <cell r="C565" t="str">
            <v>OTHER CEREALS</v>
          </cell>
          <cell r="D565" t="str">
            <v>cqefs</v>
          </cell>
          <cell r="E565">
            <v>9.8882588448577788</v>
          </cell>
        </row>
        <row r="566">
          <cell r="B566">
            <v>304</v>
          </cell>
          <cell r="C566" t="str">
            <v>TEA</v>
          </cell>
          <cell r="D566" t="str">
            <v>cqefs</v>
          </cell>
          <cell r="E566">
            <v>58.431510258935674</v>
          </cell>
        </row>
        <row r="567">
          <cell r="B567">
            <v>307</v>
          </cell>
          <cell r="C567" t="str">
            <v>COFFEE BEAN AND GROUND</v>
          </cell>
          <cell r="D567" t="str">
            <v>cqefs</v>
          </cell>
          <cell r="E567">
            <v>2.0114201362220014</v>
          </cell>
        </row>
        <row r="568">
          <cell r="B568">
            <v>308</v>
          </cell>
          <cell r="C568" t="str">
            <v>COFFEE INSTANT (INCL AFD)</v>
          </cell>
          <cell r="D568" t="str">
            <v>cqefs</v>
          </cell>
          <cell r="E568">
            <v>10.19902570288723</v>
          </cell>
        </row>
        <row r="569">
          <cell r="B569">
            <v>309</v>
          </cell>
          <cell r="C569" t="str">
            <v>COFFEE ESSENCES</v>
          </cell>
          <cell r="D569" t="str">
            <v>cqefs</v>
          </cell>
          <cell r="E569">
            <v>1.5254354301528632</v>
          </cell>
        </row>
        <row r="570">
          <cell r="B570">
            <v>312</v>
          </cell>
          <cell r="C570" t="str">
            <v>COCOA AND DRINKING CHOCOLATE</v>
          </cell>
          <cell r="D570" t="str">
            <v>cqefs</v>
          </cell>
          <cell r="E570">
            <v>4.40579313292909</v>
          </cell>
        </row>
        <row r="571">
          <cell r="B571">
            <v>313</v>
          </cell>
          <cell r="C571" t="str">
            <v>BRANDED FOOD DRINKS</v>
          </cell>
          <cell r="D571" t="str">
            <v>cqefs</v>
          </cell>
          <cell r="E571">
            <v>5.0579141381640804</v>
          </cell>
        </row>
        <row r="572">
          <cell r="B572">
            <v>315</v>
          </cell>
          <cell r="C572" t="str">
            <v>BABY FOODS</v>
          </cell>
          <cell r="D572" t="str">
            <v>cqefs</v>
          </cell>
          <cell r="E572">
            <v>7.3960065227871041</v>
          </cell>
        </row>
        <row r="573">
          <cell r="B573">
            <v>318</v>
          </cell>
          <cell r="C573" t="str">
            <v>SOUPS CANNED</v>
          </cell>
          <cell r="D573" t="str">
            <v>cqefs</v>
          </cell>
          <cell r="E573">
            <v>78.784292476729604</v>
          </cell>
        </row>
        <row r="574">
          <cell r="B574">
            <v>319</v>
          </cell>
          <cell r="C574" t="str">
            <v>SOUPS DEHYDRATED AND POWDERED</v>
          </cell>
          <cell r="D574" t="str">
            <v>cqefs</v>
          </cell>
          <cell r="E574">
            <v>3.2924158069181324</v>
          </cell>
        </row>
        <row r="575">
          <cell r="B575">
            <v>323</v>
          </cell>
          <cell r="C575" t="str">
            <v>SPREADS AND DRESSINGS</v>
          </cell>
          <cell r="D575" t="str">
            <v>cqefs</v>
          </cell>
          <cell r="E575">
            <v>8.5656644608821217</v>
          </cell>
        </row>
        <row r="576">
          <cell r="B576">
            <v>327</v>
          </cell>
          <cell r="C576" t="str">
            <v>PICKLES AND SAUCES</v>
          </cell>
          <cell r="D576" t="str">
            <v>cqefs</v>
          </cell>
          <cell r="E576">
            <v>46.758177217759282</v>
          </cell>
        </row>
        <row r="577">
          <cell r="B577">
            <v>328</v>
          </cell>
          <cell r="C577" t="str">
            <v>STOCK CUBES &amp; MEAT AND YEAST EXTRACTS</v>
          </cell>
          <cell r="D577" t="str">
            <v>cqefs</v>
          </cell>
          <cell r="E577">
            <v>4.827897723559623</v>
          </cell>
        </row>
        <row r="578">
          <cell r="B578">
            <v>329</v>
          </cell>
          <cell r="C578" t="str">
            <v>TABLE JELLY SQUARES AND CRYSTALS</v>
          </cell>
          <cell r="D578" t="str">
            <v>cqefs</v>
          </cell>
          <cell r="E578">
            <v>9.6166437169737939</v>
          </cell>
        </row>
        <row r="579">
          <cell r="B579">
            <v>332</v>
          </cell>
          <cell r="C579" t="str">
            <v>ICECREAM (+MOUSSE PRE-92)</v>
          </cell>
          <cell r="D579" t="str">
            <v>cqefs</v>
          </cell>
          <cell r="E579">
            <v>34.00193121342199</v>
          </cell>
        </row>
        <row r="580">
          <cell r="B580">
            <v>333</v>
          </cell>
          <cell r="C580" t="str">
            <v>ICECREAM PRODUCTS INC TAKEAWAYS</v>
          </cell>
          <cell r="D580" t="str">
            <v>cqefs</v>
          </cell>
          <cell r="E580">
            <v>20.724904194714963</v>
          </cell>
        </row>
        <row r="581">
          <cell r="B581">
            <v>334</v>
          </cell>
          <cell r="C581" t="str">
            <v>SALT</v>
          </cell>
          <cell r="D581" t="str">
            <v>cqefs</v>
          </cell>
          <cell r="E581">
            <v>23.814039860964115</v>
          </cell>
        </row>
        <row r="582">
          <cell r="B582">
            <v>335</v>
          </cell>
          <cell r="C582" t="str">
            <v>ARTIFICIAL SWEETENERS - EXP ONLY</v>
          </cell>
          <cell r="D582" t="str">
            <v>cqefs</v>
          </cell>
          <cell r="E582">
            <v>9.6166437169737939</v>
          </cell>
        </row>
        <row r="583">
          <cell r="B583">
            <v>336</v>
          </cell>
          <cell r="C583" t="str">
            <v>MISCELLANEOUS - EXP ONLY</v>
          </cell>
          <cell r="D583" t="str">
            <v>cqefs</v>
          </cell>
          <cell r="E583">
            <v>34.00193121342199</v>
          </cell>
        </row>
        <row r="584">
          <cell r="B584">
            <v>339</v>
          </cell>
          <cell r="C584" t="str">
            <v>NOVEL PROTEIN FOODS</v>
          </cell>
          <cell r="D584" t="str">
            <v>cqefs</v>
          </cell>
          <cell r="E584">
            <v>1.2956775695006693</v>
          </cell>
        </row>
        <row r="585">
          <cell r="B585">
            <v>4</v>
          </cell>
          <cell r="C585" t="str">
            <v>LIQUID WHOLEMILK, FULL PRICE</v>
          </cell>
          <cell r="D585" t="str">
            <v>cqefs</v>
          </cell>
          <cell r="E585">
            <v>2482.1998491608465</v>
          </cell>
        </row>
        <row r="586">
          <cell r="B586">
            <v>5</v>
          </cell>
          <cell r="C586" t="str">
            <v>MILK LIQUID SCHOOL</v>
          </cell>
          <cell r="D586" t="str">
            <v>cqefs</v>
          </cell>
          <cell r="E586">
            <v>11.312471978151224</v>
          </cell>
        </row>
        <row r="587">
          <cell r="B587">
            <v>6</v>
          </cell>
          <cell r="C587" t="str">
            <v>MILK LIQUID WELFARE</v>
          </cell>
          <cell r="D587" t="str">
            <v>cqefs</v>
          </cell>
          <cell r="E587">
            <v>12.68214347326372</v>
          </cell>
        </row>
        <row r="588">
          <cell r="B588">
            <v>9</v>
          </cell>
          <cell r="C588" t="str">
            <v>MILK CONDENSED</v>
          </cell>
          <cell r="D588" t="str">
            <v>cqefs</v>
          </cell>
          <cell r="E588">
            <v>73.581796431876086</v>
          </cell>
        </row>
        <row r="589">
          <cell r="B589">
            <v>11</v>
          </cell>
          <cell r="C589" t="str">
            <v>INFANT MILKS</v>
          </cell>
          <cell r="D589" t="str">
            <v>cqefs</v>
          </cell>
          <cell r="E589">
            <v>28.991379979880836</v>
          </cell>
        </row>
        <row r="590">
          <cell r="B590">
            <v>12</v>
          </cell>
          <cell r="C590" t="str">
            <v>MILK INSTANT</v>
          </cell>
          <cell r="D590" t="str">
            <v>cqefs</v>
          </cell>
          <cell r="E590">
            <v>62.827338766548394</v>
          </cell>
        </row>
        <row r="591">
          <cell r="B591">
            <v>13</v>
          </cell>
          <cell r="C591" t="str">
            <v>YOGHURT AND FROMAGE FRAIS</v>
          </cell>
          <cell r="D591" t="str">
            <v>cqefs</v>
          </cell>
          <cell r="E591">
            <v>39.5936519235294</v>
          </cell>
        </row>
        <row r="592">
          <cell r="B592">
            <v>15</v>
          </cell>
          <cell r="C592" t="str">
            <v>SKIMMED MILKS</v>
          </cell>
          <cell r="D592" t="str">
            <v>cqefs</v>
          </cell>
          <cell r="E592">
            <v>9.2326004485359743</v>
          </cell>
        </row>
        <row r="593">
          <cell r="B593">
            <v>16</v>
          </cell>
          <cell r="C593" t="str">
            <v>OTHER MILKS AND DAIRY DESSERTS</v>
          </cell>
          <cell r="D593" t="str">
            <v>cqefs</v>
          </cell>
          <cell r="E593">
            <v>2.3081501121339936</v>
          </cell>
        </row>
        <row r="594">
          <cell r="B594">
            <v>17</v>
          </cell>
          <cell r="C594" t="str">
            <v>CREAM</v>
          </cell>
          <cell r="D594" t="str">
            <v>cqefs</v>
          </cell>
          <cell r="E594">
            <v>13.823536385857441</v>
          </cell>
        </row>
        <row r="595">
          <cell r="B595">
            <v>22</v>
          </cell>
          <cell r="C595" t="str">
            <v>CHEESE NATURAL</v>
          </cell>
          <cell r="D595" t="str">
            <v>cqefs</v>
          </cell>
          <cell r="E595">
            <v>98.786775526419191</v>
          </cell>
        </row>
        <row r="596">
          <cell r="B596">
            <v>23</v>
          </cell>
          <cell r="C596" t="str">
            <v>CHEESE PROCESSED</v>
          </cell>
          <cell r="D596" t="str">
            <v>cqefs</v>
          </cell>
          <cell r="E596">
            <v>6.6002103414390323</v>
          </cell>
        </row>
        <row r="597">
          <cell r="B597">
            <v>31</v>
          </cell>
          <cell r="C597" t="str">
            <v>BEEF AND VEAL</v>
          </cell>
          <cell r="D597" t="str">
            <v>cqefs</v>
          </cell>
          <cell r="E597">
            <v>233.86205415325841</v>
          </cell>
        </row>
        <row r="598">
          <cell r="B598">
            <v>36</v>
          </cell>
          <cell r="C598" t="str">
            <v>MUTTON AND LAMB</v>
          </cell>
          <cell r="D598" t="str">
            <v>cqefs</v>
          </cell>
          <cell r="E598">
            <v>111.20139662685236</v>
          </cell>
        </row>
        <row r="599">
          <cell r="B599">
            <v>41</v>
          </cell>
          <cell r="C599" t="str">
            <v>PORK</v>
          </cell>
          <cell r="D599" t="str">
            <v>cqefs</v>
          </cell>
          <cell r="E599">
            <v>94.378199447130015</v>
          </cell>
        </row>
        <row r="600">
          <cell r="B600">
            <v>46</v>
          </cell>
          <cell r="C600" t="str">
            <v>LIVER</v>
          </cell>
          <cell r="D600" t="str">
            <v>cqefs</v>
          </cell>
          <cell r="E600">
            <v>22.724919003432426</v>
          </cell>
        </row>
        <row r="601">
          <cell r="B601">
            <v>51</v>
          </cell>
          <cell r="C601" t="str">
            <v>OFFALS (OTHER THAN LIVER)</v>
          </cell>
          <cell r="D601" t="str">
            <v>cqefs</v>
          </cell>
          <cell r="E601">
            <v>8.8956055790483859</v>
          </cell>
        </row>
        <row r="602">
          <cell r="B602">
            <v>55</v>
          </cell>
          <cell r="C602" t="str">
            <v>BACON AND HAM UNCOOKED</v>
          </cell>
          <cell r="D602" t="str">
            <v>cqefs</v>
          </cell>
          <cell r="E602">
            <v>122.18107935934171</v>
          </cell>
        </row>
        <row r="603">
          <cell r="B603">
            <v>58</v>
          </cell>
          <cell r="C603" t="str">
            <v>BACON AND HAM COOKED (INCL CANNED)</v>
          </cell>
          <cell r="D603" t="str">
            <v>cqefs</v>
          </cell>
          <cell r="E603">
            <v>30.543688117648582</v>
          </cell>
        </row>
        <row r="604">
          <cell r="B604">
            <v>59</v>
          </cell>
          <cell r="C604" t="str">
            <v>COOKED POULTRY NOT PURCHASED IN CANS</v>
          </cell>
          <cell r="D604" t="str">
            <v>cqefs</v>
          </cell>
          <cell r="E604">
            <v>5.1981717949830397</v>
          </cell>
        </row>
        <row r="605">
          <cell r="B605">
            <v>62</v>
          </cell>
          <cell r="C605" t="str">
            <v>CORNED MEAT</v>
          </cell>
          <cell r="D605" t="str">
            <v>cqefs</v>
          </cell>
          <cell r="E605">
            <v>22.070718706936304</v>
          </cell>
        </row>
        <row r="606">
          <cell r="B606">
            <v>66</v>
          </cell>
          <cell r="C606" t="str">
            <v>OTHER COOKED MEAT (NOT PURCH IN CANS)</v>
          </cell>
          <cell r="D606" t="str">
            <v>cqefs</v>
          </cell>
          <cell r="E606">
            <v>13.963443465832022</v>
          </cell>
        </row>
        <row r="607">
          <cell r="B607">
            <v>71</v>
          </cell>
          <cell r="C607" t="str">
            <v>OTHER CANNED MEAT AND CANNED MEAT PRODS</v>
          </cell>
          <cell r="D607" t="str">
            <v>cqefs</v>
          </cell>
          <cell r="E607">
            <v>39.617711959377772</v>
          </cell>
        </row>
        <row r="608">
          <cell r="B608">
            <v>74</v>
          </cell>
          <cell r="C608" t="str">
            <v>CHICKEN</v>
          </cell>
          <cell r="D608" t="str">
            <v>cqefs</v>
          </cell>
          <cell r="E608">
            <v>153.6510239896312</v>
          </cell>
        </row>
        <row r="609">
          <cell r="B609">
            <v>77</v>
          </cell>
          <cell r="C609" t="str">
            <v>OTHER POULTRY UNCOOKED (INCL FROZEN)</v>
          </cell>
          <cell r="D609" t="str">
            <v>cqefs</v>
          </cell>
          <cell r="E609">
            <v>15.405974100272273</v>
          </cell>
        </row>
        <row r="610">
          <cell r="B610">
            <v>78</v>
          </cell>
          <cell r="C610" t="str">
            <v>RABBIT AND OTHER MEAT</v>
          </cell>
          <cell r="D610" t="str">
            <v>cqefs</v>
          </cell>
          <cell r="E610">
            <v>2.2953952376093558</v>
          </cell>
        </row>
        <row r="611">
          <cell r="B611">
            <v>79</v>
          </cell>
          <cell r="C611" t="str">
            <v>SAUSAGES UNCOOKED PORK</v>
          </cell>
          <cell r="D611" t="str">
            <v>cqefs</v>
          </cell>
          <cell r="E611">
            <v>50.58853704762096</v>
          </cell>
        </row>
        <row r="612">
          <cell r="B612">
            <v>80</v>
          </cell>
          <cell r="C612" t="str">
            <v>SAUSAGES UNCOOKED BEEF</v>
          </cell>
          <cell r="D612" t="str">
            <v>cqefs</v>
          </cell>
          <cell r="E612">
            <v>49.480066139051097</v>
          </cell>
        </row>
        <row r="613">
          <cell r="B613">
            <v>83</v>
          </cell>
          <cell r="C613" t="str">
            <v>MEAT PIES AND SAUSAGE ROLLS READY TO EAT</v>
          </cell>
          <cell r="D613" t="str">
            <v>cqefs</v>
          </cell>
          <cell r="E613">
            <v>21.553179207387089</v>
          </cell>
        </row>
        <row r="614">
          <cell r="B614">
            <v>84</v>
          </cell>
          <cell r="C614" t="str">
            <v>MEAT PIES PASTIES AND PUDDINGS</v>
          </cell>
          <cell r="D614" t="str">
            <v>cqefs</v>
          </cell>
          <cell r="E614">
            <v>35.714211408804886</v>
          </cell>
        </row>
        <row r="615">
          <cell r="B615">
            <v>85</v>
          </cell>
          <cell r="C615" t="str">
            <v>BURGERS</v>
          </cell>
          <cell r="D615" t="str">
            <v>cqefs</v>
          </cell>
          <cell r="E615">
            <v>16.309403198311738</v>
          </cell>
        </row>
        <row r="616">
          <cell r="B616">
            <v>89</v>
          </cell>
          <cell r="C616" t="str">
            <v>READY MEALS AND CONV MEAT PRODS</v>
          </cell>
          <cell r="D616" t="str">
            <v>cqefs</v>
          </cell>
          <cell r="E616">
            <v>30.984330611360175</v>
          </cell>
        </row>
        <row r="617">
          <cell r="B617">
            <v>93</v>
          </cell>
          <cell r="C617" t="str">
            <v>PATE AND DELICATESSEN-TYPE SAUSAGE</v>
          </cell>
          <cell r="D617" t="str">
            <v>cqefs</v>
          </cell>
          <cell r="E617">
            <v>6.3876268795215196</v>
          </cell>
        </row>
        <row r="618">
          <cell r="B618">
            <v>94</v>
          </cell>
          <cell r="C618" t="str">
            <v>MEAT PASTES AND SPREADS</v>
          </cell>
          <cell r="D618" t="str">
            <v>cqefs</v>
          </cell>
          <cell r="E618">
            <v>3.0951139752990557</v>
          </cell>
        </row>
        <row r="619">
          <cell r="B619">
            <v>95</v>
          </cell>
          <cell r="C619" t="str">
            <v>TAKEAWAY MEATS</v>
          </cell>
          <cell r="D619" t="str">
            <v>cqefs</v>
          </cell>
          <cell r="E619">
            <v>10.627945679458714</v>
          </cell>
        </row>
        <row r="620">
          <cell r="B620">
            <v>102</v>
          </cell>
          <cell r="C620" t="str">
            <v>WHITE FISH, FRESH, CHILLED OR FROZEN</v>
          </cell>
          <cell r="D620" t="str">
            <v>cqefs</v>
          </cell>
          <cell r="E620">
            <v>46.136938124848271</v>
          </cell>
        </row>
        <row r="621">
          <cell r="B621">
            <v>106</v>
          </cell>
          <cell r="C621" t="str">
            <v>HERRINGS AND OTHER BLUE FISH, FRESH, CHILLED OR FROZEN</v>
          </cell>
          <cell r="D621" t="str">
            <v>cqefs</v>
          </cell>
          <cell r="E621">
            <v>2.3373551637830743</v>
          </cell>
        </row>
        <row r="622">
          <cell r="B622">
            <v>107</v>
          </cell>
          <cell r="C622" t="str">
            <v>SALMON, FRESH, CHILLED OR FROZEN</v>
          </cell>
          <cell r="D622" t="str">
            <v>cqefs</v>
          </cell>
          <cell r="E622">
            <v>2.358461664644885</v>
          </cell>
        </row>
        <row r="623">
          <cell r="B623">
            <v>108</v>
          </cell>
          <cell r="C623" t="str">
            <v>BLUE FISH, DRIED, SALTED OR SMOKED</v>
          </cell>
          <cell r="D623" t="str">
            <v>cqefs</v>
          </cell>
          <cell r="E623">
            <v>4.3731455023031591</v>
          </cell>
        </row>
        <row r="624">
          <cell r="B624">
            <v>114</v>
          </cell>
          <cell r="C624" t="str">
            <v>WHITE FISH, DRIED, SALTED OR SMOKED</v>
          </cell>
          <cell r="D624" t="str">
            <v>cqefs</v>
          </cell>
          <cell r="E624">
            <v>5.4689626333779691</v>
          </cell>
        </row>
        <row r="625">
          <cell r="B625">
            <v>117</v>
          </cell>
          <cell r="C625" t="str">
            <v>SHELL FISH</v>
          </cell>
          <cell r="D625" t="str">
            <v>cqefs</v>
          </cell>
          <cell r="E625">
            <v>2.4434444343019104</v>
          </cell>
        </row>
        <row r="626">
          <cell r="B626">
            <v>118</v>
          </cell>
          <cell r="C626" t="str">
            <v>TAKEAWAY FISH</v>
          </cell>
          <cell r="D626" t="str">
            <v>cqefs</v>
          </cell>
          <cell r="E626">
            <v>18.184743638194089</v>
          </cell>
        </row>
        <row r="627">
          <cell r="B627">
            <v>119</v>
          </cell>
          <cell r="C627" t="str">
            <v>SALMON TINNED</v>
          </cell>
          <cell r="D627" t="str">
            <v>cqefs</v>
          </cell>
          <cell r="E627">
            <v>4.5300523432422795</v>
          </cell>
        </row>
        <row r="628">
          <cell r="B628">
            <v>120</v>
          </cell>
          <cell r="C628" t="str">
            <v>OTHER TINNED OR BOTTLED FISH</v>
          </cell>
          <cell r="D628" t="str">
            <v>cqefs</v>
          </cell>
          <cell r="E628">
            <v>10.007872620866811</v>
          </cell>
        </row>
        <row r="629">
          <cell r="B629">
            <v>121</v>
          </cell>
          <cell r="C629" t="str">
            <v>READY MEALS AND OTHER FISH PRODUCTS</v>
          </cell>
          <cell r="D629" t="str">
            <v>cqefs</v>
          </cell>
          <cell r="E629">
            <v>20.613003539501872</v>
          </cell>
        </row>
        <row r="630">
          <cell r="B630">
            <v>123</v>
          </cell>
          <cell r="C630" t="str">
            <v>TAKEAWAY FISH MEALS AND FISH PRODUCTS</v>
          </cell>
          <cell r="D630" t="str">
            <v>cqefs</v>
          </cell>
          <cell r="E630">
            <v>1.5900483724780419</v>
          </cell>
        </row>
        <row r="631">
          <cell r="B631">
            <v>129</v>
          </cell>
          <cell r="C631" t="str">
            <v>EGGS</v>
          </cell>
          <cell r="D631" t="str">
            <v>cqefs</v>
          </cell>
          <cell r="E631">
            <v>3.9684877700409893</v>
          </cell>
        </row>
        <row r="632">
          <cell r="B632">
            <v>135</v>
          </cell>
          <cell r="C632" t="str">
            <v>BUTTER</v>
          </cell>
          <cell r="D632" t="str">
            <v>cqefs</v>
          </cell>
          <cell r="E632">
            <v>128.9888116517007</v>
          </cell>
        </row>
        <row r="633">
          <cell r="B633">
            <v>138</v>
          </cell>
          <cell r="C633" t="str">
            <v>MARGARINE</v>
          </cell>
          <cell r="D633" t="str">
            <v>cqefs</v>
          </cell>
          <cell r="E633">
            <v>99.919288612229991</v>
          </cell>
        </row>
        <row r="634">
          <cell r="B634">
            <v>139</v>
          </cell>
          <cell r="C634" t="str">
            <v>LARD &amp; COMPOUND COOKING FAT</v>
          </cell>
          <cell r="D634" t="str">
            <v>cqefs</v>
          </cell>
          <cell r="E634">
            <v>54.142983145991771</v>
          </cell>
        </row>
        <row r="635">
          <cell r="B635">
            <v>143</v>
          </cell>
          <cell r="C635" t="str">
            <v>VEGETABLE &amp; SALAD OILS</v>
          </cell>
          <cell r="D635" t="str">
            <v>cqefs</v>
          </cell>
          <cell r="E635">
            <v>22.992726117431715</v>
          </cell>
        </row>
        <row r="636">
          <cell r="B636">
            <v>148</v>
          </cell>
          <cell r="C636" t="str">
            <v>ALL OTHER FATS</v>
          </cell>
          <cell r="D636" t="str">
            <v>cqefs</v>
          </cell>
          <cell r="E636">
            <v>9.2486459711614017</v>
          </cell>
        </row>
        <row r="637">
          <cell r="B637">
            <v>150</v>
          </cell>
          <cell r="C637" t="str">
            <v>SUGAR</v>
          </cell>
          <cell r="D637" t="str">
            <v>cqefs</v>
          </cell>
          <cell r="E637">
            <v>335.61740588002283</v>
          </cell>
        </row>
        <row r="638">
          <cell r="B638">
            <v>151</v>
          </cell>
          <cell r="C638" t="str">
            <v>JAMS JELLIES &amp; FRUIT CURDS</v>
          </cell>
          <cell r="D638" t="str">
            <v>cqefs</v>
          </cell>
          <cell r="E638">
            <v>29.555428095282117</v>
          </cell>
        </row>
        <row r="639">
          <cell r="B639">
            <v>152</v>
          </cell>
          <cell r="C639" t="str">
            <v>MARMALADE</v>
          </cell>
          <cell r="D639" t="str">
            <v>cqefs</v>
          </cell>
          <cell r="E639">
            <v>19.299541435511514</v>
          </cell>
        </row>
        <row r="640">
          <cell r="B640">
            <v>153</v>
          </cell>
          <cell r="C640" t="str">
            <v>SYRUP AND TREACLE</v>
          </cell>
          <cell r="D640" t="str">
            <v>cqefs</v>
          </cell>
          <cell r="E640">
            <v>6.445834255998931</v>
          </cell>
        </row>
        <row r="641">
          <cell r="B641">
            <v>154</v>
          </cell>
          <cell r="C641" t="str">
            <v>HONEY</v>
          </cell>
          <cell r="D641" t="str">
            <v>cqefs</v>
          </cell>
          <cell r="E641">
            <v>5.6790153397964653</v>
          </cell>
        </row>
        <row r="642">
          <cell r="B642">
            <v>155</v>
          </cell>
          <cell r="C642" t="str">
            <v>POTATOES</v>
          </cell>
          <cell r="D642" t="str">
            <v>cqefs</v>
          </cell>
          <cell r="E642">
            <v>1243.2488234256068</v>
          </cell>
        </row>
        <row r="643">
          <cell r="B643">
            <v>162</v>
          </cell>
          <cell r="C643" t="str">
            <v>CABBAGES FRESH</v>
          </cell>
          <cell r="D643" t="str">
            <v>cqefs</v>
          </cell>
          <cell r="E643">
            <v>137.55921514912487</v>
          </cell>
        </row>
        <row r="644">
          <cell r="B644">
            <v>163</v>
          </cell>
          <cell r="C644" t="str">
            <v>BRUSSELS FRESH</v>
          </cell>
          <cell r="D644" t="str">
            <v>cqefs</v>
          </cell>
          <cell r="E644">
            <v>60.534406158761257</v>
          </cell>
        </row>
        <row r="645">
          <cell r="B645">
            <v>164</v>
          </cell>
          <cell r="C645" t="str">
            <v>CAULIFLOWERS FRESH</v>
          </cell>
          <cell r="D645" t="str">
            <v>cqefs</v>
          </cell>
          <cell r="E645">
            <v>77.790362528816331</v>
          </cell>
        </row>
        <row r="646">
          <cell r="B646">
            <v>167</v>
          </cell>
          <cell r="C646" t="str">
            <v>LEAFY SALADS FRESH</v>
          </cell>
          <cell r="D646" t="str">
            <v>cqefs</v>
          </cell>
          <cell r="E646">
            <v>39.071068771589694</v>
          </cell>
        </row>
        <row r="647">
          <cell r="B647">
            <v>168</v>
          </cell>
          <cell r="C647" t="str">
            <v>PEAS FRESH</v>
          </cell>
          <cell r="D647" t="str">
            <v>cqefs</v>
          </cell>
          <cell r="E647">
            <v>13.318100813582411</v>
          </cell>
        </row>
        <row r="648">
          <cell r="B648">
            <v>169</v>
          </cell>
          <cell r="C648" t="str">
            <v>BEANS FRESH</v>
          </cell>
          <cell r="D648" t="str">
            <v>cqefs</v>
          </cell>
          <cell r="E648">
            <v>43.320207254441208</v>
          </cell>
        </row>
        <row r="649">
          <cell r="B649">
            <v>171</v>
          </cell>
          <cell r="C649" t="str">
            <v>OTHER FRESH GREEN VEGETABLES</v>
          </cell>
          <cell r="D649" t="str">
            <v>cqefs</v>
          </cell>
          <cell r="E649">
            <v>8.0794369306150688</v>
          </cell>
        </row>
        <row r="650">
          <cell r="B650">
            <v>172</v>
          </cell>
          <cell r="C650" t="str">
            <v>CARROTS FRESH</v>
          </cell>
          <cell r="D650" t="str">
            <v>cqefs</v>
          </cell>
          <cell r="E650">
            <v>108.14297860628874</v>
          </cell>
        </row>
        <row r="651">
          <cell r="B651">
            <v>173</v>
          </cell>
          <cell r="C651" t="str">
            <v>TURNIPS &amp; SWEDES FRESH</v>
          </cell>
          <cell r="D651" t="str">
            <v>cqefs</v>
          </cell>
          <cell r="E651">
            <v>37.953740218773461</v>
          </cell>
        </row>
        <row r="652">
          <cell r="B652">
            <v>174</v>
          </cell>
          <cell r="C652" t="str">
            <v>OTHER ROOT VEG FRESH</v>
          </cell>
          <cell r="D652" t="str">
            <v>cqefs</v>
          </cell>
          <cell r="E652">
            <v>26.313530301040014</v>
          </cell>
        </row>
        <row r="653">
          <cell r="B653">
            <v>175</v>
          </cell>
          <cell r="C653" t="str">
            <v>ONIONS LEEKS SHALLOTS FRESH</v>
          </cell>
          <cell r="D653" t="str">
            <v>cqefs</v>
          </cell>
          <cell r="E653">
            <v>96.172505095933332</v>
          </cell>
        </row>
        <row r="654">
          <cell r="B654">
            <v>176</v>
          </cell>
          <cell r="C654" t="str">
            <v>CUCUMBERS FRESH</v>
          </cell>
          <cell r="D654" t="str">
            <v>cqefs</v>
          </cell>
          <cell r="E654">
            <v>25.670718404289428</v>
          </cell>
        </row>
        <row r="655">
          <cell r="B655">
            <v>177</v>
          </cell>
          <cell r="C655" t="str">
            <v>MUSHROOMS FRESH</v>
          </cell>
          <cell r="D655" t="str">
            <v>cqefs</v>
          </cell>
          <cell r="E655">
            <v>14.088715863033418</v>
          </cell>
        </row>
        <row r="656">
          <cell r="B656">
            <v>178</v>
          </cell>
          <cell r="C656" t="str">
            <v>TOMATOES FRESH</v>
          </cell>
          <cell r="D656" t="str">
            <v>cqefs</v>
          </cell>
          <cell r="E656">
            <v>104.04188932012958</v>
          </cell>
        </row>
        <row r="657">
          <cell r="B657">
            <v>183</v>
          </cell>
          <cell r="C657" t="str">
            <v>MISC FRESH VEGTABLES</v>
          </cell>
          <cell r="D657" t="str">
            <v>cqefs</v>
          </cell>
          <cell r="E657">
            <v>34.093072705021434</v>
          </cell>
        </row>
        <row r="658">
          <cell r="B658">
            <v>184</v>
          </cell>
          <cell r="C658" t="str">
            <v>TOMATOES CANNED AND BOTTLED</v>
          </cell>
          <cell r="D658" t="str">
            <v>cqefs</v>
          </cell>
          <cell r="E658">
            <v>33.398380320540952</v>
          </cell>
        </row>
        <row r="659">
          <cell r="B659">
            <v>185</v>
          </cell>
          <cell r="C659" t="str">
            <v>PEAS CANNED</v>
          </cell>
          <cell r="D659" t="str">
            <v>cqefs</v>
          </cell>
          <cell r="E659">
            <v>69.843790261899784</v>
          </cell>
        </row>
        <row r="660">
          <cell r="B660">
            <v>188</v>
          </cell>
          <cell r="C660" t="str">
            <v>BEANS CANNED</v>
          </cell>
          <cell r="D660" t="str">
            <v>cqefs</v>
          </cell>
          <cell r="E660">
            <v>111.08245111839831</v>
          </cell>
        </row>
        <row r="661">
          <cell r="B661">
            <v>191</v>
          </cell>
          <cell r="C661" t="str">
            <v>OTHER CANNED VEG (NOT POTS TOMS PULSES)</v>
          </cell>
          <cell r="D661" t="str">
            <v>cqefs</v>
          </cell>
          <cell r="E661">
            <v>29.207449214167113</v>
          </cell>
        </row>
        <row r="662">
          <cell r="B662">
            <v>192</v>
          </cell>
          <cell r="C662" t="str">
            <v>DRIED PULSES OTHER THAN AIR-DRIED</v>
          </cell>
          <cell r="D662" t="str">
            <v>cqefs</v>
          </cell>
          <cell r="E662">
            <v>11.776870714680413</v>
          </cell>
        </row>
        <row r="663">
          <cell r="B663">
            <v>195</v>
          </cell>
          <cell r="C663" t="str">
            <v>AIR-DRIED VEGETABLES</v>
          </cell>
          <cell r="D663" t="str">
            <v>cqefs</v>
          </cell>
          <cell r="E663">
            <v>0.53272403254329559</v>
          </cell>
        </row>
        <row r="664">
          <cell r="B664">
            <v>196</v>
          </cell>
          <cell r="C664" t="str">
            <v>VEGETABLE JUICES AND PUREES</v>
          </cell>
          <cell r="D664" t="str">
            <v>cqefs</v>
          </cell>
          <cell r="E664">
            <v>2.9460619288910017</v>
          </cell>
        </row>
        <row r="665">
          <cell r="B665">
            <v>197</v>
          </cell>
          <cell r="C665" t="str">
            <v>CHIPS AND TAKEAWAY CHIPS</v>
          </cell>
          <cell r="D665" t="str">
            <v>cqefs</v>
          </cell>
          <cell r="E665">
            <v>41.147034853656905</v>
          </cell>
        </row>
        <row r="666">
          <cell r="B666">
            <v>198</v>
          </cell>
          <cell r="C666" t="str">
            <v>INSTANT POTATO</v>
          </cell>
          <cell r="D666" t="str">
            <v>cqefs</v>
          </cell>
          <cell r="E666">
            <v>2.4054831018166398</v>
          </cell>
        </row>
        <row r="667">
          <cell r="B667">
            <v>199</v>
          </cell>
          <cell r="C667" t="str">
            <v>CANNED POTATO</v>
          </cell>
          <cell r="D667" t="str">
            <v>cqefs</v>
          </cell>
          <cell r="E667">
            <v>3.9543054672156752</v>
          </cell>
        </row>
        <row r="668">
          <cell r="B668">
            <v>200</v>
          </cell>
          <cell r="C668" t="str">
            <v>CRISPS &amp; POTATO SNACKS</v>
          </cell>
          <cell r="D668" t="str">
            <v>cqefs</v>
          </cell>
          <cell r="E668">
            <v>15.790902011672864</v>
          </cell>
        </row>
        <row r="669">
          <cell r="B669">
            <v>201</v>
          </cell>
          <cell r="C669" t="str">
            <v>OTHER POTATO PRODUCTS</v>
          </cell>
          <cell r="D669" t="str">
            <v>cqefs</v>
          </cell>
          <cell r="E669">
            <v>7.1534461473018656</v>
          </cell>
        </row>
        <row r="670">
          <cell r="B670">
            <v>203</v>
          </cell>
          <cell r="C670" t="str">
            <v>FROZEN PEAS</v>
          </cell>
          <cell r="D670" t="str">
            <v>cqefs</v>
          </cell>
          <cell r="E670">
            <v>46.845549664573326</v>
          </cell>
        </row>
        <row r="671">
          <cell r="B671">
            <v>204</v>
          </cell>
          <cell r="C671" t="str">
            <v>FROZEN BEANS</v>
          </cell>
          <cell r="D671" t="str">
            <v>cqefs</v>
          </cell>
          <cell r="E671">
            <v>13.721756315675778</v>
          </cell>
        </row>
        <row r="672">
          <cell r="B672">
            <v>208</v>
          </cell>
          <cell r="C672" t="str">
            <v>ALL FROZEN VEG/VEG PRODS NSE</v>
          </cell>
          <cell r="D672" t="str">
            <v>cqefs</v>
          </cell>
          <cell r="E672">
            <v>19.613355117389769</v>
          </cell>
        </row>
        <row r="673">
          <cell r="B673">
            <v>210</v>
          </cell>
          <cell r="C673" t="str">
            <v>ORANGES FRESH</v>
          </cell>
          <cell r="D673" t="str">
            <v>cqefs</v>
          </cell>
          <cell r="E673">
            <v>85.152330275459661</v>
          </cell>
        </row>
        <row r="674">
          <cell r="B674">
            <v>214</v>
          </cell>
          <cell r="C674" t="str">
            <v>OTHER CITRUS FRUIT FRESH</v>
          </cell>
          <cell r="D674" t="str">
            <v>cqefs</v>
          </cell>
          <cell r="E674">
            <v>52.270224076718449</v>
          </cell>
        </row>
        <row r="675">
          <cell r="B675">
            <v>217</v>
          </cell>
          <cell r="C675" t="str">
            <v>APPLES FRESH</v>
          </cell>
          <cell r="D675" t="str">
            <v>cqefs</v>
          </cell>
          <cell r="E675">
            <v>196.9029008455976</v>
          </cell>
        </row>
        <row r="676">
          <cell r="B676">
            <v>218</v>
          </cell>
          <cell r="C676" t="str">
            <v>PEARS FRESH</v>
          </cell>
          <cell r="D676" t="str">
            <v>cqefs</v>
          </cell>
          <cell r="E676">
            <v>18.541580163555622</v>
          </cell>
        </row>
        <row r="677">
          <cell r="B677">
            <v>221</v>
          </cell>
          <cell r="C677" t="str">
            <v>STONE FRUIT FRESH</v>
          </cell>
          <cell r="D677" t="str">
            <v>cqefs</v>
          </cell>
          <cell r="E677">
            <v>21.530402407895906</v>
          </cell>
        </row>
        <row r="678">
          <cell r="B678">
            <v>222</v>
          </cell>
          <cell r="C678" t="str">
            <v>GRAPES FRESH</v>
          </cell>
          <cell r="D678" t="str">
            <v>cqefs</v>
          </cell>
          <cell r="E678">
            <v>6.9102278900687395</v>
          </cell>
        </row>
        <row r="679">
          <cell r="B679">
            <v>227</v>
          </cell>
          <cell r="C679" t="str">
            <v>SOFT FRUIT FRESH, OTHER THAN GRAPES</v>
          </cell>
          <cell r="D679" t="str">
            <v>cqefs</v>
          </cell>
          <cell r="E679">
            <v>22.595850472982523</v>
          </cell>
        </row>
        <row r="680">
          <cell r="B680">
            <v>228</v>
          </cell>
          <cell r="C680" t="str">
            <v>BANANAS FRESH</v>
          </cell>
          <cell r="D680" t="str">
            <v>cqefs</v>
          </cell>
          <cell r="E680">
            <v>83.731311062761122</v>
          </cell>
        </row>
        <row r="681">
          <cell r="B681">
            <v>229</v>
          </cell>
          <cell r="C681" t="str">
            <v>MELONS FRESH</v>
          </cell>
          <cell r="D681" t="str">
            <v>cqefs</v>
          </cell>
          <cell r="E681">
            <v>4.8837254242300476</v>
          </cell>
        </row>
        <row r="682">
          <cell r="B682">
            <v>231</v>
          </cell>
          <cell r="C682" t="str">
            <v>OTHER FRESH FRUIT</v>
          </cell>
          <cell r="D682" t="str">
            <v>cqefs</v>
          </cell>
          <cell r="E682">
            <v>22.692651870819962</v>
          </cell>
        </row>
        <row r="683">
          <cell r="B683">
            <v>233</v>
          </cell>
          <cell r="C683" t="str">
            <v>TINNED PEACHES PEARS AND PINEAPPLES</v>
          </cell>
          <cell r="D683" t="str">
            <v>cqefs</v>
          </cell>
          <cell r="E683">
            <v>42.855813620371265</v>
          </cell>
        </row>
        <row r="684">
          <cell r="B684">
            <v>236</v>
          </cell>
          <cell r="C684" t="str">
            <v>OTHER CANNED OR BOTTLED FRUIT</v>
          </cell>
          <cell r="D684" t="str">
            <v>cqefs</v>
          </cell>
          <cell r="E684">
            <v>43.579609693090411</v>
          </cell>
        </row>
        <row r="685">
          <cell r="B685">
            <v>240</v>
          </cell>
          <cell r="C685" t="str">
            <v>DRIED FRUIT</v>
          </cell>
          <cell r="D685" t="str">
            <v>cqefs</v>
          </cell>
          <cell r="E685">
            <v>26.956342197790534</v>
          </cell>
        </row>
        <row r="686">
          <cell r="B686">
            <v>241</v>
          </cell>
          <cell r="C686" t="str">
            <v>FROZEN FRUIT AND FRUIT PRODS</v>
          </cell>
          <cell r="D686" t="str">
            <v>cqefs</v>
          </cell>
          <cell r="E686">
            <v>2.4257291458087842</v>
          </cell>
        </row>
        <row r="687">
          <cell r="B687">
            <v>245</v>
          </cell>
          <cell r="C687" t="str">
            <v>NUTS, EDIBLE SEEDS AND PEANUT BUTTER</v>
          </cell>
          <cell r="D687" t="str">
            <v>cqefs</v>
          </cell>
          <cell r="E687">
            <v>9.0423893979914336</v>
          </cell>
        </row>
        <row r="688">
          <cell r="B688">
            <v>248</v>
          </cell>
          <cell r="C688" t="str">
            <v>PURE FRUIT JUICES</v>
          </cell>
          <cell r="D688" t="str">
            <v>cqefs</v>
          </cell>
          <cell r="E688">
            <v>50.841444970861517</v>
          </cell>
        </row>
        <row r="689">
          <cell r="B689">
            <v>251</v>
          </cell>
          <cell r="C689" t="str">
            <v>BREAD WHITE STANDARD UNSLICED</v>
          </cell>
          <cell r="D689" t="str">
            <v>cqefs</v>
          </cell>
          <cell r="E689">
            <v>230.67077146899493</v>
          </cell>
        </row>
        <row r="690">
          <cell r="B690">
            <v>252</v>
          </cell>
          <cell r="C690" t="str">
            <v>BREAD WHITE STANDARD SLICED</v>
          </cell>
          <cell r="D690" t="str">
            <v>cqefs</v>
          </cell>
          <cell r="E690">
            <v>481.05865903084288</v>
          </cell>
        </row>
        <row r="691">
          <cell r="B691">
            <v>259</v>
          </cell>
          <cell r="C691" t="str">
            <v>BREAD BROWN</v>
          </cell>
          <cell r="D691" t="str">
            <v>cqefs</v>
          </cell>
          <cell r="E691">
            <v>88.882663881011752</v>
          </cell>
        </row>
        <row r="692">
          <cell r="B692">
            <v>260</v>
          </cell>
          <cell r="C692" t="str">
            <v>BREAD WHOLEMEAL AND GRANARY</v>
          </cell>
          <cell r="D692" t="str">
            <v>cqefs</v>
          </cell>
          <cell r="E692">
            <v>19.536167074669709</v>
          </cell>
        </row>
        <row r="693">
          <cell r="B693">
            <v>263</v>
          </cell>
          <cell r="C693" t="str">
            <v>TOTAL OTHER BREAD</v>
          </cell>
          <cell r="D693" t="str">
            <v>cqefs</v>
          </cell>
          <cell r="E693">
            <v>92.015739188796474</v>
          </cell>
        </row>
        <row r="694">
          <cell r="B694">
            <v>264</v>
          </cell>
          <cell r="C694" t="str">
            <v>FLOUR</v>
          </cell>
          <cell r="D694" t="str">
            <v>cqefs</v>
          </cell>
          <cell r="E694">
            <v>168.75077667452183</v>
          </cell>
        </row>
        <row r="695">
          <cell r="B695">
            <v>267</v>
          </cell>
          <cell r="C695" t="str">
            <v>BUNS SCONES AND TEACAKES</v>
          </cell>
          <cell r="D695" t="str">
            <v>cqefs</v>
          </cell>
          <cell r="E695">
            <v>31.299118634105486</v>
          </cell>
        </row>
        <row r="696">
          <cell r="B696">
            <v>270</v>
          </cell>
          <cell r="C696" t="str">
            <v>CAKES AND PASTRIES</v>
          </cell>
          <cell r="D696" t="str">
            <v>cqefs</v>
          </cell>
          <cell r="E696">
            <v>75.537990134689807</v>
          </cell>
        </row>
        <row r="697">
          <cell r="B697">
            <v>271</v>
          </cell>
          <cell r="C697" t="str">
            <v>CRISPBREAD</v>
          </cell>
          <cell r="D697" t="str">
            <v>cqefs</v>
          </cell>
          <cell r="E697">
            <v>6.9924774437868322</v>
          </cell>
        </row>
        <row r="698">
          <cell r="B698">
            <v>274</v>
          </cell>
          <cell r="C698" t="str">
            <v>BISCUITS OTHER THAN CHOCOLATE</v>
          </cell>
          <cell r="D698" t="str">
            <v>cqefs</v>
          </cell>
          <cell r="E698">
            <v>117.38782844420201</v>
          </cell>
        </row>
        <row r="699">
          <cell r="B699">
            <v>277</v>
          </cell>
          <cell r="C699" t="str">
            <v>CHOCOLATE BISCUITS</v>
          </cell>
          <cell r="D699" t="str">
            <v>cqefs</v>
          </cell>
          <cell r="E699">
            <v>30.02488324034983</v>
          </cell>
        </row>
        <row r="700">
          <cell r="B700">
            <v>281</v>
          </cell>
          <cell r="C700" t="str">
            <v>OATMEAL AND OAT PRODUCTS</v>
          </cell>
          <cell r="D700" t="str">
            <v>cqefs</v>
          </cell>
          <cell r="E700">
            <v>13.208012949375107</v>
          </cell>
        </row>
        <row r="701">
          <cell r="B701">
            <v>282</v>
          </cell>
          <cell r="C701" t="str">
            <v>BREAKFAST CEREALS</v>
          </cell>
          <cell r="D701" t="str">
            <v>cqefs</v>
          </cell>
          <cell r="E701">
            <v>97.804842392800282</v>
          </cell>
        </row>
        <row r="702">
          <cell r="B702">
            <v>285</v>
          </cell>
          <cell r="C702" t="str">
            <v>CANNED MILK PUDDINGS</v>
          </cell>
          <cell r="D702" t="str">
            <v>cqefs</v>
          </cell>
          <cell r="E702">
            <v>34.071561283279827</v>
          </cell>
        </row>
        <row r="703">
          <cell r="B703">
            <v>286</v>
          </cell>
          <cell r="C703" t="str">
            <v>OTHER PUDDINGS</v>
          </cell>
          <cell r="D703" t="str">
            <v>cqefs</v>
          </cell>
          <cell r="E703">
            <v>5.6119503190724886</v>
          </cell>
        </row>
        <row r="704">
          <cell r="B704">
            <v>287</v>
          </cell>
          <cell r="C704" t="str">
            <v>RICE</v>
          </cell>
          <cell r="D704" t="str">
            <v>cqefs</v>
          </cell>
          <cell r="E704">
            <v>17.221791170817713</v>
          </cell>
        </row>
        <row r="705">
          <cell r="B705">
            <v>290</v>
          </cell>
          <cell r="C705" t="str">
            <v>CEREAL-BASED INVALID-INCL SLIMMING-FOODS</v>
          </cell>
          <cell r="D705" t="str">
            <v>cqefs</v>
          </cell>
          <cell r="E705">
            <v>0.29609839338510979</v>
          </cell>
        </row>
        <row r="706">
          <cell r="B706">
            <v>291</v>
          </cell>
          <cell r="C706" t="str">
            <v>INFANT FOODS</v>
          </cell>
          <cell r="D706" t="str">
            <v>cqefs</v>
          </cell>
          <cell r="E706">
            <v>2.7673811381762188</v>
          </cell>
        </row>
        <row r="707">
          <cell r="B707">
            <v>294</v>
          </cell>
          <cell r="C707" t="str">
            <v>CAKES AND PASTRIES FROZEN</v>
          </cell>
          <cell r="D707" t="str">
            <v>cqefs</v>
          </cell>
          <cell r="E707">
            <v>4.3121796023318177</v>
          </cell>
        </row>
        <row r="708">
          <cell r="B708">
            <v>295</v>
          </cell>
          <cell r="C708" t="str">
            <v>PASTA</v>
          </cell>
          <cell r="D708" t="str">
            <v>cqefs</v>
          </cell>
          <cell r="E708">
            <v>16.694533570152313</v>
          </cell>
        </row>
        <row r="709">
          <cell r="B709">
            <v>296</v>
          </cell>
          <cell r="C709" t="str">
            <v>PIZZA</v>
          </cell>
          <cell r="D709" t="str">
            <v>cqefs</v>
          </cell>
          <cell r="E709">
            <v>4.1736333925380773</v>
          </cell>
        </row>
        <row r="710">
          <cell r="B710">
            <v>299</v>
          </cell>
          <cell r="C710" t="str">
            <v>CEREAL CONVENIENCE FOODS NSE</v>
          </cell>
          <cell r="D710" t="str">
            <v>cqefs</v>
          </cell>
          <cell r="E710">
            <v>36.362831389425764</v>
          </cell>
        </row>
        <row r="711">
          <cell r="B711">
            <v>301</v>
          </cell>
          <cell r="C711" t="str">
            <v>OTHER CEREALS</v>
          </cell>
          <cell r="D711" t="str">
            <v>cqefs</v>
          </cell>
          <cell r="E711">
            <v>12.457643943916258</v>
          </cell>
        </row>
        <row r="712">
          <cell r="B712">
            <v>304</v>
          </cell>
          <cell r="C712" t="str">
            <v>TEA</v>
          </cell>
          <cell r="D712" t="str">
            <v>cqefs</v>
          </cell>
          <cell r="E712">
            <v>56.195425855695142</v>
          </cell>
        </row>
        <row r="713">
          <cell r="B713">
            <v>307</v>
          </cell>
          <cell r="C713" t="str">
            <v>COFFEE BEAN AND GROUND</v>
          </cell>
          <cell r="D713" t="str">
            <v>cqefs</v>
          </cell>
          <cell r="E713">
            <v>1.9436202232458493</v>
          </cell>
        </row>
        <row r="714">
          <cell r="B714">
            <v>308</v>
          </cell>
          <cell r="C714" t="str">
            <v>COFFEE INSTANT (INCL AFD)</v>
          </cell>
          <cell r="D714" t="str">
            <v>cqefs</v>
          </cell>
          <cell r="E714">
            <v>12.512055187145174</v>
          </cell>
        </row>
        <row r="715">
          <cell r="B715">
            <v>309</v>
          </cell>
          <cell r="C715" t="str">
            <v>COFFEE ESSENCES</v>
          </cell>
          <cell r="D715" t="str">
            <v>cqefs</v>
          </cell>
          <cell r="E715">
            <v>1.1033464821933581</v>
          </cell>
        </row>
        <row r="716">
          <cell r="B716">
            <v>312</v>
          </cell>
          <cell r="C716" t="str">
            <v>COCOA AND DRINKING CHOCOLATE</v>
          </cell>
          <cell r="D716" t="str">
            <v>cqefs</v>
          </cell>
          <cell r="E716">
            <v>3.4861156998973395</v>
          </cell>
        </row>
        <row r="717">
          <cell r="B717">
            <v>313</v>
          </cell>
          <cell r="C717" t="str">
            <v>BRANDED FOOD DRINKS</v>
          </cell>
          <cell r="D717" t="str">
            <v>cqefs</v>
          </cell>
          <cell r="E717">
            <v>4.2541999938493138</v>
          </cell>
        </row>
        <row r="718">
          <cell r="B718">
            <v>315</v>
          </cell>
          <cell r="C718" t="str">
            <v>BABY FOODS</v>
          </cell>
          <cell r="D718" t="str">
            <v>cqefs</v>
          </cell>
          <cell r="E718">
            <v>7.2227761941974675</v>
          </cell>
        </row>
        <row r="719">
          <cell r="B719">
            <v>318</v>
          </cell>
          <cell r="C719" t="str">
            <v>SOUPS CANNED</v>
          </cell>
          <cell r="D719" t="str">
            <v>cqefs</v>
          </cell>
          <cell r="E719">
            <v>77.68913230885552</v>
          </cell>
        </row>
        <row r="720">
          <cell r="B720">
            <v>319</v>
          </cell>
          <cell r="C720" t="str">
            <v>SOUPS DEHYDRATED AND POWDERED</v>
          </cell>
          <cell r="D720" t="str">
            <v>cqefs</v>
          </cell>
          <cell r="E720">
            <v>3.4481543674120729</v>
          </cell>
        </row>
        <row r="721">
          <cell r="B721">
            <v>323</v>
          </cell>
          <cell r="C721" t="str">
            <v>SPREADS AND DRESSINGS</v>
          </cell>
          <cell r="D721" t="str">
            <v>cqefs</v>
          </cell>
          <cell r="E721">
            <v>9.1297004627075502</v>
          </cell>
        </row>
        <row r="722">
          <cell r="B722">
            <v>327</v>
          </cell>
          <cell r="C722" t="str">
            <v>PICKLES AND SAUCES</v>
          </cell>
          <cell r="D722" t="str">
            <v>cqefs</v>
          </cell>
          <cell r="E722">
            <v>49.132087257936021</v>
          </cell>
        </row>
        <row r="723">
          <cell r="B723">
            <v>328</v>
          </cell>
          <cell r="C723" t="str">
            <v>STOCK CUBES &amp; MEAT AND YEAST EXTRACTS</v>
          </cell>
          <cell r="D723" t="str">
            <v>cqefs</v>
          </cell>
          <cell r="E723">
            <v>4.5933212307177333</v>
          </cell>
        </row>
        <row r="724">
          <cell r="B724">
            <v>329</v>
          </cell>
          <cell r="C724" t="str">
            <v>TABLE JELLY SQUARES AND CRYSTALS</v>
          </cell>
          <cell r="D724" t="str">
            <v>cqefs</v>
          </cell>
          <cell r="E724">
            <v>9.6168708962685194</v>
          </cell>
        </row>
        <row r="725">
          <cell r="B725">
            <v>332</v>
          </cell>
          <cell r="C725" t="str">
            <v>ICECREAM (+MOUSSE PRE-92)</v>
          </cell>
          <cell r="D725" t="str">
            <v>cqefs</v>
          </cell>
          <cell r="E725">
            <v>39.68970647889423</v>
          </cell>
        </row>
        <row r="726">
          <cell r="B726">
            <v>333</v>
          </cell>
          <cell r="C726" t="str">
            <v>ICECREAM PRODUCTS INC TAKEAWAYS</v>
          </cell>
          <cell r="D726" t="str">
            <v>cqefs</v>
          </cell>
          <cell r="E726">
            <v>24.229564841826992</v>
          </cell>
        </row>
        <row r="727">
          <cell r="B727">
            <v>334</v>
          </cell>
          <cell r="C727" t="str">
            <v>SALT</v>
          </cell>
          <cell r="D727" t="str">
            <v>cqefs</v>
          </cell>
          <cell r="E727">
            <v>22.073249462435268</v>
          </cell>
        </row>
        <row r="728">
          <cell r="B728">
            <v>335</v>
          </cell>
          <cell r="C728" t="str">
            <v>ARTIFICIAL SWEETENERS - EXP ONLY</v>
          </cell>
          <cell r="D728" t="str">
            <v>cqefs</v>
          </cell>
          <cell r="E728">
            <v>4.5933212307177333</v>
          </cell>
        </row>
        <row r="729">
          <cell r="B729">
            <v>336</v>
          </cell>
          <cell r="C729" t="str">
            <v>MISCELLANEOUS - EXP ONLY</v>
          </cell>
          <cell r="D729" t="str">
            <v>cqefs</v>
          </cell>
          <cell r="E729">
            <v>9.6168708962685194</v>
          </cell>
        </row>
        <row r="730">
          <cell r="B730">
            <v>339</v>
          </cell>
          <cell r="C730" t="str">
            <v>NOVEL PROTEIN FOODS</v>
          </cell>
          <cell r="D730" t="str">
            <v>cqefs</v>
          </cell>
          <cell r="E730">
            <v>0.89082593565434742</v>
          </cell>
        </row>
        <row r="731">
          <cell r="B731">
            <v>4</v>
          </cell>
          <cell r="C731" t="str">
            <v>LIQUID WHOLEMILK, FULL PRICE</v>
          </cell>
          <cell r="D731" t="str">
            <v>cqefs</v>
          </cell>
          <cell r="E731">
            <v>2407.9104730329664</v>
          </cell>
        </row>
        <row r="732">
          <cell r="B732">
            <v>5</v>
          </cell>
          <cell r="C732" t="str">
            <v>MILK LIQUID SCHOOL</v>
          </cell>
          <cell r="D732" t="str">
            <v>cqefs</v>
          </cell>
          <cell r="E732">
            <v>12.285397740532513</v>
          </cell>
        </row>
        <row r="733">
          <cell r="B733">
            <v>6</v>
          </cell>
          <cell r="C733" t="str">
            <v>MILK LIQUID WELFARE</v>
          </cell>
          <cell r="D733" t="str">
            <v>cqefs</v>
          </cell>
          <cell r="E733">
            <v>13.494698636692277</v>
          </cell>
        </row>
        <row r="734">
          <cell r="B734">
            <v>9</v>
          </cell>
          <cell r="C734" t="str">
            <v>MILK CONDENSED</v>
          </cell>
          <cell r="D734" t="str">
            <v>cqefs</v>
          </cell>
          <cell r="E734">
            <v>81.572842268233771</v>
          </cell>
        </row>
        <row r="735">
          <cell r="B735">
            <v>11</v>
          </cell>
          <cell r="C735" t="str">
            <v>INFANT MILKS</v>
          </cell>
          <cell r="D735" t="str">
            <v>cqefs</v>
          </cell>
          <cell r="E735">
            <v>37.103550223084738</v>
          </cell>
        </row>
        <row r="736">
          <cell r="B736">
            <v>12</v>
          </cell>
          <cell r="C736" t="str">
            <v>MILK INSTANT</v>
          </cell>
          <cell r="D736" t="str">
            <v>cqefs</v>
          </cell>
          <cell r="E736">
            <v>63.818106383705704</v>
          </cell>
        </row>
        <row r="737">
          <cell r="B737">
            <v>13</v>
          </cell>
          <cell r="C737" t="str">
            <v>YOGHURT AND FROMAGE FRAIS</v>
          </cell>
          <cell r="D737" t="str">
            <v>cqefs</v>
          </cell>
          <cell r="E737">
            <v>44.606712601530916</v>
          </cell>
        </row>
        <row r="738">
          <cell r="B738">
            <v>15</v>
          </cell>
          <cell r="C738" t="str">
            <v>SKIMMED MILKS</v>
          </cell>
          <cell r="D738" t="str">
            <v>cqefs</v>
          </cell>
          <cell r="E738">
            <v>10.685822464248407</v>
          </cell>
        </row>
        <row r="739">
          <cell r="B739">
            <v>16</v>
          </cell>
          <cell r="C739" t="str">
            <v>OTHER MILKS AND DAIRY DESSERTS</v>
          </cell>
          <cell r="D739" t="str">
            <v>cqefs</v>
          </cell>
          <cell r="E739">
            <v>2.6714556160621017</v>
          </cell>
        </row>
        <row r="740">
          <cell r="B740">
            <v>17</v>
          </cell>
          <cell r="C740" t="str">
            <v>CREAM</v>
          </cell>
          <cell r="D740" t="str">
            <v>cqefs</v>
          </cell>
          <cell r="E740">
            <v>13.549666859245024</v>
          </cell>
        </row>
        <row r="741">
          <cell r="B741">
            <v>22</v>
          </cell>
          <cell r="C741" t="str">
            <v>CHEESE NATURAL</v>
          </cell>
          <cell r="D741" t="str">
            <v>cqefs</v>
          </cell>
          <cell r="E741">
            <v>102.31797554126999</v>
          </cell>
        </row>
        <row r="742">
          <cell r="B742">
            <v>23</v>
          </cell>
          <cell r="C742" t="str">
            <v>CHEESE PROCESSED</v>
          </cell>
          <cell r="D742" t="str">
            <v>cqefs</v>
          </cell>
          <cell r="E742">
            <v>6.5581238628022911</v>
          </cell>
        </row>
        <row r="743">
          <cell r="B743">
            <v>31</v>
          </cell>
          <cell r="C743" t="str">
            <v>BEEF AND VEAL</v>
          </cell>
          <cell r="D743" t="str">
            <v>cqefs</v>
          </cell>
          <cell r="E743">
            <v>234.8104507372941</v>
          </cell>
        </row>
        <row r="744">
          <cell r="B744">
            <v>36</v>
          </cell>
          <cell r="C744" t="str">
            <v>MUTTON AND LAMB</v>
          </cell>
          <cell r="D744" t="str">
            <v>cqefs</v>
          </cell>
          <cell r="E744">
            <v>121.17103912344261</v>
          </cell>
        </row>
        <row r="745">
          <cell r="B745">
            <v>41</v>
          </cell>
          <cell r="C745" t="str">
            <v>PORK</v>
          </cell>
          <cell r="D745" t="str">
            <v>cqefs</v>
          </cell>
          <cell r="E745">
            <v>103.27776786908973</v>
          </cell>
        </row>
        <row r="746">
          <cell r="B746">
            <v>46</v>
          </cell>
          <cell r="C746" t="str">
            <v>LIVER</v>
          </cell>
          <cell r="D746" t="str">
            <v>cqefs</v>
          </cell>
          <cell r="E746">
            <v>20.811039930924746</v>
          </cell>
        </row>
        <row r="747">
          <cell r="B747">
            <v>51</v>
          </cell>
          <cell r="C747" t="str">
            <v>OFFALS (OTHER THAN LIVER)</v>
          </cell>
          <cell r="D747" t="str">
            <v>cqefs</v>
          </cell>
          <cell r="E747">
            <v>8.7601616892000358</v>
          </cell>
        </row>
        <row r="748">
          <cell r="B748">
            <v>55</v>
          </cell>
          <cell r="C748" t="str">
            <v>BACON AND HAM UNCOOKED</v>
          </cell>
          <cell r="D748" t="str">
            <v>cqefs</v>
          </cell>
          <cell r="E748">
            <v>123.31000488258388</v>
          </cell>
        </row>
        <row r="749">
          <cell r="B749">
            <v>58</v>
          </cell>
          <cell r="C749" t="str">
            <v>BACON AND HAM COOKED (INCL CANNED)</v>
          </cell>
          <cell r="D749" t="str">
            <v>cqefs</v>
          </cell>
          <cell r="E749">
            <v>31.281003095540786</v>
          </cell>
        </row>
        <row r="750">
          <cell r="B750">
            <v>59</v>
          </cell>
          <cell r="C750" t="str">
            <v>COOKED POULTRY NOT PURCHASED IN CANS</v>
          </cell>
          <cell r="D750" t="str">
            <v>cqefs</v>
          </cell>
          <cell r="E750">
            <v>7.742781821711163</v>
          </cell>
        </row>
        <row r="751">
          <cell r="B751">
            <v>62</v>
          </cell>
          <cell r="C751" t="str">
            <v>CORNED MEAT</v>
          </cell>
          <cell r="D751" t="str">
            <v>cqefs</v>
          </cell>
          <cell r="E751">
            <v>18.777651327843898</v>
          </cell>
        </row>
        <row r="752">
          <cell r="B752">
            <v>66</v>
          </cell>
          <cell r="C752" t="str">
            <v>OTHER COOKED MEAT (NOT PURCH IN CANS)</v>
          </cell>
          <cell r="D752" t="str">
            <v>cqefs</v>
          </cell>
          <cell r="E752">
            <v>13.985545348229788</v>
          </cell>
        </row>
        <row r="753">
          <cell r="B753">
            <v>71</v>
          </cell>
          <cell r="C753" t="str">
            <v>OTHER CANNED MEAT AND CANNED MEAT PRODS</v>
          </cell>
          <cell r="D753" t="str">
            <v>cqefs</v>
          </cell>
          <cell r="E753">
            <v>42.214408841303772</v>
          </cell>
        </row>
        <row r="754">
          <cell r="B754">
            <v>74</v>
          </cell>
          <cell r="C754" t="str">
            <v>CHICKEN</v>
          </cell>
          <cell r="D754" t="str">
            <v>cqefs</v>
          </cell>
          <cell r="E754">
            <v>163.21131421384212</v>
          </cell>
        </row>
        <row r="755">
          <cell r="B755">
            <v>77</v>
          </cell>
          <cell r="C755" t="str">
            <v>OTHER POULTRY UNCOOKED (INCL FROZEN)</v>
          </cell>
          <cell r="D755" t="str">
            <v>cqefs</v>
          </cell>
          <cell r="E755">
            <v>22.258955214035588</v>
          </cell>
        </row>
        <row r="756">
          <cell r="B756">
            <v>78</v>
          </cell>
          <cell r="C756" t="str">
            <v>RABBIT AND OTHER MEAT</v>
          </cell>
          <cell r="D756" t="str">
            <v>cqefs</v>
          </cell>
          <cell r="E756">
            <v>2.2774500807264459</v>
          </cell>
        </row>
        <row r="757">
          <cell r="B757">
            <v>79</v>
          </cell>
          <cell r="C757" t="str">
            <v>SAUSAGES UNCOOKED PORK</v>
          </cell>
          <cell r="D757" t="str">
            <v>cqefs</v>
          </cell>
          <cell r="E757">
            <v>52.456764111036861</v>
          </cell>
        </row>
        <row r="758">
          <cell r="B758">
            <v>80</v>
          </cell>
          <cell r="C758" t="str">
            <v>SAUSAGES UNCOOKED BEEF</v>
          </cell>
          <cell r="D758" t="str">
            <v>cqefs</v>
          </cell>
          <cell r="E758">
            <v>46.458062062163805</v>
          </cell>
        </row>
        <row r="759">
          <cell r="B759">
            <v>83</v>
          </cell>
          <cell r="C759" t="str">
            <v>MEAT PIES AND SAUSAGE ROLLS READY TO EAT</v>
          </cell>
          <cell r="D759" t="str">
            <v>cqefs</v>
          </cell>
          <cell r="E759">
            <v>20.827493513687362</v>
          </cell>
        </row>
        <row r="760">
          <cell r="B760">
            <v>84</v>
          </cell>
          <cell r="C760" t="str">
            <v>MEAT PIES PASTIES AND PUDDINGS</v>
          </cell>
          <cell r="D760" t="str">
            <v>cqefs</v>
          </cell>
          <cell r="E760">
            <v>36.321928380482518</v>
          </cell>
        </row>
        <row r="761">
          <cell r="B761">
            <v>85</v>
          </cell>
          <cell r="C761" t="str">
            <v>BURGERS</v>
          </cell>
          <cell r="D761" t="str">
            <v>cqefs</v>
          </cell>
          <cell r="E761">
            <v>18.117903793019572</v>
          </cell>
        </row>
        <row r="762">
          <cell r="B762">
            <v>89</v>
          </cell>
          <cell r="C762" t="str">
            <v>READY MEALS AND CONV MEAT PRODS</v>
          </cell>
          <cell r="D762" t="str">
            <v>cqefs</v>
          </cell>
          <cell r="E762">
            <v>30.728286116587281</v>
          </cell>
        </row>
        <row r="763">
          <cell r="B763">
            <v>93</v>
          </cell>
          <cell r="C763" t="str">
            <v>PATE AND DELICATESSEN-TYPE SAUSAGE</v>
          </cell>
          <cell r="D763" t="str">
            <v>cqefs</v>
          </cell>
          <cell r="E763">
            <v>7.0270509715370508</v>
          </cell>
        </row>
        <row r="764">
          <cell r="B764">
            <v>94</v>
          </cell>
          <cell r="C764" t="str">
            <v>MEAT PASTES AND SPREADS</v>
          </cell>
          <cell r="D764" t="str">
            <v>cqefs</v>
          </cell>
          <cell r="E764">
            <v>2.9342222593344931</v>
          </cell>
        </row>
        <row r="765">
          <cell r="B765">
            <v>95</v>
          </cell>
          <cell r="C765" t="str">
            <v>TAKEAWAY MEATS</v>
          </cell>
          <cell r="D765" t="str">
            <v>cqefs</v>
          </cell>
          <cell r="E765">
            <v>12.327449256645433</v>
          </cell>
        </row>
        <row r="766">
          <cell r="B766">
            <v>102</v>
          </cell>
          <cell r="C766" t="str">
            <v>WHITE FISH, FRESH, CHILLED OR FROZEN</v>
          </cell>
          <cell r="D766" t="str">
            <v>cqefs</v>
          </cell>
          <cell r="E766">
            <v>45.012889042846787</v>
          </cell>
        </row>
        <row r="767">
          <cell r="B767">
            <v>106</v>
          </cell>
          <cell r="C767" t="str">
            <v>HERRINGS AND OTHER BLUE FISH, FRESH, CHILLED OR FROZEN</v>
          </cell>
          <cell r="D767" t="str">
            <v>cqefs</v>
          </cell>
          <cell r="E767">
            <v>2.5586966554155541</v>
          </cell>
        </row>
        <row r="768">
          <cell r="B768">
            <v>107</v>
          </cell>
          <cell r="C768" t="str">
            <v>SALMON, FRESH, CHILLED OR FROZEN</v>
          </cell>
          <cell r="D768" t="str">
            <v>cqefs</v>
          </cell>
          <cell r="E768">
            <v>3.4098404917260594</v>
          </cell>
        </row>
        <row r="769">
          <cell r="B769">
            <v>108</v>
          </cell>
          <cell r="C769" t="str">
            <v>BLUE FISH, DRIED, SALTED OR SMOKED</v>
          </cell>
          <cell r="D769" t="str">
            <v>cqefs</v>
          </cell>
          <cell r="E769">
            <v>4.9799510494873278</v>
          </cell>
        </row>
        <row r="770">
          <cell r="B770">
            <v>114</v>
          </cell>
          <cell r="C770" t="str">
            <v>WHITE FISH, DRIED, SALTED OR SMOKED</v>
          </cell>
          <cell r="D770" t="str">
            <v>cqefs</v>
          </cell>
          <cell r="E770">
            <v>5.9287743221319404</v>
          </cell>
        </row>
        <row r="771">
          <cell r="B771">
            <v>117</v>
          </cell>
          <cell r="C771" t="str">
            <v>SHELL FISH</v>
          </cell>
          <cell r="D771" t="str">
            <v>cqefs</v>
          </cell>
          <cell r="E771">
            <v>2.3652025221271038</v>
          </cell>
        </row>
        <row r="772">
          <cell r="B772">
            <v>118</v>
          </cell>
          <cell r="C772" t="str">
            <v>TAKEAWAY FISH</v>
          </cell>
          <cell r="D772" t="str">
            <v>cqefs</v>
          </cell>
          <cell r="E772">
            <v>21.318358732772282</v>
          </cell>
        </row>
        <row r="773">
          <cell r="B773">
            <v>119</v>
          </cell>
          <cell r="C773" t="str">
            <v>SALMON TINNED</v>
          </cell>
          <cell r="D773" t="str">
            <v>cqefs</v>
          </cell>
          <cell r="E773">
            <v>4.4959414898868229</v>
          </cell>
        </row>
        <row r="774">
          <cell r="B774">
            <v>120</v>
          </cell>
          <cell r="C774" t="str">
            <v>OTHER TINNED OR BOTTLED FISH</v>
          </cell>
          <cell r="D774" t="str">
            <v>cqefs</v>
          </cell>
          <cell r="E774">
            <v>10.782581237105815</v>
          </cell>
        </row>
        <row r="775">
          <cell r="B775">
            <v>121</v>
          </cell>
          <cell r="C775" t="str">
            <v>READY MEALS AND OTHER FISH PRODUCTS</v>
          </cell>
          <cell r="D775" t="str">
            <v>cqefs</v>
          </cell>
          <cell r="E775">
            <v>22.930809843509373</v>
          </cell>
        </row>
        <row r="776">
          <cell r="B776">
            <v>123</v>
          </cell>
          <cell r="C776" t="str">
            <v>TAKEAWAY FISH MEALS AND FISH PRODUCTS</v>
          </cell>
          <cell r="D776" t="str">
            <v>cqefs</v>
          </cell>
          <cell r="E776">
            <v>1.5855083689632918</v>
          </cell>
        </row>
        <row r="777">
          <cell r="B777">
            <v>129</v>
          </cell>
          <cell r="C777" t="str">
            <v>EGGS</v>
          </cell>
          <cell r="D777" t="str">
            <v>cqefs</v>
          </cell>
          <cell r="E777">
            <v>3.8785548461985289</v>
          </cell>
        </row>
        <row r="778">
          <cell r="B778">
            <v>135</v>
          </cell>
          <cell r="C778" t="str">
            <v>BUTTER</v>
          </cell>
          <cell r="D778" t="str">
            <v>cqefs</v>
          </cell>
          <cell r="E778">
            <v>125.92886680563436</v>
          </cell>
        </row>
        <row r="779">
          <cell r="B779">
            <v>138</v>
          </cell>
          <cell r="C779" t="str">
            <v>MARGARINE</v>
          </cell>
          <cell r="D779" t="str">
            <v>cqefs</v>
          </cell>
          <cell r="E779">
            <v>102.78278925431403</v>
          </cell>
        </row>
        <row r="780">
          <cell r="B780">
            <v>139</v>
          </cell>
          <cell r="C780" t="str">
            <v>LARD &amp; COMPOUND COOKING FAT</v>
          </cell>
          <cell r="D780" t="str">
            <v>cqefs</v>
          </cell>
          <cell r="E780">
            <v>52.67203181884787</v>
          </cell>
        </row>
        <row r="781">
          <cell r="B781">
            <v>143</v>
          </cell>
          <cell r="C781" t="str">
            <v>VEGETABLE &amp; SALAD OILS</v>
          </cell>
          <cell r="D781" t="str">
            <v>cqefs</v>
          </cell>
          <cell r="E781">
            <v>20.317629261405976</v>
          </cell>
        </row>
        <row r="782">
          <cell r="B782">
            <v>148</v>
          </cell>
          <cell r="C782" t="str">
            <v>ALL OTHER FATS</v>
          </cell>
          <cell r="D782" t="str">
            <v>cqefs</v>
          </cell>
          <cell r="E782">
            <v>11.028013846648292</v>
          </cell>
        </row>
        <row r="783">
          <cell r="B783">
            <v>150</v>
          </cell>
          <cell r="C783" t="str">
            <v>SUGAR</v>
          </cell>
          <cell r="D783" t="str">
            <v>cqefs</v>
          </cell>
          <cell r="E783">
            <v>327.70875014696207</v>
          </cell>
        </row>
        <row r="784">
          <cell r="B784">
            <v>151</v>
          </cell>
          <cell r="C784" t="str">
            <v>JAMS JELLIES &amp; FRUIT CURDS</v>
          </cell>
          <cell r="D784" t="str">
            <v>cqefs</v>
          </cell>
          <cell r="E784">
            <v>28.974759244979673</v>
          </cell>
        </row>
        <row r="785">
          <cell r="B785">
            <v>152</v>
          </cell>
          <cell r="C785" t="str">
            <v>MARMALADE</v>
          </cell>
          <cell r="D785" t="str">
            <v>cqefs</v>
          </cell>
          <cell r="E785">
            <v>20.00207211176243</v>
          </cell>
        </row>
        <row r="786">
          <cell r="B786">
            <v>153</v>
          </cell>
          <cell r="C786" t="str">
            <v>SYRUP AND TREACLE</v>
          </cell>
          <cell r="D786" t="str">
            <v>cqefs</v>
          </cell>
          <cell r="E786">
            <v>6.3565674739601468</v>
          </cell>
        </row>
        <row r="787">
          <cell r="B787">
            <v>154</v>
          </cell>
          <cell r="C787" t="str">
            <v>HONEY</v>
          </cell>
          <cell r="D787" t="str">
            <v>cqefs</v>
          </cell>
          <cell r="E787">
            <v>5.8519909359063611</v>
          </cell>
        </row>
        <row r="788">
          <cell r="B788">
            <v>155</v>
          </cell>
          <cell r="C788" t="str">
            <v>POTATOES</v>
          </cell>
          <cell r="D788" t="str">
            <v>cqefs</v>
          </cell>
          <cell r="E788">
            <v>1235.0168912176794</v>
          </cell>
        </row>
        <row r="789">
          <cell r="B789">
            <v>162</v>
          </cell>
          <cell r="C789" t="str">
            <v>CABBAGES FRESH</v>
          </cell>
          <cell r="D789" t="str">
            <v>cqefs</v>
          </cell>
          <cell r="E789">
            <v>116.33368579123137</v>
          </cell>
        </row>
        <row r="790">
          <cell r="B790">
            <v>163</v>
          </cell>
          <cell r="C790" t="str">
            <v>BRUSSELS FRESH</v>
          </cell>
          <cell r="D790" t="str">
            <v>cqefs</v>
          </cell>
          <cell r="E790">
            <v>48.720429692024311</v>
          </cell>
        </row>
        <row r="791">
          <cell r="B791">
            <v>164</v>
          </cell>
          <cell r="C791" t="str">
            <v>CAULIFLOWERS FRESH</v>
          </cell>
          <cell r="D791" t="str">
            <v>cqefs</v>
          </cell>
          <cell r="E791">
            <v>53.020299320656761</v>
          </cell>
        </row>
        <row r="792">
          <cell r="B792">
            <v>167</v>
          </cell>
          <cell r="C792" t="str">
            <v>LEAFY SALADS FRESH</v>
          </cell>
          <cell r="D792" t="str">
            <v>cqefs</v>
          </cell>
          <cell r="E792">
            <v>38.425971410209826</v>
          </cell>
        </row>
        <row r="793">
          <cell r="B793">
            <v>168</v>
          </cell>
          <cell r="C793" t="str">
            <v>PEAS FRESH</v>
          </cell>
          <cell r="D793" t="str">
            <v>cqefs</v>
          </cell>
          <cell r="E793">
            <v>11.702610739915826</v>
          </cell>
        </row>
        <row r="794">
          <cell r="B794">
            <v>169</v>
          </cell>
          <cell r="C794" t="str">
            <v>BEANS FRESH</v>
          </cell>
          <cell r="D794" t="str">
            <v>cqefs</v>
          </cell>
          <cell r="E794">
            <v>38.568569127486242</v>
          </cell>
        </row>
        <row r="795">
          <cell r="B795">
            <v>171</v>
          </cell>
          <cell r="C795" t="str">
            <v>OTHER FRESH GREEN VEGETABLES</v>
          </cell>
          <cell r="D795" t="str">
            <v>cqefs</v>
          </cell>
          <cell r="E795">
            <v>3.5622006681079492</v>
          </cell>
        </row>
        <row r="796">
          <cell r="B796">
            <v>172</v>
          </cell>
          <cell r="C796" t="str">
            <v>CARROTS FRESH</v>
          </cell>
          <cell r="D796" t="str">
            <v>cqefs</v>
          </cell>
          <cell r="E796">
            <v>102.96240753280632</v>
          </cell>
        </row>
        <row r="797">
          <cell r="B797">
            <v>173</v>
          </cell>
          <cell r="C797" t="str">
            <v>TURNIPS &amp; SWEDES FRESH</v>
          </cell>
          <cell r="D797" t="str">
            <v>cqefs</v>
          </cell>
          <cell r="E797">
            <v>35.715243650067649</v>
          </cell>
        </row>
        <row r="798">
          <cell r="B798">
            <v>174</v>
          </cell>
          <cell r="C798" t="str">
            <v>OTHER ROOT VEG FRESH</v>
          </cell>
          <cell r="D798" t="str">
            <v>cqefs</v>
          </cell>
          <cell r="E798">
            <v>23.827530104072345</v>
          </cell>
        </row>
        <row r="799">
          <cell r="B799">
            <v>175</v>
          </cell>
          <cell r="C799" t="str">
            <v>ONIONS LEEKS SHALLOTS FRESH</v>
          </cell>
          <cell r="D799" t="str">
            <v>cqefs</v>
          </cell>
          <cell r="E799">
            <v>94.369523935026066</v>
          </cell>
        </row>
        <row r="800">
          <cell r="B800">
            <v>176</v>
          </cell>
          <cell r="C800" t="str">
            <v>CUCUMBERS FRESH</v>
          </cell>
          <cell r="D800" t="str">
            <v>cqefs</v>
          </cell>
          <cell r="E800">
            <v>26.161196592571102</v>
          </cell>
        </row>
        <row r="801">
          <cell r="B801">
            <v>177</v>
          </cell>
          <cell r="C801" t="str">
            <v>MUSHROOMS FRESH</v>
          </cell>
          <cell r="D801" t="str">
            <v>cqefs</v>
          </cell>
          <cell r="E801">
            <v>14.306390212100951</v>
          </cell>
        </row>
        <row r="802">
          <cell r="B802">
            <v>178</v>
          </cell>
          <cell r="C802" t="str">
            <v>TOMATOES FRESH</v>
          </cell>
          <cell r="D802" t="str">
            <v>cqefs</v>
          </cell>
          <cell r="E802">
            <v>110.15536546386717</v>
          </cell>
        </row>
        <row r="803">
          <cell r="B803">
            <v>183</v>
          </cell>
          <cell r="C803" t="str">
            <v>MISC FRESH VEGTABLES</v>
          </cell>
          <cell r="D803" t="str">
            <v>cqefs</v>
          </cell>
          <cell r="E803">
            <v>32.249022214741743</v>
          </cell>
        </row>
        <row r="804">
          <cell r="B804">
            <v>184</v>
          </cell>
          <cell r="C804" t="str">
            <v>TOMATOES CANNED AND BOTTLED</v>
          </cell>
          <cell r="D804" t="str">
            <v>cqefs</v>
          </cell>
          <cell r="E804">
            <v>35.933253621672399</v>
          </cell>
        </row>
        <row r="805">
          <cell r="B805">
            <v>185</v>
          </cell>
          <cell r="C805" t="str">
            <v>PEAS CANNED</v>
          </cell>
          <cell r="D805" t="str">
            <v>cqefs</v>
          </cell>
          <cell r="E805">
            <v>75.875696909837501</v>
          </cell>
        </row>
        <row r="806">
          <cell r="B806">
            <v>188</v>
          </cell>
          <cell r="C806" t="str">
            <v>BEANS CANNED</v>
          </cell>
          <cell r="D806" t="str">
            <v>cqefs</v>
          </cell>
          <cell r="E806">
            <v>116.08139752220515</v>
          </cell>
        </row>
        <row r="807">
          <cell r="B807">
            <v>191</v>
          </cell>
          <cell r="C807" t="str">
            <v>OTHER CANNED VEG (NOT POTS TOMS PULSES)</v>
          </cell>
          <cell r="D807" t="str">
            <v>cqefs</v>
          </cell>
          <cell r="E807">
            <v>35.432790479309354</v>
          </cell>
        </row>
        <row r="808">
          <cell r="B808">
            <v>192</v>
          </cell>
          <cell r="C808" t="str">
            <v>DRIED PULSES OTHER THAN AIR-DRIED</v>
          </cell>
          <cell r="D808" t="str">
            <v>cqefs</v>
          </cell>
          <cell r="E808">
            <v>8.6998318857370869</v>
          </cell>
        </row>
        <row r="809">
          <cell r="B809">
            <v>195</v>
          </cell>
          <cell r="C809" t="str">
            <v>AIR-DRIED VEGETABLES</v>
          </cell>
          <cell r="D809" t="str">
            <v>cqefs</v>
          </cell>
          <cell r="E809">
            <v>0.52514351650706126</v>
          </cell>
        </row>
        <row r="810">
          <cell r="B810">
            <v>196</v>
          </cell>
          <cell r="C810" t="str">
            <v>VEGETABLE JUICES AND PUREES</v>
          </cell>
          <cell r="D810" t="str">
            <v>cqefs</v>
          </cell>
          <cell r="E810">
            <v>3.251370364050493</v>
          </cell>
        </row>
        <row r="811">
          <cell r="B811">
            <v>197</v>
          </cell>
          <cell r="C811" t="str">
            <v>CHIPS AND TAKEAWAY CHIPS</v>
          </cell>
          <cell r="D811" t="str">
            <v>cqefs</v>
          </cell>
          <cell r="E811">
            <v>44.913125486029401</v>
          </cell>
        </row>
        <row r="812">
          <cell r="B812">
            <v>198</v>
          </cell>
          <cell r="C812" t="str">
            <v>INSTANT POTATO</v>
          </cell>
          <cell r="D812" t="str">
            <v>cqefs</v>
          </cell>
          <cell r="E812">
            <v>2.4488415678371056</v>
          </cell>
        </row>
        <row r="813">
          <cell r="B813">
            <v>199</v>
          </cell>
          <cell r="C813" t="str">
            <v>CANNED POTATO</v>
          </cell>
          <cell r="D813" t="str">
            <v>cqefs</v>
          </cell>
          <cell r="E813">
            <v>3.9008702466386147</v>
          </cell>
        </row>
        <row r="814">
          <cell r="B814">
            <v>200</v>
          </cell>
          <cell r="C814" t="str">
            <v>CRISPS &amp; POTATO SNACKS</v>
          </cell>
          <cell r="D814" t="str">
            <v>cqefs</v>
          </cell>
          <cell r="E814">
            <v>16.68468704384334</v>
          </cell>
        </row>
        <row r="815">
          <cell r="B815">
            <v>201</v>
          </cell>
          <cell r="C815" t="str">
            <v>OTHER POTATO PRODUCTS</v>
          </cell>
          <cell r="D815" t="str">
            <v>cqefs</v>
          </cell>
          <cell r="E815">
            <v>7.4565031929604881</v>
          </cell>
        </row>
        <row r="816">
          <cell r="B816">
            <v>203</v>
          </cell>
          <cell r="C816" t="str">
            <v>FROZEN PEAS</v>
          </cell>
          <cell r="D816" t="str">
            <v>cqefs</v>
          </cell>
          <cell r="E816">
            <v>49.491005818074044</v>
          </cell>
        </row>
        <row r="817">
          <cell r="B817">
            <v>204</v>
          </cell>
          <cell r="C817" t="str">
            <v>FROZEN BEANS</v>
          </cell>
          <cell r="D817" t="str">
            <v>cqefs</v>
          </cell>
          <cell r="E817">
            <v>15.762532286593144</v>
          </cell>
        </row>
        <row r="818">
          <cell r="B818">
            <v>208</v>
          </cell>
          <cell r="C818" t="str">
            <v>ALL FROZEN VEG/VEG PRODS NSE</v>
          </cell>
          <cell r="D818" t="str">
            <v>cqefs</v>
          </cell>
          <cell r="E818">
            <v>28.368718946556367</v>
          </cell>
        </row>
        <row r="819">
          <cell r="B819">
            <v>210</v>
          </cell>
          <cell r="C819" t="str">
            <v>ORANGES FRESH</v>
          </cell>
          <cell r="D819" t="str">
            <v>cqefs</v>
          </cell>
          <cell r="E819">
            <v>88.7053780689929</v>
          </cell>
        </row>
        <row r="820">
          <cell r="B820">
            <v>214</v>
          </cell>
          <cell r="C820" t="str">
            <v>OTHER CITRUS FRUIT FRESH</v>
          </cell>
          <cell r="D820" t="str">
            <v>cqefs</v>
          </cell>
          <cell r="E820">
            <v>52.362156010151764</v>
          </cell>
        </row>
        <row r="821">
          <cell r="B821">
            <v>217</v>
          </cell>
          <cell r="C821" t="str">
            <v>APPLES FRESH</v>
          </cell>
          <cell r="D821" t="str">
            <v>cqefs</v>
          </cell>
          <cell r="E821">
            <v>222.96935567579411</v>
          </cell>
        </row>
        <row r="822">
          <cell r="B822">
            <v>218</v>
          </cell>
          <cell r="C822" t="str">
            <v>PEARS FRESH</v>
          </cell>
          <cell r="D822" t="str">
            <v>cqefs</v>
          </cell>
          <cell r="E822">
            <v>26.892009893610936</v>
          </cell>
        </row>
        <row r="823">
          <cell r="B823">
            <v>221</v>
          </cell>
          <cell r="C823" t="str">
            <v>STONE FRUIT FRESH</v>
          </cell>
          <cell r="D823" t="str">
            <v>cqefs</v>
          </cell>
          <cell r="E823">
            <v>27.591287161022489</v>
          </cell>
        </row>
        <row r="824">
          <cell r="B824">
            <v>222</v>
          </cell>
          <cell r="C824" t="str">
            <v>GRAPES FRESH</v>
          </cell>
          <cell r="D824" t="str">
            <v>cqefs</v>
          </cell>
          <cell r="E824">
            <v>10.945745932835182</v>
          </cell>
        </row>
        <row r="825">
          <cell r="B825">
            <v>227</v>
          </cell>
          <cell r="C825" t="str">
            <v>SOFT FRUIT FRESH, OTHER THAN GRAPES</v>
          </cell>
          <cell r="D825" t="str">
            <v>cqefs</v>
          </cell>
          <cell r="E825">
            <v>20.797328611955948</v>
          </cell>
        </row>
        <row r="826">
          <cell r="B826">
            <v>228</v>
          </cell>
          <cell r="C826" t="str">
            <v>BANANAS FRESH</v>
          </cell>
          <cell r="D826" t="str">
            <v>cqefs</v>
          </cell>
          <cell r="E826">
            <v>81.565894281911227</v>
          </cell>
        </row>
        <row r="827">
          <cell r="B827">
            <v>229</v>
          </cell>
          <cell r="C827" t="str">
            <v>MELONS FRESH</v>
          </cell>
          <cell r="D827" t="str">
            <v>cqefs</v>
          </cell>
          <cell r="E827">
            <v>5.4399658008923382</v>
          </cell>
        </row>
        <row r="828">
          <cell r="B828">
            <v>231</v>
          </cell>
          <cell r="C828" t="str">
            <v>OTHER FRESH FRUIT</v>
          </cell>
          <cell r="D828" t="str">
            <v>cqefs</v>
          </cell>
          <cell r="E828">
            <v>19.555768679326281</v>
          </cell>
        </row>
        <row r="829">
          <cell r="B829">
            <v>233</v>
          </cell>
          <cell r="C829" t="str">
            <v>TINNED PEACHES PEARS AND PINEAPPLES</v>
          </cell>
          <cell r="D829" t="str">
            <v>cqefs</v>
          </cell>
          <cell r="E829">
            <v>41.567234585973949</v>
          </cell>
        </row>
        <row r="830">
          <cell r="B830">
            <v>236</v>
          </cell>
          <cell r="C830" t="str">
            <v>OTHER CANNED OR BOTTLED FRUIT</v>
          </cell>
          <cell r="D830" t="str">
            <v>cqefs</v>
          </cell>
          <cell r="E830">
            <v>38.623414403361323</v>
          </cell>
        </row>
        <row r="831">
          <cell r="B831">
            <v>240</v>
          </cell>
          <cell r="C831" t="str">
            <v>DRIED FRUIT</v>
          </cell>
          <cell r="D831" t="str">
            <v>cqefs</v>
          </cell>
          <cell r="E831">
            <v>25.279558782873806</v>
          </cell>
        </row>
        <row r="832">
          <cell r="B832">
            <v>241</v>
          </cell>
          <cell r="C832" t="str">
            <v>FROZEN FRUIT AND FRUIT PRODS</v>
          </cell>
          <cell r="D832" t="str">
            <v>cqefs</v>
          </cell>
          <cell r="E832">
            <v>2.1019451979251307</v>
          </cell>
        </row>
        <row r="833">
          <cell r="B833">
            <v>245</v>
          </cell>
          <cell r="C833" t="str">
            <v>NUTS, EDIBLE SEEDS AND PEANUT BUTTER</v>
          </cell>
          <cell r="D833" t="str">
            <v>cqefs</v>
          </cell>
          <cell r="E833">
            <v>10.755158599168116</v>
          </cell>
        </row>
        <row r="834">
          <cell r="B834">
            <v>248</v>
          </cell>
          <cell r="C834" t="str">
            <v>PURE FRUIT JUICES</v>
          </cell>
          <cell r="D834" t="str">
            <v>cqefs</v>
          </cell>
          <cell r="E834">
            <v>62.501617454668114</v>
          </cell>
        </row>
        <row r="835">
          <cell r="B835">
            <v>251</v>
          </cell>
          <cell r="C835" t="str">
            <v>BREAD WHITE STANDARD UNSLICED</v>
          </cell>
          <cell r="D835" t="str">
            <v>cqefs</v>
          </cell>
          <cell r="E835">
            <v>212.28686706715894</v>
          </cell>
        </row>
        <row r="836">
          <cell r="B836">
            <v>252</v>
          </cell>
          <cell r="C836" t="str">
            <v>BREAD WHITE STANDARD SLICED</v>
          </cell>
          <cell r="D836" t="str">
            <v>cqefs</v>
          </cell>
          <cell r="E836">
            <v>443.34727206647096</v>
          </cell>
        </row>
        <row r="837">
          <cell r="B837">
            <v>259</v>
          </cell>
          <cell r="C837" t="str">
            <v>BREAD BROWN</v>
          </cell>
          <cell r="D837" t="str">
            <v>cqefs</v>
          </cell>
          <cell r="E837">
            <v>105.94050601284047</v>
          </cell>
        </row>
        <row r="838">
          <cell r="B838">
            <v>260</v>
          </cell>
          <cell r="C838" t="str">
            <v>BREAD WHOLEMEAL AND GRANARY</v>
          </cell>
          <cell r="D838" t="str">
            <v>cqefs</v>
          </cell>
          <cell r="E838">
            <v>31.659435499081052</v>
          </cell>
        </row>
        <row r="839">
          <cell r="B839">
            <v>263</v>
          </cell>
          <cell r="C839" t="str">
            <v>TOTAL OTHER BREAD</v>
          </cell>
          <cell r="D839" t="str">
            <v>cqefs</v>
          </cell>
          <cell r="E839">
            <v>97.338024491782534</v>
          </cell>
        </row>
        <row r="840">
          <cell r="B840">
            <v>264</v>
          </cell>
          <cell r="C840" t="str">
            <v>FLOUR</v>
          </cell>
          <cell r="D840" t="str">
            <v>cqefs</v>
          </cell>
          <cell r="E840">
            <v>162.7039954119941</v>
          </cell>
        </row>
        <row r="841">
          <cell r="B841">
            <v>267</v>
          </cell>
          <cell r="C841" t="str">
            <v>BUNS SCONES AND TEACAKES</v>
          </cell>
          <cell r="D841" t="str">
            <v>cqefs</v>
          </cell>
          <cell r="E841">
            <v>32.563011419128394</v>
          </cell>
        </row>
        <row r="842">
          <cell r="B842">
            <v>270</v>
          </cell>
          <cell r="C842" t="str">
            <v>CAKES AND PASTRIES</v>
          </cell>
          <cell r="D842" t="str">
            <v>cqefs</v>
          </cell>
          <cell r="E842">
            <v>80.968080774869392</v>
          </cell>
        </row>
        <row r="843">
          <cell r="B843">
            <v>271</v>
          </cell>
          <cell r="C843" t="str">
            <v>CRISPBREAD</v>
          </cell>
          <cell r="D843" t="str">
            <v>cqefs</v>
          </cell>
          <cell r="E843">
            <v>6.2084852290965458</v>
          </cell>
        </row>
        <row r="844">
          <cell r="B844">
            <v>274</v>
          </cell>
          <cell r="C844" t="str">
            <v>BISCUITS OTHER THAN CHOCOLATE</v>
          </cell>
          <cell r="D844" t="str">
            <v>cqefs</v>
          </cell>
          <cell r="E844">
            <v>118.15454895029423</v>
          </cell>
        </row>
        <row r="845">
          <cell r="B845">
            <v>277</v>
          </cell>
          <cell r="C845" t="str">
            <v>CHOCOLATE BISCUITS</v>
          </cell>
          <cell r="D845" t="str">
            <v>cqefs</v>
          </cell>
          <cell r="E845">
            <v>32.58769179327242</v>
          </cell>
        </row>
        <row r="846">
          <cell r="B846">
            <v>281</v>
          </cell>
          <cell r="C846" t="str">
            <v>OATMEAL AND OAT PRODUCTS</v>
          </cell>
          <cell r="D846" t="str">
            <v>cqefs</v>
          </cell>
          <cell r="E846">
            <v>12.637722693591604</v>
          </cell>
        </row>
        <row r="847">
          <cell r="B847">
            <v>282</v>
          </cell>
          <cell r="C847" t="str">
            <v>BREAKFAST CEREALS</v>
          </cell>
          <cell r="D847" t="str">
            <v>cqefs</v>
          </cell>
          <cell r="E847">
            <v>95.79824337158044</v>
          </cell>
        </row>
        <row r="848">
          <cell r="B848">
            <v>285</v>
          </cell>
          <cell r="C848" t="str">
            <v>CANNED MILK PUDDINGS</v>
          </cell>
          <cell r="D848" t="str">
            <v>cqefs</v>
          </cell>
          <cell r="E848">
            <v>34.286524213513225</v>
          </cell>
        </row>
        <row r="849">
          <cell r="B849">
            <v>286</v>
          </cell>
          <cell r="C849" t="str">
            <v>OTHER PUDDINGS</v>
          </cell>
          <cell r="D849" t="str">
            <v>cqefs</v>
          </cell>
          <cell r="E849">
            <v>5.3542700573370068</v>
          </cell>
        </row>
        <row r="850">
          <cell r="B850">
            <v>287</v>
          </cell>
          <cell r="C850" t="str">
            <v>RICE</v>
          </cell>
          <cell r="D850" t="str">
            <v>cqefs</v>
          </cell>
          <cell r="E850">
            <v>20.808297667130958</v>
          </cell>
        </row>
        <row r="851">
          <cell r="B851">
            <v>290</v>
          </cell>
          <cell r="C851" t="str">
            <v>CEREAL-BASED INVALID-INCL SLIMMING-FOODS</v>
          </cell>
          <cell r="D851" t="str">
            <v>cqefs</v>
          </cell>
          <cell r="E851">
            <v>0.28245317075836723</v>
          </cell>
        </row>
        <row r="852">
          <cell r="B852">
            <v>291</v>
          </cell>
          <cell r="C852" t="str">
            <v>INFANT FOODS</v>
          </cell>
          <cell r="D852" t="str">
            <v>cqefs</v>
          </cell>
          <cell r="E852">
            <v>2.9534181058908882</v>
          </cell>
        </row>
        <row r="853">
          <cell r="B853">
            <v>294</v>
          </cell>
          <cell r="C853" t="str">
            <v>CAKES AND PASTRIES FROZEN</v>
          </cell>
          <cell r="D853" t="str">
            <v>cqefs</v>
          </cell>
          <cell r="E853">
            <v>4.7928875247952734</v>
          </cell>
        </row>
        <row r="854">
          <cell r="B854">
            <v>295</v>
          </cell>
          <cell r="C854" t="str">
            <v>PASTA</v>
          </cell>
          <cell r="D854" t="str">
            <v>cqefs</v>
          </cell>
          <cell r="E854">
            <v>17.770362991116006</v>
          </cell>
        </row>
        <row r="855">
          <cell r="B855">
            <v>296</v>
          </cell>
          <cell r="C855" t="str">
            <v>PIZZA</v>
          </cell>
          <cell r="D855" t="str">
            <v>cqefs</v>
          </cell>
          <cell r="E855">
            <v>4.4425907477790014</v>
          </cell>
        </row>
        <row r="856">
          <cell r="B856">
            <v>299</v>
          </cell>
          <cell r="C856" t="str">
            <v>CEREAL CONVENIENCE FOODS NSE</v>
          </cell>
          <cell r="D856" t="str">
            <v>cqefs</v>
          </cell>
          <cell r="E856">
            <v>38.718598379643041</v>
          </cell>
        </row>
        <row r="857">
          <cell r="B857">
            <v>301</v>
          </cell>
          <cell r="C857" t="str">
            <v>OTHER CEREALS</v>
          </cell>
          <cell r="D857" t="str">
            <v>cqefs</v>
          </cell>
          <cell r="E857">
            <v>10.999220076813698</v>
          </cell>
        </row>
        <row r="858">
          <cell r="B858">
            <v>304</v>
          </cell>
          <cell r="C858" t="str">
            <v>TEA</v>
          </cell>
          <cell r="D858" t="str">
            <v>cqefs</v>
          </cell>
          <cell r="E858">
            <v>59.87047427749598</v>
          </cell>
        </row>
        <row r="859">
          <cell r="B859">
            <v>307</v>
          </cell>
          <cell r="C859" t="str">
            <v>COFFEE BEAN AND GROUND</v>
          </cell>
          <cell r="D859" t="str">
            <v>cqefs</v>
          </cell>
          <cell r="E859">
            <v>2.4858621290530074</v>
          </cell>
        </row>
        <row r="860">
          <cell r="B860">
            <v>308</v>
          </cell>
          <cell r="C860" t="str">
            <v>COFFEE INSTANT (INCL AFD)</v>
          </cell>
          <cell r="D860" t="str">
            <v>cqefs</v>
          </cell>
          <cell r="E860">
            <v>14.461328116448945</v>
          </cell>
        </row>
        <row r="861">
          <cell r="B861">
            <v>309</v>
          </cell>
          <cell r="C861" t="str">
            <v>COFFEE ESSENCES</v>
          </cell>
          <cell r="D861" t="str">
            <v>cqefs</v>
          </cell>
          <cell r="E861">
            <v>0.61289568147359264</v>
          </cell>
        </row>
        <row r="862">
          <cell r="B862">
            <v>312</v>
          </cell>
          <cell r="C862" t="str">
            <v>COCOA AND DRINKING CHOCOLATE</v>
          </cell>
          <cell r="D862" t="str">
            <v>cqefs</v>
          </cell>
          <cell r="E862">
            <v>3.5964789655300828</v>
          </cell>
        </row>
        <row r="863">
          <cell r="B863">
            <v>313</v>
          </cell>
          <cell r="C863" t="str">
            <v>BRANDED FOOD DRINKS</v>
          </cell>
          <cell r="D863" t="str">
            <v>cqefs</v>
          </cell>
          <cell r="E863">
            <v>5.7450426479493117</v>
          </cell>
        </row>
        <row r="864">
          <cell r="B864">
            <v>315</v>
          </cell>
          <cell r="C864" t="str">
            <v>BABY FOODS</v>
          </cell>
          <cell r="D864" t="str">
            <v>cqefs</v>
          </cell>
          <cell r="E864">
            <v>8.4214921106693712</v>
          </cell>
        </row>
        <row r="865">
          <cell r="B865">
            <v>318</v>
          </cell>
          <cell r="C865" t="str">
            <v>SOUPS CANNED</v>
          </cell>
          <cell r="D865" t="str">
            <v>cqefs</v>
          </cell>
          <cell r="E865">
            <v>84.221776766177925</v>
          </cell>
        </row>
        <row r="866">
          <cell r="B866">
            <v>319</v>
          </cell>
          <cell r="C866" t="str">
            <v>SOUPS DEHYDRATED AND POWDERED</v>
          </cell>
          <cell r="D866" t="str">
            <v>cqefs</v>
          </cell>
          <cell r="E866">
            <v>3.9899938199361586</v>
          </cell>
        </row>
        <row r="867">
          <cell r="B867">
            <v>323</v>
          </cell>
          <cell r="C867" t="str">
            <v>SPREADS AND DRESSINGS</v>
          </cell>
          <cell r="D867" t="str">
            <v>cqefs</v>
          </cell>
          <cell r="E867">
            <v>9.879005317058434</v>
          </cell>
        </row>
        <row r="868">
          <cell r="B868">
            <v>327</v>
          </cell>
          <cell r="C868" t="str">
            <v>PICKLES AND SAUCES</v>
          </cell>
          <cell r="D868" t="str">
            <v>cqefs</v>
          </cell>
          <cell r="E868">
            <v>51.66562100653401</v>
          </cell>
        </row>
        <row r="869">
          <cell r="B869">
            <v>328</v>
          </cell>
          <cell r="C869" t="str">
            <v>STOCK CUBES &amp; MEAT AND YEAST EXTRACTS</v>
          </cell>
          <cell r="D869" t="str">
            <v>cqefs</v>
          </cell>
          <cell r="E869">
            <v>5.0060025555281387</v>
          </cell>
        </row>
        <row r="870">
          <cell r="B870">
            <v>329</v>
          </cell>
          <cell r="C870" t="str">
            <v>TABLE JELLY SQUARES AND CRYSTALS</v>
          </cell>
          <cell r="D870" t="str">
            <v>cqefs</v>
          </cell>
          <cell r="E870">
            <v>8.8616254495695479</v>
          </cell>
        </row>
        <row r="871">
          <cell r="B871">
            <v>332</v>
          </cell>
          <cell r="C871" t="str">
            <v>ICECREAM (+MOUSSE PRE-92)</v>
          </cell>
          <cell r="D871" t="str">
            <v>cqefs</v>
          </cell>
          <cell r="E871">
            <v>37.92587483314086</v>
          </cell>
        </row>
        <row r="872">
          <cell r="B872">
            <v>333</v>
          </cell>
          <cell r="C872" t="str">
            <v>ICECREAM PRODUCTS INC TAKEAWAYS</v>
          </cell>
          <cell r="D872" t="str">
            <v>cqefs</v>
          </cell>
          <cell r="E872">
            <v>23.143820424003753</v>
          </cell>
        </row>
        <row r="873">
          <cell r="B873">
            <v>334</v>
          </cell>
          <cell r="C873" t="str">
            <v>SALT</v>
          </cell>
          <cell r="D873" t="str">
            <v>cqefs</v>
          </cell>
          <cell r="E873">
            <v>24.492529074061732</v>
          </cell>
        </row>
        <row r="874">
          <cell r="B874">
            <v>335</v>
          </cell>
          <cell r="C874" t="str">
            <v>ARTIFICIAL SWEETENERS - EXP ONLY</v>
          </cell>
          <cell r="D874" t="str">
            <v>cqefs</v>
          </cell>
          <cell r="E874">
            <v>51.66562100653401</v>
          </cell>
        </row>
        <row r="875">
          <cell r="B875">
            <v>336</v>
          </cell>
          <cell r="C875" t="str">
            <v>MISCELLANEOUS - EXP ONLY</v>
          </cell>
          <cell r="D875" t="str">
            <v>cqefs</v>
          </cell>
          <cell r="E875">
            <v>5.0060025555281387</v>
          </cell>
        </row>
        <row r="876">
          <cell r="B876">
            <v>339</v>
          </cell>
          <cell r="C876" t="str">
            <v>NOVEL PROTEIN FOODS</v>
          </cell>
          <cell r="D876" t="str">
            <v>cqefs</v>
          </cell>
          <cell r="E876">
            <v>0.71710198207100029</v>
          </cell>
        </row>
        <row r="877">
          <cell r="B877">
            <v>4</v>
          </cell>
          <cell r="C877" t="str">
            <v>LIQUID WHOLEMILK, FULL PRICE</v>
          </cell>
          <cell r="D877" t="str">
            <v>cqefs</v>
          </cell>
          <cell r="E877">
            <v>2333.6922475988586</v>
          </cell>
        </row>
        <row r="878">
          <cell r="B878">
            <v>5</v>
          </cell>
          <cell r="C878" t="str">
            <v>MILK LIQUID SCHOOL</v>
          </cell>
          <cell r="D878" t="str">
            <v>cqefs</v>
          </cell>
          <cell r="E878">
            <v>12.742311288750434</v>
          </cell>
        </row>
        <row r="879">
          <cell r="B879">
            <v>6</v>
          </cell>
          <cell r="C879" t="str">
            <v>MILK LIQUID WELFARE</v>
          </cell>
          <cell r="D879" t="str">
            <v>cqefs</v>
          </cell>
          <cell r="E879">
            <v>8.6384257444610473</v>
          </cell>
        </row>
        <row r="880">
          <cell r="B880">
            <v>9</v>
          </cell>
          <cell r="C880" t="str">
            <v>MILK CONDENSED</v>
          </cell>
          <cell r="D880" t="str">
            <v>cqefs</v>
          </cell>
          <cell r="E880">
            <v>77.036518149284447</v>
          </cell>
        </row>
        <row r="881">
          <cell r="B881">
            <v>11</v>
          </cell>
          <cell r="C881" t="str">
            <v>INFANT MILKS</v>
          </cell>
          <cell r="D881" t="str">
            <v>cqefs</v>
          </cell>
          <cell r="E881">
            <v>29.487177614523887</v>
          </cell>
        </row>
        <row r="882">
          <cell r="B882">
            <v>12</v>
          </cell>
          <cell r="C882" t="str">
            <v>MILK INSTANT</v>
          </cell>
          <cell r="D882" t="str">
            <v>cqefs</v>
          </cell>
          <cell r="E882">
            <v>61.000965374375895</v>
          </cell>
        </row>
        <row r="883">
          <cell r="B883">
            <v>13</v>
          </cell>
          <cell r="C883" t="str">
            <v>YOGHURT AND FROMAGE FRAIS</v>
          </cell>
          <cell r="D883" t="str">
            <v>cqefs</v>
          </cell>
          <cell r="E883">
            <v>55.04779807247435</v>
          </cell>
        </row>
        <row r="884">
          <cell r="B884">
            <v>15</v>
          </cell>
          <cell r="C884" t="str">
            <v>SKIMMED MILKS</v>
          </cell>
          <cell r="D884" t="str">
            <v>cqefs</v>
          </cell>
          <cell r="E884">
            <v>15.483301510306697</v>
          </cell>
        </row>
        <row r="885">
          <cell r="B885">
            <v>16</v>
          </cell>
          <cell r="C885" t="str">
            <v>OTHER MILKS AND DAIRY DESSERTS</v>
          </cell>
          <cell r="D885" t="str">
            <v>cqefs</v>
          </cell>
          <cell r="E885">
            <v>3.8708253775766739</v>
          </cell>
        </row>
        <row r="886">
          <cell r="B886">
            <v>17</v>
          </cell>
          <cell r="C886" t="str">
            <v>CREAM</v>
          </cell>
          <cell r="D886" t="str">
            <v>cqefs</v>
          </cell>
          <cell r="E886">
            <v>14.160938390480114</v>
          </cell>
        </row>
        <row r="887">
          <cell r="B887">
            <v>22</v>
          </cell>
          <cell r="C887" t="str">
            <v>CHEESE NATURAL</v>
          </cell>
          <cell r="D887" t="str">
            <v>cqefs</v>
          </cell>
          <cell r="E887">
            <v>103.67695600176484</v>
          </cell>
        </row>
        <row r="888">
          <cell r="B888">
            <v>23</v>
          </cell>
          <cell r="C888" t="str">
            <v>CHEESE PROCESSED</v>
          </cell>
          <cell r="D888" t="str">
            <v>cqefs</v>
          </cell>
          <cell r="E888">
            <v>6.415040088070616</v>
          </cell>
        </row>
        <row r="889">
          <cell r="B889">
            <v>31</v>
          </cell>
          <cell r="C889" t="str">
            <v>BEEF AND VEAL</v>
          </cell>
          <cell r="D889" t="str">
            <v>cqefs</v>
          </cell>
          <cell r="E889">
            <v>230.87193426493829</v>
          </cell>
        </row>
        <row r="890">
          <cell r="B890">
            <v>36</v>
          </cell>
          <cell r="C890" t="str">
            <v>MUTTON AND LAMB</v>
          </cell>
          <cell r="D890" t="str">
            <v>cqefs</v>
          </cell>
          <cell r="E890">
            <v>128.41580740522909</v>
          </cell>
        </row>
        <row r="891">
          <cell r="B891">
            <v>41</v>
          </cell>
          <cell r="C891" t="str">
            <v>PORK</v>
          </cell>
          <cell r="D891" t="str">
            <v>cqefs</v>
          </cell>
          <cell r="E891">
            <v>117.0808005987072</v>
          </cell>
        </row>
        <row r="892">
          <cell r="B892">
            <v>46</v>
          </cell>
          <cell r="C892" t="str">
            <v>LIVER</v>
          </cell>
          <cell r="D892" t="str">
            <v>cqefs</v>
          </cell>
          <cell r="E892">
            <v>21.118069320657987</v>
          </cell>
        </row>
        <row r="893">
          <cell r="B893">
            <v>51</v>
          </cell>
          <cell r="C893" t="str">
            <v>OFFALS (OTHER THAN LIVER)</v>
          </cell>
          <cell r="D893" t="str">
            <v>cqefs</v>
          </cell>
          <cell r="E893">
            <v>8.1717197024161887</v>
          </cell>
        </row>
        <row r="894">
          <cell r="B894">
            <v>55</v>
          </cell>
          <cell r="C894" t="str">
            <v>BACON AND HAM UNCOOKED</v>
          </cell>
          <cell r="D894" t="str">
            <v>cqefs</v>
          </cell>
          <cell r="E894">
            <v>119.12941761658739</v>
          </cell>
        </row>
        <row r="895">
          <cell r="B895">
            <v>58</v>
          </cell>
          <cell r="C895" t="str">
            <v>BACON AND HAM COOKED (INCL CANNED)</v>
          </cell>
          <cell r="D895" t="str">
            <v>cqefs</v>
          </cell>
          <cell r="E895">
            <v>30.321048422574595</v>
          </cell>
        </row>
        <row r="896">
          <cell r="B896">
            <v>59</v>
          </cell>
          <cell r="C896" t="str">
            <v>COOKED POULTRY NOT PURCHASED IN CANS</v>
          </cell>
          <cell r="D896" t="str">
            <v>cqefs</v>
          </cell>
          <cell r="E896">
            <v>6.5376285215896965</v>
          </cell>
        </row>
        <row r="897">
          <cell r="B897">
            <v>62</v>
          </cell>
          <cell r="C897" t="str">
            <v>CORNED MEAT</v>
          </cell>
          <cell r="D897" t="str">
            <v>cqefs</v>
          </cell>
          <cell r="E897">
            <v>17.514980413823967</v>
          </cell>
        </row>
        <row r="898">
          <cell r="B898">
            <v>66</v>
          </cell>
          <cell r="C898" t="str">
            <v>OTHER COOKED MEAT (NOT PURCH IN CANS)</v>
          </cell>
          <cell r="D898" t="str">
            <v>cqefs</v>
          </cell>
          <cell r="E898">
            <v>14.203828910525097</v>
          </cell>
        </row>
        <row r="899">
          <cell r="B899">
            <v>71</v>
          </cell>
          <cell r="C899" t="str">
            <v>OTHER CANNED MEAT AND CANNED MEAT PRODS</v>
          </cell>
          <cell r="D899" t="str">
            <v>cqefs</v>
          </cell>
          <cell r="E899">
            <v>36.355685227251158</v>
          </cell>
        </row>
        <row r="900">
          <cell r="B900">
            <v>74</v>
          </cell>
          <cell r="C900" t="str">
            <v>CHICKEN</v>
          </cell>
          <cell r="D900" t="str">
            <v>cqefs</v>
          </cell>
          <cell r="E900">
            <v>157.27464121356098</v>
          </cell>
        </row>
        <row r="901">
          <cell r="B901">
            <v>77</v>
          </cell>
          <cell r="C901" t="str">
            <v>OTHER POULTRY UNCOOKED (INCL FROZEN)</v>
          </cell>
          <cell r="D901" t="str">
            <v>cqefs</v>
          </cell>
          <cell r="E901">
            <v>24.914519364898364</v>
          </cell>
        </row>
        <row r="902">
          <cell r="B902">
            <v>78</v>
          </cell>
          <cell r="C902" t="str">
            <v>RABBIT AND OTHER MEAT</v>
          </cell>
          <cell r="D902" t="str">
            <v>cqefs</v>
          </cell>
          <cell r="E902">
            <v>3.1051523830554562</v>
          </cell>
        </row>
        <row r="903">
          <cell r="B903">
            <v>79</v>
          </cell>
          <cell r="C903" t="str">
            <v>SAUSAGES UNCOOKED PORK</v>
          </cell>
          <cell r="D903" t="str">
            <v>cqefs</v>
          </cell>
          <cell r="E903">
            <v>49.492868386331779</v>
          </cell>
        </row>
        <row r="904">
          <cell r="B904">
            <v>80</v>
          </cell>
          <cell r="C904" t="str">
            <v>SAUSAGES UNCOOKED BEEF</v>
          </cell>
          <cell r="D904" t="str">
            <v>cqefs</v>
          </cell>
          <cell r="E904">
            <v>42.590002160752377</v>
          </cell>
        </row>
        <row r="905">
          <cell r="B905">
            <v>83</v>
          </cell>
          <cell r="C905" t="str">
            <v>MEAT PIES AND SAUSAGE ROLLS READY TO EAT</v>
          </cell>
          <cell r="D905" t="str">
            <v>cqefs</v>
          </cell>
          <cell r="E905">
            <v>19.030274555982508</v>
          </cell>
        </row>
        <row r="906">
          <cell r="B906">
            <v>84</v>
          </cell>
          <cell r="C906" t="str">
            <v>MEAT PIES PASTIES AND PUDDINGS</v>
          </cell>
          <cell r="D906" t="str">
            <v>cqefs</v>
          </cell>
          <cell r="E906">
            <v>35.222525772135612</v>
          </cell>
        </row>
        <row r="907">
          <cell r="B907">
            <v>85</v>
          </cell>
          <cell r="C907" t="str">
            <v>BURGERS</v>
          </cell>
          <cell r="D907" t="str">
            <v>cqefs</v>
          </cell>
          <cell r="E907">
            <v>20.51116810885862</v>
          </cell>
        </row>
        <row r="908">
          <cell r="B908">
            <v>89</v>
          </cell>
          <cell r="C908" t="str">
            <v>READY MEALS AND CONV MEAT PRODS</v>
          </cell>
          <cell r="D908" t="str">
            <v>cqefs</v>
          </cell>
          <cell r="E908">
            <v>32.587670644394109</v>
          </cell>
        </row>
        <row r="909">
          <cell r="B909">
            <v>93</v>
          </cell>
          <cell r="C909" t="str">
            <v>PATE AND DELICATESSEN-TYPE SAUSAGE</v>
          </cell>
          <cell r="D909" t="str">
            <v>cqefs</v>
          </cell>
          <cell r="E909">
            <v>8.9843419988364897</v>
          </cell>
        </row>
        <row r="910">
          <cell r="B910">
            <v>94</v>
          </cell>
          <cell r="C910" t="str">
            <v>MEAT PASTES AND SPREADS</v>
          </cell>
          <cell r="D910" t="str">
            <v>cqefs</v>
          </cell>
          <cell r="E910">
            <v>2.7449698722004285</v>
          </cell>
        </row>
        <row r="911">
          <cell r="B911">
            <v>95</v>
          </cell>
          <cell r="C911" t="str">
            <v>TAKEAWAY MEATS</v>
          </cell>
          <cell r="D911" t="str">
            <v>cqefs</v>
          </cell>
          <cell r="E911">
            <v>12.89373769569128</v>
          </cell>
        </row>
        <row r="912">
          <cell r="B912">
            <v>102</v>
          </cell>
          <cell r="C912" t="str">
            <v>WHITE FISH, FRESH, CHILLED OR FROZEN</v>
          </cell>
          <cell r="D912" t="str">
            <v>cqefs</v>
          </cell>
          <cell r="E912">
            <v>47.555465617417084</v>
          </cell>
        </row>
        <row r="913">
          <cell r="B913">
            <v>106</v>
          </cell>
          <cell r="C913" t="str">
            <v>HERRINGS AND OTHER BLUE FISH, FRESH, CHILLED OR FROZEN</v>
          </cell>
          <cell r="D913" t="str">
            <v>cqefs</v>
          </cell>
          <cell r="E913">
            <v>2.9254149911473784</v>
          </cell>
        </row>
        <row r="914">
          <cell r="B914">
            <v>107</v>
          </cell>
          <cell r="C914" t="str">
            <v>SALMON, FRESH, CHILLED OR FROZEN</v>
          </cell>
          <cell r="D914" t="str">
            <v>cqefs</v>
          </cell>
          <cell r="E914">
            <v>3.7676607193376417</v>
          </cell>
        </row>
        <row r="915">
          <cell r="B915">
            <v>108</v>
          </cell>
          <cell r="C915" t="str">
            <v>BLUE FISH, DRIED, SALTED OR SMOKED</v>
          </cell>
          <cell r="D915" t="str">
            <v>cqefs</v>
          </cell>
          <cell r="E915">
            <v>5.2586646584834167</v>
          </cell>
        </row>
        <row r="916">
          <cell r="B916">
            <v>114</v>
          </cell>
          <cell r="C916" t="str">
            <v>WHITE FISH, DRIED, SALTED OR SMOKED</v>
          </cell>
          <cell r="D916" t="str">
            <v>cqefs</v>
          </cell>
          <cell r="E916">
            <v>6.4453712468794571</v>
          </cell>
        </row>
        <row r="917">
          <cell r="B917">
            <v>117</v>
          </cell>
          <cell r="C917" t="str">
            <v>SHELL FISH</v>
          </cell>
          <cell r="D917" t="str">
            <v>cqefs</v>
          </cell>
          <cell r="E917">
            <v>3.0166865031963268</v>
          </cell>
        </row>
        <row r="918">
          <cell r="B918">
            <v>118</v>
          </cell>
          <cell r="C918" t="str">
            <v>TAKEAWAY FISH</v>
          </cell>
          <cell r="D918" t="str">
            <v>cqefs</v>
          </cell>
          <cell r="E918">
            <v>20.680795114497151</v>
          </cell>
        </row>
        <row r="919">
          <cell r="B919">
            <v>119</v>
          </cell>
          <cell r="C919" t="str">
            <v>SALMON TINNED</v>
          </cell>
          <cell r="D919" t="str">
            <v>cqefs</v>
          </cell>
          <cell r="E919">
            <v>6.4554816331490761</v>
          </cell>
        </row>
        <row r="920">
          <cell r="B920">
            <v>120</v>
          </cell>
          <cell r="C920" t="str">
            <v>OTHER TINNED OR BOTTLED FISH</v>
          </cell>
          <cell r="D920" t="str">
            <v>cqefs</v>
          </cell>
          <cell r="E920">
            <v>11.642109789461475</v>
          </cell>
        </row>
        <row r="921">
          <cell r="B921">
            <v>121</v>
          </cell>
          <cell r="C921" t="str">
            <v>READY MEALS AND OTHER FISH PRODUCTS</v>
          </cell>
          <cell r="D921" t="str">
            <v>cqefs</v>
          </cell>
          <cell r="E921">
            <v>24.233332089983037</v>
          </cell>
        </row>
        <row r="922">
          <cell r="B922">
            <v>123</v>
          </cell>
          <cell r="C922" t="str">
            <v>TAKEAWAY FISH MEALS AND FISH PRODUCTS</v>
          </cell>
          <cell r="D922" t="str">
            <v>cqefs</v>
          </cell>
          <cell r="E922">
            <v>1.5141314477375176</v>
          </cell>
        </row>
        <row r="923">
          <cell r="B923">
            <v>129</v>
          </cell>
          <cell r="C923" t="str">
            <v>EGGS</v>
          </cell>
          <cell r="D923" t="str">
            <v>cqefs</v>
          </cell>
          <cell r="E923">
            <v>3.6907988587731966</v>
          </cell>
        </row>
        <row r="924">
          <cell r="B924">
            <v>135</v>
          </cell>
          <cell r="C924" t="str">
            <v>BUTTER</v>
          </cell>
          <cell r="D924" t="str">
            <v>cqefs</v>
          </cell>
          <cell r="E924">
            <v>115.00943521171959</v>
          </cell>
        </row>
        <row r="925">
          <cell r="B925">
            <v>138</v>
          </cell>
          <cell r="C925" t="str">
            <v>MARGARINE</v>
          </cell>
          <cell r="D925" t="str">
            <v>cqefs</v>
          </cell>
          <cell r="E925">
            <v>108.28981973727689</v>
          </cell>
        </row>
        <row r="926">
          <cell r="B926">
            <v>139</v>
          </cell>
          <cell r="C926" t="str">
            <v>LARD &amp; COMPOUND COOKING FAT</v>
          </cell>
          <cell r="D926" t="str">
            <v>cqefs</v>
          </cell>
          <cell r="E926">
            <v>51.413841777558623</v>
          </cell>
        </row>
        <row r="927">
          <cell r="B927">
            <v>143</v>
          </cell>
          <cell r="C927" t="str">
            <v>VEGETABLE &amp; SALAD OILS</v>
          </cell>
          <cell r="D927" t="str">
            <v>cqefs</v>
          </cell>
          <cell r="E927">
            <v>30.031829091609303</v>
          </cell>
        </row>
        <row r="928">
          <cell r="B928">
            <v>148</v>
          </cell>
          <cell r="C928" t="str">
            <v>ALL OTHER FATS</v>
          </cell>
          <cell r="D928" t="str">
            <v>cqefs</v>
          </cell>
          <cell r="E928">
            <v>13.467034511126961</v>
          </cell>
        </row>
        <row r="929">
          <cell r="B929">
            <v>150</v>
          </cell>
          <cell r="C929" t="str">
            <v>SUGAR</v>
          </cell>
          <cell r="D929" t="str">
            <v>cqefs</v>
          </cell>
          <cell r="E929">
            <v>317.0970997670637</v>
          </cell>
        </row>
        <row r="930">
          <cell r="B930">
            <v>151</v>
          </cell>
          <cell r="C930" t="str">
            <v>JAMS JELLIES &amp; FRUIT CURDS</v>
          </cell>
          <cell r="D930" t="str">
            <v>cqefs</v>
          </cell>
          <cell r="E930">
            <v>26.634548829016662</v>
          </cell>
        </row>
        <row r="931">
          <cell r="B931">
            <v>152</v>
          </cell>
          <cell r="C931" t="str">
            <v>MARMALADE</v>
          </cell>
          <cell r="D931" t="str">
            <v>cqefs</v>
          </cell>
          <cell r="E931">
            <v>19.817620886728804</v>
          </cell>
        </row>
        <row r="932">
          <cell r="B932">
            <v>153</v>
          </cell>
          <cell r="C932" t="str">
            <v>SYRUP AND TREACLE</v>
          </cell>
          <cell r="D932" t="str">
            <v>cqefs</v>
          </cell>
          <cell r="E932">
            <v>5.9941952595978938</v>
          </cell>
        </row>
        <row r="933">
          <cell r="B933">
            <v>154</v>
          </cell>
          <cell r="C933" t="str">
            <v>HONEY</v>
          </cell>
          <cell r="D933" t="str">
            <v>cqefs</v>
          </cell>
          <cell r="E933">
            <v>5.4773017615638375</v>
          </cell>
        </row>
        <row r="934">
          <cell r="B934">
            <v>155</v>
          </cell>
          <cell r="C934" t="str">
            <v>POTATOES</v>
          </cell>
          <cell r="D934" t="str">
            <v>cqefs</v>
          </cell>
          <cell r="E934">
            <v>1162.7601385164576</v>
          </cell>
        </row>
        <row r="935">
          <cell r="B935">
            <v>162</v>
          </cell>
          <cell r="C935" t="str">
            <v>CABBAGES FRESH</v>
          </cell>
          <cell r="D935" t="str">
            <v>cqefs</v>
          </cell>
          <cell r="E935">
            <v>124.54352946396571</v>
          </cell>
        </row>
        <row r="936">
          <cell r="B936">
            <v>163</v>
          </cell>
          <cell r="C936" t="str">
            <v>BRUSSELS FRESH</v>
          </cell>
          <cell r="D936" t="str">
            <v>cqefs</v>
          </cell>
          <cell r="E936">
            <v>53.404324074388938</v>
          </cell>
        </row>
        <row r="937">
          <cell r="B937">
            <v>164</v>
          </cell>
          <cell r="C937" t="str">
            <v>CAULIFLOWERS FRESH</v>
          </cell>
          <cell r="D937" t="str">
            <v>cqefs</v>
          </cell>
          <cell r="E937">
            <v>72.017545196749936</v>
          </cell>
        </row>
        <row r="938">
          <cell r="B938">
            <v>167</v>
          </cell>
          <cell r="C938" t="str">
            <v>LEAFY SALADS FRESH</v>
          </cell>
          <cell r="D938" t="str">
            <v>cqefs</v>
          </cell>
          <cell r="E938">
            <v>40.278515099861366</v>
          </cell>
        </row>
        <row r="939">
          <cell r="B939">
            <v>168</v>
          </cell>
          <cell r="C939" t="str">
            <v>PEAS FRESH</v>
          </cell>
          <cell r="D939" t="str">
            <v>cqefs</v>
          </cell>
          <cell r="E939">
            <v>10.268361055077582</v>
          </cell>
        </row>
        <row r="940">
          <cell r="B940">
            <v>169</v>
          </cell>
          <cell r="C940" t="str">
            <v>BEANS FRESH</v>
          </cell>
          <cell r="D940" t="str">
            <v>cqefs</v>
          </cell>
          <cell r="E940">
            <v>43.465814371357517</v>
          </cell>
        </row>
        <row r="941">
          <cell r="B941">
            <v>171</v>
          </cell>
          <cell r="C941" t="str">
            <v>OTHER FRESH GREEN VEGETABLES</v>
          </cell>
          <cell r="D941" t="str">
            <v>cqefs</v>
          </cell>
          <cell r="E941">
            <v>8.6342698742510695</v>
          </cell>
        </row>
        <row r="942">
          <cell r="B942">
            <v>172</v>
          </cell>
          <cell r="C942" t="str">
            <v>CARROTS FRESH</v>
          </cell>
          <cell r="D942" t="str">
            <v>cqefs</v>
          </cell>
          <cell r="E942">
            <v>103.53414679570609</v>
          </cell>
        </row>
        <row r="943">
          <cell r="B943">
            <v>173</v>
          </cell>
          <cell r="C943" t="str">
            <v>TURNIPS &amp; SWEDES FRESH</v>
          </cell>
          <cell r="D943" t="str">
            <v>cqefs</v>
          </cell>
          <cell r="E943">
            <v>39.192912374161914</v>
          </cell>
        </row>
        <row r="944">
          <cell r="B944">
            <v>174</v>
          </cell>
          <cell r="C944" t="str">
            <v>OTHER ROOT VEG FRESH</v>
          </cell>
          <cell r="D944" t="str">
            <v>cqefs</v>
          </cell>
          <cell r="E944">
            <v>23.66335906403355</v>
          </cell>
        </row>
        <row r="945">
          <cell r="B945">
            <v>175</v>
          </cell>
          <cell r="C945" t="str">
            <v>ONIONS LEEKS SHALLOTS FRESH</v>
          </cell>
          <cell r="D945" t="str">
            <v>cqefs</v>
          </cell>
          <cell r="E945">
            <v>93.962138594948499</v>
          </cell>
        </row>
        <row r="946">
          <cell r="B946">
            <v>176</v>
          </cell>
          <cell r="C946" t="str">
            <v>CUCUMBERS FRESH</v>
          </cell>
          <cell r="D946" t="str">
            <v>cqefs</v>
          </cell>
          <cell r="E946">
            <v>27.720151554716363</v>
          </cell>
        </row>
        <row r="947">
          <cell r="B947">
            <v>177</v>
          </cell>
          <cell r="C947" t="str">
            <v>MUSHROOMS FRESH</v>
          </cell>
          <cell r="D947" t="str">
            <v>cqefs</v>
          </cell>
          <cell r="E947">
            <v>15.519442923858758</v>
          </cell>
        </row>
        <row r="948">
          <cell r="B948">
            <v>178</v>
          </cell>
          <cell r="C948" t="str">
            <v>TOMATOES FRESH</v>
          </cell>
          <cell r="D948" t="str">
            <v>cqefs</v>
          </cell>
          <cell r="E948">
            <v>107.3242778485275</v>
          </cell>
        </row>
        <row r="949">
          <cell r="B949">
            <v>183</v>
          </cell>
          <cell r="C949" t="str">
            <v>MISC FRESH VEGTABLES</v>
          </cell>
          <cell r="D949" t="str">
            <v>cqefs</v>
          </cell>
          <cell r="E949">
            <v>38.416940227968894</v>
          </cell>
        </row>
        <row r="950">
          <cell r="B950">
            <v>184</v>
          </cell>
          <cell r="C950" t="str">
            <v>TOMATOES CANNED AND BOTTLED</v>
          </cell>
          <cell r="D950" t="str">
            <v>cqefs</v>
          </cell>
          <cell r="E950">
            <v>40.380882760841693</v>
          </cell>
        </row>
        <row r="951">
          <cell r="B951">
            <v>185</v>
          </cell>
          <cell r="C951" t="str">
            <v>PEAS CANNED</v>
          </cell>
          <cell r="D951" t="str">
            <v>cqefs</v>
          </cell>
          <cell r="E951">
            <v>63.757359614474744</v>
          </cell>
        </row>
        <row r="952">
          <cell r="B952">
            <v>188</v>
          </cell>
          <cell r="C952" t="str">
            <v>BEANS CANNED</v>
          </cell>
          <cell r="D952" t="str">
            <v>cqefs</v>
          </cell>
          <cell r="E952">
            <v>113.21610544714622</v>
          </cell>
        </row>
        <row r="953">
          <cell r="B953">
            <v>191</v>
          </cell>
          <cell r="C953" t="str">
            <v>OTHER CANNED VEG (NOT POTS TOMS PULSES)</v>
          </cell>
          <cell r="D953" t="str">
            <v>cqefs</v>
          </cell>
          <cell r="E953">
            <v>34.448613617145128</v>
          </cell>
        </row>
        <row r="954">
          <cell r="B954">
            <v>192</v>
          </cell>
          <cell r="C954" t="str">
            <v>DRIED PULSES OTHER THAN AIR-DRIED</v>
          </cell>
          <cell r="D954" t="str">
            <v>cqefs</v>
          </cell>
          <cell r="E954">
            <v>9.2092980933354056</v>
          </cell>
        </row>
        <row r="955">
          <cell r="B955">
            <v>195</v>
          </cell>
          <cell r="C955" t="str">
            <v>AIR-DRIED VEGETABLES</v>
          </cell>
          <cell r="D955" t="str">
            <v>cqefs</v>
          </cell>
          <cell r="E955">
            <v>0.3841946782453638</v>
          </cell>
        </row>
        <row r="956">
          <cell r="B956">
            <v>196</v>
          </cell>
          <cell r="C956" t="str">
            <v>VEGETABLE JUICES AND PUREES</v>
          </cell>
          <cell r="D956" t="str">
            <v>cqefs</v>
          </cell>
          <cell r="E956">
            <v>4.0139547191611094</v>
          </cell>
        </row>
        <row r="957">
          <cell r="B957">
            <v>197</v>
          </cell>
          <cell r="C957" t="str">
            <v>CHIPS AND TAKEAWAY CHIPS</v>
          </cell>
          <cell r="D957" t="str">
            <v>cqefs</v>
          </cell>
          <cell r="E957">
            <v>51.755459091626221</v>
          </cell>
        </row>
        <row r="958">
          <cell r="B958">
            <v>198</v>
          </cell>
          <cell r="C958" t="str">
            <v>INSTANT POTATO</v>
          </cell>
          <cell r="D958" t="str">
            <v>cqefs</v>
          </cell>
          <cell r="E958">
            <v>2.4808360309067408</v>
          </cell>
        </row>
        <row r="959">
          <cell r="B959">
            <v>199</v>
          </cell>
          <cell r="C959" t="str">
            <v>CANNED POTATO</v>
          </cell>
          <cell r="D959" t="str">
            <v>cqefs</v>
          </cell>
          <cell r="E959">
            <v>3.5234696149607707</v>
          </cell>
        </row>
        <row r="960">
          <cell r="B960">
            <v>200</v>
          </cell>
          <cell r="C960" t="str">
            <v>CRISPS &amp; POTATO SNACKS</v>
          </cell>
          <cell r="D960" t="str">
            <v>cqefs</v>
          </cell>
          <cell r="E960">
            <v>18.121982729485932</v>
          </cell>
        </row>
        <row r="961">
          <cell r="B961">
            <v>201</v>
          </cell>
          <cell r="C961" t="str">
            <v>OTHER POTATO PRODUCTS</v>
          </cell>
          <cell r="D961" t="str">
            <v>cqefs</v>
          </cell>
          <cell r="E961">
            <v>10.651784816369871</v>
          </cell>
        </row>
        <row r="962">
          <cell r="B962">
            <v>203</v>
          </cell>
          <cell r="C962" t="str">
            <v>FROZEN PEAS</v>
          </cell>
          <cell r="D962" t="str">
            <v>cqefs</v>
          </cell>
          <cell r="E962">
            <v>53.439710426332852</v>
          </cell>
        </row>
        <row r="963">
          <cell r="B963">
            <v>204</v>
          </cell>
          <cell r="C963" t="str">
            <v>FROZEN BEANS</v>
          </cell>
          <cell r="D963" t="str">
            <v>cqefs</v>
          </cell>
          <cell r="E963">
            <v>15.519442923858771</v>
          </cell>
        </row>
        <row r="964">
          <cell r="B964">
            <v>208</v>
          </cell>
          <cell r="C964" t="str">
            <v>ALL FROZEN VEG/VEG PRODS NSE</v>
          </cell>
          <cell r="D964" t="str">
            <v>cqefs</v>
          </cell>
          <cell r="E964">
            <v>27.914776490406545</v>
          </cell>
        </row>
        <row r="965">
          <cell r="B965">
            <v>210</v>
          </cell>
          <cell r="C965" t="str">
            <v>ORANGES FRESH</v>
          </cell>
          <cell r="D965" t="str">
            <v>cqefs</v>
          </cell>
          <cell r="E965">
            <v>91.761865783024007</v>
          </cell>
        </row>
        <row r="966">
          <cell r="B966">
            <v>214</v>
          </cell>
          <cell r="C966" t="str">
            <v>OTHER CITRUS FRUIT FRESH</v>
          </cell>
          <cell r="D966" t="str">
            <v>cqefs</v>
          </cell>
          <cell r="E966">
            <v>57.487656329029946</v>
          </cell>
        </row>
        <row r="967">
          <cell r="B967">
            <v>217</v>
          </cell>
          <cell r="C967" t="str">
            <v>APPLES FRESH</v>
          </cell>
          <cell r="D967" t="str">
            <v>cqefs</v>
          </cell>
          <cell r="E967">
            <v>221.75615724459576</v>
          </cell>
        </row>
        <row r="968">
          <cell r="B968">
            <v>218</v>
          </cell>
          <cell r="C968" t="str">
            <v>PEARS FRESH</v>
          </cell>
          <cell r="D968" t="str">
            <v>cqefs</v>
          </cell>
          <cell r="E968">
            <v>28.290124580666046</v>
          </cell>
        </row>
        <row r="969">
          <cell r="B969">
            <v>221</v>
          </cell>
          <cell r="C969" t="str">
            <v>STONE FRUIT FRESH</v>
          </cell>
          <cell r="D969" t="str">
            <v>cqefs</v>
          </cell>
          <cell r="E969">
            <v>28.796907692430175</v>
          </cell>
        </row>
        <row r="970">
          <cell r="B970">
            <v>222</v>
          </cell>
          <cell r="C970" t="str">
            <v>GRAPES FRESH</v>
          </cell>
          <cell r="D970" t="str">
            <v>cqefs</v>
          </cell>
          <cell r="E970">
            <v>12.380167987143388</v>
          </cell>
        </row>
        <row r="971">
          <cell r="B971">
            <v>227</v>
          </cell>
          <cell r="C971" t="str">
            <v>SOFT FRUIT FRESH, OTHER THAN GRAPES</v>
          </cell>
          <cell r="D971" t="str">
            <v>cqefs</v>
          </cell>
          <cell r="E971">
            <v>32.503628058527717</v>
          </cell>
        </row>
        <row r="972">
          <cell r="B972">
            <v>228</v>
          </cell>
          <cell r="C972" t="str">
            <v>BANANAS FRESH</v>
          </cell>
          <cell r="D972" t="str">
            <v>cqefs</v>
          </cell>
          <cell r="E972">
            <v>87.300657841556259</v>
          </cell>
        </row>
        <row r="973">
          <cell r="B973">
            <v>229</v>
          </cell>
          <cell r="C973" t="str">
            <v>MELONS FRESH</v>
          </cell>
          <cell r="D973" t="str">
            <v>cqefs</v>
          </cell>
          <cell r="E973">
            <v>6.7764863972093456</v>
          </cell>
        </row>
        <row r="974">
          <cell r="B974">
            <v>231</v>
          </cell>
          <cell r="C974" t="str">
            <v>OTHER FRESH FRUIT</v>
          </cell>
          <cell r="D974" t="str">
            <v>cqefs</v>
          </cell>
          <cell r="E974">
            <v>23.171741531673462</v>
          </cell>
        </row>
        <row r="975">
          <cell r="B975">
            <v>233</v>
          </cell>
          <cell r="C975" t="str">
            <v>TINNED PEACHES PEARS AND PINEAPPLES</v>
          </cell>
          <cell r="D975" t="str">
            <v>cqefs</v>
          </cell>
          <cell r="E975">
            <v>41.777379864332147</v>
          </cell>
        </row>
        <row r="976">
          <cell r="B976">
            <v>236</v>
          </cell>
          <cell r="C976" t="str">
            <v>OTHER CANNED OR BOTTLED FRUIT</v>
          </cell>
          <cell r="D976" t="str">
            <v>cqefs</v>
          </cell>
          <cell r="E976">
            <v>37.232761236140348</v>
          </cell>
        </row>
        <row r="977">
          <cell r="B977">
            <v>240</v>
          </cell>
          <cell r="C977" t="str">
            <v>DRIED FRUIT</v>
          </cell>
          <cell r="D977" t="str">
            <v>cqefs</v>
          </cell>
          <cell r="E977">
            <v>24.711047841222303</v>
          </cell>
        </row>
        <row r="978">
          <cell r="B978">
            <v>241</v>
          </cell>
          <cell r="C978" t="str">
            <v>FROZEN FRUIT AND FRUIT PRODS</v>
          </cell>
          <cell r="D978" t="str">
            <v>cqefs</v>
          </cell>
          <cell r="E978">
            <v>2.1914262239390156</v>
          </cell>
        </row>
        <row r="979">
          <cell r="B979">
            <v>245</v>
          </cell>
          <cell r="C979" t="str">
            <v>NUTS, EDIBLE SEEDS AND PEANUT BUTTER</v>
          </cell>
          <cell r="D979" t="str">
            <v>cqefs</v>
          </cell>
          <cell r="E979">
            <v>12.080647793906028</v>
          </cell>
        </row>
        <row r="980">
          <cell r="B980">
            <v>248</v>
          </cell>
          <cell r="C980" t="str">
            <v>PURE FRUIT JUICES</v>
          </cell>
          <cell r="D980" t="str">
            <v>cqefs</v>
          </cell>
          <cell r="E980">
            <v>87.406428938198687</v>
          </cell>
        </row>
        <row r="981">
          <cell r="B981">
            <v>251</v>
          </cell>
          <cell r="C981" t="str">
            <v>BREAD WHITE STANDARD UNSLICED</v>
          </cell>
          <cell r="D981" t="str">
            <v>cqefs</v>
          </cell>
          <cell r="E981">
            <v>193.47487925191663</v>
          </cell>
        </row>
        <row r="982">
          <cell r="B982">
            <v>252</v>
          </cell>
          <cell r="C982" t="str">
            <v>BREAD WHITE STANDARD SLICED</v>
          </cell>
          <cell r="D982" t="str">
            <v>cqefs</v>
          </cell>
          <cell r="E982">
            <v>426.40554092100075</v>
          </cell>
        </row>
        <row r="983">
          <cell r="B983">
            <v>259</v>
          </cell>
          <cell r="C983" t="str">
            <v>BREAD BROWN</v>
          </cell>
          <cell r="D983" t="str">
            <v>cqefs</v>
          </cell>
          <cell r="E983">
            <v>113.67739182069786</v>
          </cell>
        </row>
        <row r="984">
          <cell r="B984">
            <v>260</v>
          </cell>
          <cell r="C984" t="str">
            <v>BREAD WHOLEMEAL AND GRANARY</v>
          </cell>
          <cell r="D984" t="str">
            <v>cqefs</v>
          </cell>
          <cell r="E984">
            <v>43.983971667675618</v>
          </cell>
        </row>
        <row r="985">
          <cell r="B985">
            <v>263</v>
          </cell>
          <cell r="C985" t="str">
            <v>TOTAL OTHER BREAD</v>
          </cell>
          <cell r="D985" t="str">
            <v>cqefs</v>
          </cell>
          <cell r="E985">
            <v>104.5300198432636</v>
          </cell>
        </row>
        <row r="986">
          <cell r="B986">
            <v>264</v>
          </cell>
          <cell r="C986" t="str">
            <v>FLOUR</v>
          </cell>
          <cell r="D986" t="str">
            <v>cqefs</v>
          </cell>
          <cell r="E986">
            <v>160.87141112897689</v>
          </cell>
        </row>
        <row r="987">
          <cell r="B987">
            <v>267</v>
          </cell>
          <cell r="C987" t="str">
            <v>BUNS SCONES AND TEACAKES</v>
          </cell>
          <cell r="D987" t="str">
            <v>cqefs</v>
          </cell>
          <cell r="E987">
            <v>27.257601382881521</v>
          </cell>
        </row>
        <row r="988">
          <cell r="B988">
            <v>270</v>
          </cell>
          <cell r="C988" t="str">
            <v>CAKES AND PASTRIES</v>
          </cell>
          <cell r="D988" t="str">
            <v>cqefs</v>
          </cell>
          <cell r="E988">
            <v>78.556437516623092</v>
          </cell>
        </row>
        <row r="989">
          <cell r="B989">
            <v>271</v>
          </cell>
          <cell r="C989" t="str">
            <v>CRISPBREAD</v>
          </cell>
          <cell r="D989" t="str">
            <v>cqefs</v>
          </cell>
          <cell r="E989">
            <v>6.5237267404689687</v>
          </cell>
        </row>
        <row r="990">
          <cell r="B990">
            <v>274</v>
          </cell>
          <cell r="C990" t="str">
            <v>BISCUITS OTHER THAN CHOCOLATE</v>
          </cell>
          <cell r="D990" t="str">
            <v>cqefs</v>
          </cell>
          <cell r="E990">
            <v>114.62397673519007</v>
          </cell>
        </row>
        <row r="991">
          <cell r="B991">
            <v>277</v>
          </cell>
          <cell r="C991" t="str">
            <v>CHOCOLATE BISCUITS</v>
          </cell>
          <cell r="D991" t="str">
            <v>cqefs</v>
          </cell>
          <cell r="E991">
            <v>31.621496856503935</v>
          </cell>
        </row>
        <row r="992">
          <cell r="B992">
            <v>281</v>
          </cell>
          <cell r="C992" t="str">
            <v>OATMEAL AND OAT PRODUCTS</v>
          </cell>
          <cell r="D992" t="str">
            <v>cqefs</v>
          </cell>
          <cell r="E992">
            <v>11.767225819547962</v>
          </cell>
        </row>
        <row r="993">
          <cell r="B993">
            <v>282</v>
          </cell>
          <cell r="C993" t="str">
            <v>BREAKFAST CEREALS</v>
          </cell>
          <cell r="D993" t="str">
            <v>cqefs</v>
          </cell>
          <cell r="E993">
            <v>99.110852802750088</v>
          </cell>
        </row>
        <row r="994">
          <cell r="B994">
            <v>285</v>
          </cell>
          <cell r="C994" t="str">
            <v>CANNED MILK PUDDINGS</v>
          </cell>
          <cell r="D994" t="str">
            <v>cqefs</v>
          </cell>
          <cell r="E994">
            <v>27.461072906557664</v>
          </cell>
        </row>
        <row r="995">
          <cell r="B995">
            <v>286</v>
          </cell>
          <cell r="C995" t="str">
            <v>OTHER PUDDINGS</v>
          </cell>
          <cell r="D995" t="str">
            <v>cqefs</v>
          </cell>
          <cell r="E995">
            <v>5.077941503914051</v>
          </cell>
        </row>
        <row r="996">
          <cell r="B996">
            <v>287</v>
          </cell>
          <cell r="C996" t="str">
            <v>RICE</v>
          </cell>
          <cell r="D996" t="str">
            <v>cqefs</v>
          </cell>
          <cell r="E996">
            <v>28.120775610649993</v>
          </cell>
        </row>
        <row r="997">
          <cell r="B997">
            <v>290</v>
          </cell>
          <cell r="C997" t="str">
            <v>CEREAL-BASED INVALID-INCL SLIMMING-FOODS</v>
          </cell>
          <cell r="D997" t="str">
            <v>cqefs</v>
          </cell>
          <cell r="E997">
            <v>0.18577834770417262</v>
          </cell>
        </row>
        <row r="998">
          <cell r="B998">
            <v>291</v>
          </cell>
          <cell r="C998" t="str">
            <v>INFANT FOODS</v>
          </cell>
          <cell r="D998" t="str">
            <v>cqefs</v>
          </cell>
          <cell r="E998">
            <v>2.5718295073332733</v>
          </cell>
        </row>
        <row r="999">
          <cell r="B999">
            <v>294</v>
          </cell>
          <cell r="C999" t="str">
            <v>CAKES AND PASTRIES FROZEN</v>
          </cell>
          <cell r="D999" t="str">
            <v>cqefs</v>
          </cell>
          <cell r="E999">
            <v>5.7755834324831508</v>
          </cell>
        </row>
        <row r="1000">
          <cell r="B1000">
            <v>295</v>
          </cell>
          <cell r="C1000" t="str">
            <v>PASTA</v>
          </cell>
          <cell r="D1000" t="str">
            <v>cqefs</v>
          </cell>
          <cell r="E1000">
            <v>18.263250101638096</v>
          </cell>
        </row>
        <row r="1001">
          <cell r="B1001">
            <v>296</v>
          </cell>
          <cell r="C1001" t="str">
            <v>PIZZA</v>
          </cell>
          <cell r="D1001" t="str">
            <v>cqefs</v>
          </cell>
          <cell r="E1001">
            <v>4.5658125254095241</v>
          </cell>
        </row>
        <row r="1002">
          <cell r="B1002">
            <v>299</v>
          </cell>
          <cell r="C1002" t="str">
            <v>CEREAL CONVENIENCE FOODS NSE</v>
          </cell>
          <cell r="D1002" t="str">
            <v>cqefs</v>
          </cell>
          <cell r="E1002">
            <v>41.057179136398858</v>
          </cell>
        </row>
        <row r="1003">
          <cell r="B1003">
            <v>301</v>
          </cell>
          <cell r="C1003" t="str">
            <v>OTHER CEREALS</v>
          </cell>
          <cell r="D1003" t="str">
            <v>cqefs</v>
          </cell>
          <cell r="E1003">
            <v>14.751053567368047</v>
          </cell>
        </row>
        <row r="1004">
          <cell r="B1004">
            <v>304</v>
          </cell>
          <cell r="C1004" t="str">
            <v>TEA</v>
          </cell>
          <cell r="D1004" t="str">
            <v>cqefs</v>
          </cell>
          <cell r="E1004">
            <v>58.114500277746103</v>
          </cell>
        </row>
        <row r="1005">
          <cell r="B1005">
            <v>307</v>
          </cell>
          <cell r="C1005" t="str">
            <v>COFFEE BEAN AND GROUND</v>
          </cell>
          <cell r="D1005" t="str">
            <v>cqefs</v>
          </cell>
          <cell r="E1005">
            <v>2.9914105375222899</v>
          </cell>
        </row>
        <row r="1006">
          <cell r="B1006">
            <v>308</v>
          </cell>
          <cell r="C1006" t="str">
            <v>COFFEE INSTANT (INCL AFD)</v>
          </cell>
          <cell r="D1006" t="str">
            <v>cqefs</v>
          </cell>
          <cell r="E1006">
            <v>15.161788009571071</v>
          </cell>
        </row>
        <row r="1007">
          <cell r="B1007">
            <v>309</v>
          </cell>
          <cell r="C1007" t="str">
            <v>COFFEE ESSENCES</v>
          </cell>
          <cell r="D1007" t="str">
            <v>cqefs</v>
          </cell>
          <cell r="E1007">
            <v>0.60164988690486798</v>
          </cell>
        </row>
        <row r="1008">
          <cell r="B1008">
            <v>312</v>
          </cell>
          <cell r="C1008" t="str">
            <v>COCOA AND DRINKING CHOCOLATE</v>
          </cell>
          <cell r="D1008" t="str">
            <v>cqefs</v>
          </cell>
          <cell r="E1008">
            <v>3.5019850441378391</v>
          </cell>
        </row>
        <row r="1009">
          <cell r="B1009">
            <v>313</v>
          </cell>
          <cell r="C1009" t="str">
            <v>BRANDED FOOD DRINKS</v>
          </cell>
          <cell r="D1009" t="str">
            <v>cqefs</v>
          </cell>
          <cell r="E1009">
            <v>4.6634156668598417</v>
          </cell>
        </row>
        <row r="1010">
          <cell r="B1010">
            <v>315</v>
          </cell>
          <cell r="C1010" t="str">
            <v>BABY FOODS</v>
          </cell>
          <cell r="D1010" t="str">
            <v>cqefs</v>
          </cell>
          <cell r="E1010">
            <v>6.9281421912535688</v>
          </cell>
        </row>
        <row r="1011">
          <cell r="B1011">
            <v>318</v>
          </cell>
          <cell r="C1011" t="str">
            <v>SOUPS CANNED</v>
          </cell>
          <cell r="D1011" t="str">
            <v>cqefs</v>
          </cell>
          <cell r="E1011">
            <v>78.672706958724092</v>
          </cell>
        </row>
        <row r="1012">
          <cell r="B1012">
            <v>319</v>
          </cell>
          <cell r="C1012" t="str">
            <v>SOUPS DEHYDRATED AND POWDERED</v>
          </cell>
          <cell r="D1012" t="str">
            <v>cqefs</v>
          </cell>
          <cell r="E1012">
            <v>3.220158026872328</v>
          </cell>
        </row>
        <row r="1013">
          <cell r="B1013">
            <v>323</v>
          </cell>
          <cell r="C1013" t="str">
            <v>SPREADS AND DRESSINGS</v>
          </cell>
          <cell r="D1013" t="str">
            <v>cqefs</v>
          </cell>
          <cell r="E1013">
            <v>10.205171140892462</v>
          </cell>
        </row>
        <row r="1014">
          <cell r="B1014">
            <v>327</v>
          </cell>
          <cell r="C1014" t="str">
            <v>PICKLES AND SAUCES</v>
          </cell>
          <cell r="D1014" t="str">
            <v>cqefs</v>
          </cell>
          <cell r="E1014">
            <v>51.271032571500442</v>
          </cell>
        </row>
        <row r="1015">
          <cell r="B1015">
            <v>328</v>
          </cell>
          <cell r="C1015" t="str">
            <v>STOCK CUBES &amp; MEAT AND YEAST EXTRACTS</v>
          </cell>
          <cell r="D1015" t="str">
            <v>cqefs</v>
          </cell>
          <cell r="E1015">
            <v>4.9414512892742515</v>
          </cell>
        </row>
        <row r="1016">
          <cell r="B1016">
            <v>329</v>
          </cell>
          <cell r="C1016" t="str">
            <v>TABLE JELLY SQUARES AND CRYSTALS</v>
          </cell>
          <cell r="D1016" t="str">
            <v>cqefs</v>
          </cell>
          <cell r="E1016">
            <v>9.1031390375044463</v>
          </cell>
        </row>
        <row r="1017">
          <cell r="B1017">
            <v>332</v>
          </cell>
          <cell r="C1017" t="str">
            <v>ICECREAM (+MOUSSE PRE-92)</v>
          </cell>
          <cell r="D1017" t="str">
            <v>cqefs</v>
          </cell>
          <cell r="E1017">
            <v>43.430863398189111</v>
          </cell>
        </row>
        <row r="1018">
          <cell r="B1018">
            <v>333</v>
          </cell>
          <cell r="C1018" t="str">
            <v>ICECREAM PRODUCTS INC TAKEAWAYS</v>
          </cell>
          <cell r="D1018" t="str">
            <v>cqefs</v>
          </cell>
          <cell r="E1018">
            <v>26.426388312499899</v>
          </cell>
        </row>
        <row r="1019">
          <cell r="B1019">
            <v>334</v>
          </cell>
          <cell r="C1019" t="str">
            <v>SALT</v>
          </cell>
          <cell r="D1019" t="str">
            <v>cqefs</v>
          </cell>
          <cell r="E1019">
            <v>26.336292434062933</v>
          </cell>
        </row>
        <row r="1020">
          <cell r="B1020">
            <v>335</v>
          </cell>
          <cell r="C1020" t="str">
            <v>ARTIFICIAL SWEETENERS - EXP ONLY</v>
          </cell>
          <cell r="D1020" t="str">
            <v>cqefs</v>
          </cell>
          <cell r="E1020">
            <v>10.205171140892462</v>
          </cell>
        </row>
        <row r="1021">
          <cell r="B1021">
            <v>336</v>
          </cell>
          <cell r="C1021" t="str">
            <v>MISCELLANEOUS - EXP ONLY</v>
          </cell>
          <cell r="D1021" t="str">
            <v>cqefs</v>
          </cell>
          <cell r="E1021">
            <v>51.271032571500442</v>
          </cell>
        </row>
        <row r="1022">
          <cell r="B1022">
            <v>339</v>
          </cell>
          <cell r="C1022" t="str">
            <v>NOVEL PROTEIN FOODS</v>
          </cell>
          <cell r="D1022" t="str">
            <v>cqefs</v>
          </cell>
          <cell r="E1022">
            <v>0.52068489288516395</v>
          </cell>
        </row>
        <row r="1023">
          <cell r="B1023">
            <v>4</v>
          </cell>
          <cell r="C1023" t="str">
            <v>LIQUID WHOLEMILK, FULL PRICE</v>
          </cell>
          <cell r="D1023" t="str">
            <v>cqefs</v>
          </cell>
          <cell r="E1023">
            <v>2242.964272313578</v>
          </cell>
        </row>
        <row r="1024">
          <cell r="B1024">
            <v>5</v>
          </cell>
          <cell r="C1024" t="str">
            <v>MILK LIQUID SCHOOL</v>
          </cell>
          <cell r="D1024" t="str">
            <v>cqefs</v>
          </cell>
          <cell r="E1024">
            <v>20.602808173318163</v>
          </cell>
        </row>
        <row r="1025">
          <cell r="B1025">
            <v>6</v>
          </cell>
          <cell r="C1025" t="str">
            <v>MILK LIQUID WELFARE</v>
          </cell>
          <cell r="D1025" t="str">
            <v>cqefs</v>
          </cell>
          <cell r="E1025">
            <v>8.2254557345947017</v>
          </cell>
        </row>
        <row r="1026">
          <cell r="B1026">
            <v>9</v>
          </cell>
          <cell r="C1026" t="str">
            <v>MILK CONDENSED</v>
          </cell>
          <cell r="D1026" t="str">
            <v>cqefs</v>
          </cell>
          <cell r="E1026">
            <v>66.665360287048401</v>
          </cell>
        </row>
        <row r="1027">
          <cell r="B1027">
            <v>11</v>
          </cell>
          <cell r="C1027" t="str">
            <v>INFANT MILKS</v>
          </cell>
          <cell r="D1027" t="str">
            <v>cqefs</v>
          </cell>
          <cell r="E1027">
            <v>29.53330297087814</v>
          </cell>
        </row>
        <row r="1028">
          <cell r="B1028">
            <v>12</v>
          </cell>
          <cell r="C1028" t="str">
            <v>MILK INSTANT</v>
          </cell>
          <cell r="D1028" t="str">
            <v>cqefs</v>
          </cell>
          <cell r="E1028">
            <v>66.848148192261746</v>
          </cell>
        </row>
        <row r="1029">
          <cell r="B1029">
            <v>13</v>
          </cell>
          <cell r="C1029" t="str">
            <v>YOGHURT AND FROMAGE FRAIS</v>
          </cell>
          <cell r="D1029" t="str">
            <v>cqefs</v>
          </cell>
          <cell r="E1029">
            <v>55.306397605941434</v>
          </cell>
        </row>
        <row r="1030">
          <cell r="B1030">
            <v>15</v>
          </cell>
          <cell r="C1030" t="str">
            <v>SKIMMED MILKS</v>
          </cell>
          <cell r="D1030" t="str">
            <v>cqefs</v>
          </cell>
          <cell r="E1030">
            <v>28.118002333370079</v>
          </cell>
        </row>
        <row r="1031">
          <cell r="B1031">
            <v>16</v>
          </cell>
          <cell r="C1031" t="str">
            <v>OTHER MILKS AND DAIRY DESSERTS</v>
          </cell>
          <cell r="D1031" t="str">
            <v>cqefs</v>
          </cell>
          <cell r="E1031">
            <v>7.0295005833425197</v>
          </cell>
        </row>
        <row r="1032">
          <cell r="B1032">
            <v>17</v>
          </cell>
          <cell r="C1032" t="str">
            <v>CREAM</v>
          </cell>
          <cell r="D1032" t="str">
            <v>cqefs</v>
          </cell>
          <cell r="E1032">
            <v>14.205231490855603</v>
          </cell>
        </row>
        <row r="1033">
          <cell r="B1033">
            <v>22</v>
          </cell>
          <cell r="C1033" t="str">
            <v>CHEESE NATURAL</v>
          </cell>
          <cell r="D1033" t="str">
            <v>cqefs</v>
          </cell>
          <cell r="E1033">
            <v>103.57437428139386</v>
          </cell>
        </row>
        <row r="1034">
          <cell r="B1034">
            <v>23</v>
          </cell>
          <cell r="C1034" t="str">
            <v>CHEESE PROCESSED</v>
          </cell>
          <cell r="D1034" t="str">
            <v>cqefs</v>
          </cell>
          <cell r="E1034">
            <v>6.658138616124452</v>
          </cell>
        </row>
        <row r="1035">
          <cell r="B1035">
            <v>31</v>
          </cell>
          <cell r="C1035" t="str">
            <v>BEEF AND VEAL</v>
          </cell>
          <cell r="D1035" t="str">
            <v>cqefs</v>
          </cell>
          <cell r="E1035">
            <v>197.9438165609227</v>
          </cell>
        </row>
        <row r="1036">
          <cell r="B1036">
            <v>36</v>
          </cell>
          <cell r="C1036" t="str">
            <v>MUTTON AND LAMB</v>
          </cell>
          <cell r="D1036" t="str">
            <v>cqefs</v>
          </cell>
          <cell r="E1036">
            <v>120.71800648413291</v>
          </cell>
        </row>
        <row r="1037">
          <cell r="B1037">
            <v>41</v>
          </cell>
          <cell r="C1037" t="str">
            <v>PORK</v>
          </cell>
          <cell r="D1037" t="str">
            <v>cqefs</v>
          </cell>
          <cell r="E1037">
            <v>108.23025129450879</v>
          </cell>
        </row>
        <row r="1038">
          <cell r="B1038">
            <v>46</v>
          </cell>
          <cell r="C1038" t="str">
            <v>LIVER</v>
          </cell>
          <cell r="D1038" t="str">
            <v>cqefs</v>
          </cell>
          <cell r="E1038">
            <v>20.860257026022435</v>
          </cell>
        </row>
        <row r="1039">
          <cell r="B1039">
            <v>51</v>
          </cell>
          <cell r="C1039" t="str">
            <v>OFFALS (OTHER THAN LIVER)</v>
          </cell>
          <cell r="D1039" t="str">
            <v>cqefs</v>
          </cell>
          <cell r="E1039">
            <v>8.8219359632938197</v>
          </cell>
        </row>
        <row r="1040">
          <cell r="B1040">
            <v>55</v>
          </cell>
          <cell r="C1040" t="str">
            <v>BACON AND HAM UNCOOKED</v>
          </cell>
          <cell r="D1040" t="str">
            <v>cqefs</v>
          </cell>
          <cell r="E1040">
            <v>117.60714070144721</v>
          </cell>
        </row>
        <row r="1041">
          <cell r="B1041">
            <v>58</v>
          </cell>
          <cell r="C1041" t="str">
            <v>BACON AND HAM COOKED (INCL CANNED)</v>
          </cell>
          <cell r="D1041" t="str">
            <v>cqefs</v>
          </cell>
          <cell r="E1041">
            <v>31.968444852219324</v>
          </cell>
        </row>
        <row r="1042">
          <cell r="B1042">
            <v>59</v>
          </cell>
          <cell r="C1042" t="str">
            <v>COOKED POULTRY NOT PURCHASED IN CANS</v>
          </cell>
          <cell r="D1042" t="str">
            <v>cqefs</v>
          </cell>
          <cell r="E1042">
            <v>7.5335581328600334</v>
          </cell>
        </row>
        <row r="1043">
          <cell r="B1043">
            <v>62</v>
          </cell>
          <cell r="C1043" t="str">
            <v>CORNED MEAT</v>
          </cell>
          <cell r="D1043" t="str">
            <v>cqefs</v>
          </cell>
          <cell r="E1043">
            <v>18.025565257545264</v>
          </cell>
        </row>
        <row r="1044">
          <cell r="B1044">
            <v>66</v>
          </cell>
          <cell r="C1044" t="str">
            <v>OTHER COOKED MEAT (NOT PURCH IN CANS)</v>
          </cell>
          <cell r="D1044" t="str">
            <v>cqefs</v>
          </cell>
          <cell r="E1044">
            <v>14.194302164212862</v>
          </cell>
        </row>
        <row r="1045">
          <cell r="B1045">
            <v>71</v>
          </cell>
          <cell r="C1045" t="str">
            <v>OTHER CANNED MEAT AND CANNED MEAT PRODS</v>
          </cell>
          <cell r="D1045" t="str">
            <v>cqefs</v>
          </cell>
          <cell r="E1045">
            <v>36.19442835265135</v>
          </cell>
        </row>
        <row r="1046">
          <cell r="B1046">
            <v>74</v>
          </cell>
          <cell r="C1046" t="str">
            <v>CHICKEN</v>
          </cell>
          <cell r="D1046" t="str">
            <v>cqefs</v>
          </cell>
          <cell r="E1046">
            <v>170.96734728627879</v>
          </cell>
        </row>
        <row r="1047">
          <cell r="B1047">
            <v>77</v>
          </cell>
          <cell r="C1047" t="str">
            <v>OTHER POULTRY UNCOOKED (INCL FROZEN)</v>
          </cell>
          <cell r="D1047" t="str">
            <v>cqefs</v>
          </cell>
          <cell r="E1047">
            <v>27.377703219814354</v>
          </cell>
        </row>
        <row r="1048">
          <cell r="B1048">
            <v>78</v>
          </cell>
          <cell r="C1048" t="str">
            <v>RABBIT AND OTHER MEAT</v>
          </cell>
          <cell r="D1048" t="str">
            <v>cqefs</v>
          </cell>
          <cell r="E1048">
            <v>2.9180650557853132</v>
          </cell>
        </row>
        <row r="1049">
          <cell r="B1049">
            <v>79</v>
          </cell>
          <cell r="C1049" t="str">
            <v>SAUSAGES UNCOOKED PORK</v>
          </cell>
          <cell r="D1049" t="str">
            <v>cqefs</v>
          </cell>
          <cell r="E1049">
            <v>50.550266261023722</v>
          </cell>
        </row>
        <row r="1050">
          <cell r="B1050">
            <v>80</v>
          </cell>
          <cell r="C1050" t="str">
            <v>SAUSAGES UNCOOKED BEEF</v>
          </cell>
          <cell r="D1050" t="str">
            <v>cqefs</v>
          </cell>
          <cell r="E1050">
            <v>45.67683707633946</v>
          </cell>
        </row>
        <row r="1051">
          <cell r="B1051">
            <v>83</v>
          </cell>
          <cell r="C1051" t="str">
            <v>MEAT PIES AND SAUSAGE ROLLS READY TO EAT</v>
          </cell>
          <cell r="D1051" t="str">
            <v>cqefs</v>
          </cell>
          <cell r="E1051">
            <v>22.179899839196761</v>
          </cell>
        </row>
        <row r="1052">
          <cell r="B1052">
            <v>84</v>
          </cell>
          <cell r="C1052" t="str">
            <v>MEAT PIES PASTIES AND PUDDINGS</v>
          </cell>
          <cell r="D1052" t="str">
            <v>cqefs</v>
          </cell>
          <cell r="E1052">
            <v>32.618105139415931</v>
          </cell>
        </row>
        <row r="1053">
          <cell r="B1053">
            <v>85</v>
          </cell>
          <cell r="C1053" t="str">
            <v>BURGERS</v>
          </cell>
          <cell r="D1053" t="str">
            <v>cqefs</v>
          </cell>
          <cell r="E1053">
            <v>19.837279817827529</v>
          </cell>
        </row>
        <row r="1054">
          <cell r="B1054">
            <v>89</v>
          </cell>
          <cell r="C1054" t="str">
            <v>READY MEALS AND CONV MEAT PRODS</v>
          </cell>
          <cell r="D1054" t="str">
            <v>cqefs</v>
          </cell>
          <cell r="E1054">
            <v>32.736443099088966</v>
          </cell>
        </row>
        <row r="1055">
          <cell r="B1055">
            <v>93</v>
          </cell>
          <cell r="C1055" t="str">
            <v>PATE AND DELICATESSEN-TYPE SAUSAGE</v>
          </cell>
          <cell r="D1055" t="str">
            <v>cqefs</v>
          </cell>
          <cell r="E1055">
            <v>8.7125085237018798</v>
          </cell>
        </row>
        <row r="1056">
          <cell r="B1056">
            <v>94</v>
          </cell>
          <cell r="C1056" t="str">
            <v>MEAT PASTES AND SPREADS</v>
          </cell>
          <cell r="D1056" t="str">
            <v>cqefs</v>
          </cell>
          <cell r="E1056">
            <v>2.9363029623839747</v>
          </cell>
        </row>
        <row r="1057">
          <cell r="B1057">
            <v>95</v>
          </cell>
          <cell r="C1057" t="str">
            <v>TAKEAWAY MEATS</v>
          </cell>
          <cell r="D1057" t="str">
            <v>cqefs</v>
          </cell>
          <cell r="E1057">
            <v>15.65781600629832</v>
          </cell>
        </row>
        <row r="1058">
          <cell r="B1058">
            <v>102</v>
          </cell>
          <cell r="C1058" t="str">
            <v>WHITE FISH, FRESH, CHILLED OR FROZEN</v>
          </cell>
          <cell r="D1058" t="str">
            <v>cqefs</v>
          </cell>
          <cell r="E1058">
            <v>49.551089520940195</v>
          </cell>
        </row>
        <row r="1059">
          <cell r="B1059">
            <v>106</v>
          </cell>
          <cell r="C1059" t="str">
            <v>HERRINGS AND OTHER BLUE FISH, FRESH, CHILLED OR FROZEN</v>
          </cell>
          <cell r="D1059" t="str">
            <v>cqefs</v>
          </cell>
          <cell r="E1059">
            <v>2.519254146777226</v>
          </cell>
        </row>
        <row r="1060">
          <cell r="B1060">
            <v>107</v>
          </cell>
          <cell r="C1060" t="str">
            <v>SALMON, FRESH, CHILLED OR FROZEN</v>
          </cell>
          <cell r="D1060" t="str">
            <v>cqefs</v>
          </cell>
          <cell r="E1060">
            <v>2.7762523049046042</v>
          </cell>
        </row>
        <row r="1061">
          <cell r="B1061">
            <v>108</v>
          </cell>
          <cell r="C1061" t="str">
            <v>BLUE FISH, DRIED, SALTED OR SMOKED</v>
          </cell>
          <cell r="D1061" t="str">
            <v>cqefs</v>
          </cell>
          <cell r="E1061">
            <v>5.0662299115844132</v>
          </cell>
        </row>
        <row r="1062">
          <cell r="B1062">
            <v>114</v>
          </cell>
          <cell r="C1062" t="str">
            <v>WHITE FISH, DRIED, SALTED OR SMOKED</v>
          </cell>
          <cell r="D1062" t="str">
            <v>cqefs</v>
          </cell>
          <cell r="E1062">
            <v>6.5760680364304767</v>
          </cell>
        </row>
        <row r="1063">
          <cell r="B1063">
            <v>117</v>
          </cell>
          <cell r="C1063" t="str">
            <v>SHELL FISH</v>
          </cell>
          <cell r="D1063" t="str">
            <v>cqefs</v>
          </cell>
          <cell r="E1063">
            <v>2.5402798476702504</v>
          </cell>
        </row>
        <row r="1064">
          <cell r="B1064">
            <v>118</v>
          </cell>
          <cell r="C1064" t="str">
            <v>TAKEAWAY FISH</v>
          </cell>
          <cell r="D1064" t="str">
            <v>cqefs</v>
          </cell>
          <cell r="E1064">
            <v>22.320592261529285</v>
          </cell>
        </row>
        <row r="1065">
          <cell r="B1065">
            <v>119</v>
          </cell>
          <cell r="C1065" t="str">
            <v>SALMON TINNED</v>
          </cell>
          <cell r="D1065" t="str">
            <v>cqefs</v>
          </cell>
          <cell r="E1065">
            <v>7.1961568607848685</v>
          </cell>
        </row>
        <row r="1066">
          <cell r="B1066">
            <v>120</v>
          </cell>
          <cell r="C1066" t="str">
            <v>OTHER TINNED OR BOTTLED FISH</v>
          </cell>
          <cell r="D1066" t="str">
            <v>cqefs</v>
          </cell>
          <cell r="E1066">
            <v>12.27671655612537</v>
          </cell>
        </row>
        <row r="1067">
          <cell r="B1067">
            <v>121</v>
          </cell>
          <cell r="C1067" t="str">
            <v>READY MEALS AND OTHER FISH PRODUCTS</v>
          </cell>
          <cell r="D1067" t="str">
            <v>cqefs</v>
          </cell>
          <cell r="E1067">
            <v>24.412740689918195</v>
          </cell>
        </row>
        <row r="1068">
          <cell r="B1068">
            <v>123</v>
          </cell>
          <cell r="C1068" t="str">
            <v>TAKEAWAY FISH MEALS AND FISH PRODUCTS</v>
          </cell>
          <cell r="D1068" t="str">
            <v>cqefs</v>
          </cell>
          <cell r="E1068">
            <v>1.6029165838799289</v>
          </cell>
        </row>
        <row r="1069">
          <cell r="B1069">
            <v>129</v>
          </cell>
          <cell r="C1069" t="str">
            <v>EGGS</v>
          </cell>
          <cell r="D1069" t="str">
            <v>cqefs</v>
          </cell>
          <cell r="E1069">
            <v>3.6762246117084314</v>
          </cell>
        </row>
        <row r="1070">
          <cell r="B1070">
            <v>135</v>
          </cell>
          <cell r="C1070" t="str">
            <v>BUTTER</v>
          </cell>
          <cell r="D1070" t="str">
            <v>cqefs</v>
          </cell>
          <cell r="E1070">
            <v>104.83018442147331</v>
          </cell>
        </row>
        <row r="1071">
          <cell r="B1071">
            <v>138</v>
          </cell>
          <cell r="C1071" t="str">
            <v>MARGARINE</v>
          </cell>
          <cell r="D1071" t="str">
            <v>cqefs</v>
          </cell>
          <cell r="E1071">
            <v>116.19109752482319</v>
          </cell>
        </row>
        <row r="1072">
          <cell r="B1072">
            <v>139</v>
          </cell>
          <cell r="C1072" t="str">
            <v>LARD &amp; COMPOUND COOKING FAT</v>
          </cell>
          <cell r="D1072" t="str">
            <v>cqefs</v>
          </cell>
          <cell r="E1072">
            <v>50.9658299899504</v>
          </cell>
        </row>
        <row r="1073">
          <cell r="B1073">
            <v>143</v>
          </cell>
          <cell r="C1073" t="str">
            <v>VEGETABLE &amp; SALAD OILS</v>
          </cell>
          <cell r="D1073" t="str">
            <v>cqefs</v>
          </cell>
          <cell r="E1073">
            <v>25.313513616687068</v>
          </cell>
        </row>
        <row r="1074">
          <cell r="B1074">
            <v>148</v>
          </cell>
          <cell r="C1074" t="str">
            <v>ALL OTHER FATS</v>
          </cell>
          <cell r="D1074" t="str">
            <v>cqefs</v>
          </cell>
          <cell r="E1074">
            <v>16.192655644380118</v>
          </cell>
        </row>
        <row r="1075">
          <cell r="B1075">
            <v>150</v>
          </cell>
          <cell r="C1075" t="str">
            <v>SUGAR</v>
          </cell>
          <cell r="D1075" t="str">
            <v>cqefs</v>
          </cell>
          <cell r="E1075">
            <v>313.4496898806832</v>
          </cell>
        </row>
        <row r="1076">
          <cell r="B1076">
            <v>151</v>
          </cell>
          <cell r="C1076" t="str">
            <v>JAMS JELLIES &amp; FRUIT CURDS</v>
          </cell>
          <cell r="D1076" t="str">
            <v>cqefs</v>
          </cell>
          <cell r="E1076">
            <v>26.418910415770675</v>
          </cell>
        </row>
        <row r="1077">
          <cell r="B1077">
            <v>152</v>
          </cell>
          <cell r="C1077" t="str">
            <v>MARMALADE</v>
          </cell>
          <cell r="D1077" t="str">
            <v>cqefs</v>
          </cell>
          <cell r="E1077">
            <v>20.305303582377597</v>
          </cell>
        </row>
        <row r="1078">
          <cell r="B1078">
            <v>153</v>
          </cell>
          <cell r="C1078" t="str">
            <v>SYRUP AND TREACLE</v>
          </cell>
          <cell r="D1078" t="str">
            <v>cqefs</v>
          </cell>
          <cell r="E1078">
            <v>6.10057975725117</v>
          </cell>
        </row>
        <row r="1079">
          <cell r="B1079">
            <v>154</v>
          </cell>
          <cell r="C1079" t="str">
            <v>HONEY</v>
          </cell>
          <cell r="D1079" t="str">
            <v>cqefs</v>
          </cell>
          <cell r="E1079">
            <v>5.9168979836504016</v>
          </cell>
        </row>
        <row r="1080">
          <cell r="B1080">
            <v>155</v>
          </cell>
          <cell r="C1080" t="str">
            <v>POTATOES</v>
          </cell>
          <cell r="D1080" t="str">
            <v>cqefs</v>
          </cell>
          <cell r="E1080">
            <v>1186.9737670376253</v>
          </cell>
        </row>
        <row r="1081">
          <cell r="B1081">
            <v>162</v>
          </cell>
          <cell r="C1081" t="str">
            <v>CABBAGES FRESH</v>
          </cell>
          <cell r="D1081" t="str">
            <v>cqefs</v>
          </cell>
          <cell r="E1081">
            <v>121.34330613894352</v>
          </cell>
        </row>
        <row r="1082">
          <cell r="B1082">
            <v>163</v>
          </cell>
          <cell r="C1082" t="str">
            <v>BRUSSELS FRESH</v>
          </cell>
          <cell r="D1082" t="str">
            <v>cqefs</v>
          </cell>
          <cell r="E1082">
            <v>48.744713507756543</v>
          </cell>
        </row>
        <row r="1083">
          <cell r="B1083">
            <v>164</v>
          </cell>
          <cell r="C1083" t="str">
            <v>CAULIFLOWERS FRESH</v>
          </cell>
          <cell r="D1083" t="str">
            <v>cqefs</v>
          </cell>
          <cell r="E1083">
            <v>77.722141677796088</v>
          </cell>
        </row>
        <row r="1084">
          <cell r="B1084">
            <v>167</v>
          </cell>
          <cell r="C1084" t="str">
            <v>LEAFY SALADS FRESH</v>
          </cell>
          <cell r="D1084" t="str">
            <v>cqefs</v>
          </cell>
          <cell r="E1084">
            <v>37.305637947555127</v>
          </cell>
        </row>
        <row r="1085">
          <cell r="B1085">
            <v>168</v>
          </cell>
          <cell r="C1085" t="str">
            <v>PEAS FRESH</v>
          </cell>
          <cell r="D1085" t="str">
            <v>cqefs</v>
          </cell>
          <cell r="E1085">
            <v>12.819945631242534</v>
          </cell>
        </row>
        <row r="1086">
          <cell r="B1086">
            <v>169</v>
          </cell>
          <cell r="C1086" t="str">
            <v>BEANS FRESH</v>
          </cell>
          <cell r="D1086" t="str">
            <v>cqefs</v>
          </cell>
          <cell r="E1086">
            <v>34.4188378745107</v>
          </cell>
        </row>
        <row r="1087">
          <cell r="B1087">
            <v>171</v>
          </cell>
          <cell r="C1087" t="str">
            <v>OTHER FRESH GREEN VEGETABLES</v>
          </cell>
          <cell r="D1087" t="str">
            <v>cqefs</v>
          </cell>
          <cell r="E1087">
            <v>7.4228279856538988</v>
          </cell>
        </row>
        <row r="1088">
          <cell r="B1088">
            <v>172</v>
          </cell>
          <cell r="C1088" t="str">
            <v>CARROTS FRESH</v>
          </cell>
          <cell r="D1088" t="str">
            <v>cqefs</v>
          </cell>
          <cell r="E1088">
            <v>100.4035839484557</v>
          </cell>
        </row>
        <row r="1089">
          <cell r="B1089">
            <v>173</v>
          </cell>
          <cell r="C1089" t="str">
            <v>TURNIPS &amp; SWEDES FRESH</v>
          </cell>
          <cell r="D1089" t="str">
            <v>cqefs</v>
          </cell>
          <cell r="E1089">
            <v>32.55205786337654</v>
          </cell>
        </row>
        <row r="1090">
          <cell r="B1090">
            <v>174</v>
          </cell>
          <cell r="C1090" t="str">
            <v>OTHER ROOT VEG FRESH</v>
          </cell>
          <cell r="D1090" t="str">
            <v>cqefs</v>
          </cell>
          <cell r="E1090">
            <v>20.960565512315085</v>
          </cell>
        </row>
        <row r="1091">
          <cell r="B1091">
            <v>175</v>
          </cell>
          <cell r="C1091" t="str">
            <v>ONIONS LEEKS SHALLOTS FRESH</v>
          </cell>
          <cell r="D1091" t="str">
            <v>cqefs</v>
          </cell>
          <cell r="E1091">
            <v>97.696557526169016</v>
          </cell>
        </row>
        <row r="1092">
          <cell r="B1092">
            <v>176</v>
          </cell>
          <cell r="C1092" t="str">
            <v>CUCUMBERS FRESH</v>
          </cell>
          <cell r="D1092" t="str">
            <v>cqefs</v>
          </cell>
          <cell r="E1092">
            <v>29.110304346686824</v>
          </cell>
        </row>
        <row r="1093">
          <cell r="B1093">
            <v>177</v>
          </cell>
          <cell r="C1093" t="str">
            <v>MUSHROOMS FRESH</v>
          </cell>
          <cell r="D1093" t="str">
            <v>cqefs</v>
          </cell>
          <cell r="E1093">
            <v>17.516206580397025</v>
          </cell>
        </row>
        <row r="1094">
          <cell r="B1094">
            <v>178</v>
          </cell>
          <cell r="C1094" t="str">
            <v>TOMATOES FRESH</v>
          </cell>
          <cell r="D1094" t="str">
            <v>cqefs</v>
          </cell>
          <cell r="E1094">
            <v>111.10532699902443</v>
          </cell>
        </row>
        <row r="1095">
          <cell r="B1095">
            <v>183</v>
          </cell>
          <cell r="C1095" t="str">
            <v>MISC FRESH VEGTABLES</v>
          </cell>
          <cell r="D1095" t="str">
            <v>cqefs</v>
          </cell>
          <cell r="E1095">
            <v>36.414585939449495</v>
          </cell>
        </row>
        <row r="1096">
          <cell r="B1096">
            <v>184</v>
          </cell>
          <cell r="C1096" t="str">
            <v>TOMATOES CANNED AND BOTTLED</v>
          </cell>
          <cell r="D1096" t="str">
            <v>cqefs</v>
          </cell>
          <cell r="E1096">
            <v>43.339779616482772</v>
          </cell>
        </row>
        <row r="1097">
          <cell r="B1097">
            <v>185</v>
          </cell>
          <cell r="C1097" t="str">
            <v>PEAS CANNED</v>
          </cell>
          <cell r="D1097" t="str">
            <v>cqefs</v>
          </cell>
          <cell r="E1097">
            <v>66.973501153115535</v>
          </cell>
        </row>
        <row r="1098">
          <cell r="B1098">
            <v>188</v>
          </cell>
          <cell r="C1098" t="str">
            <v>BEANS CANNED</v>
          </cell>
          <cell r="D1098" t="str">
            <v>cqefs</v>
          </cell>
          <cell r="E1098">
            <v>117.05609538064465</v>
          </cell>
        </row>
        <row r="1099">
          <cell r="B1099">
            <v>191</v>
          </cell>
          <cell r="C1099" t="str">
            <v>OTHER CANNED VEG (NOT POTS TOMS PULSES)</v>
          </cell>
          <cell r="D1099" t="str">
            <v>cqefs</v>
          </cell>
          <cell r="E1099">
            <v>34.663746905978279</v>
          </cell>
        </row>
        <row r="1100">
          <cell r="B1100">
            <v>192</v>
          </cell>
          <cell r="C1100" t="str">
            <v>DRIED PULSES OTHER THAN AIR-DRIED</v>
          </cell>
          <cell r="D1100" t="str">
            <v>cqefs</v>
          </cell>
          <cell r="E1100">
            <v>11.376545594720156</v>
          </cell>
        </row>
        <row r="1101">
          <cell r="B1101">
            <v>195</v>
          </cell>
          <cell r="C1101" t="str">
            <v>AIR-DRIED VEGETABLES</v>
          </cell>
          <cell r="D1101" t="str">
            <v>cqefs</v>
          </cell>
          <cell r="E1101">
            <v>0.31264982740556935</v>
          </cell>
        </row>
        <row r="1102">
          <cell r="B1102">
            <v>196</v>
          </cell>
          <cell r="C1102" t="str">
            <v>VEGETABLE JUICES AND PUREES</v>
          </cell>
          <cell r="D1102" t="str">
            <v>cqefs</v>
          </cell>
          <cell r="E1102">
            <v>3.4886377338450512</v>
          </cell>
        </row>
        <row r="1103">
          <cell r="B1103">
            <v>197</v>
          </cell>
          <cell r="C1103" t="str">
            <v>CHIPS AND TAKEAWAY CHIPS</v>
          </cell>
          <cell r="D1103" t="str">
            <v>cqefs</v>
          </cell>
          <cell r="E1103">
            <v>60.971575443486984</v>
          </cell>
        </row>
        <row r="1104">
          <cell r="B1104">
            <v>198</v>
          </cell>
          <cell r="C1104" t="str">
            <v>INSTANT POTATO</v>
          </cell>
          <cell r="D1104" t="str">
            <v>cqefs</v>
          </cell>
          <cell r="E1104">
            <v>2.1794298385396562</v>
          </cell>
        </row>
        <row r="1105">
          <cell r="B1105">
            <v>199</v>
          </cell>
          <cell r="C1105" t="str">
            <v>CANNED POTATO</v>
          </cell>
          <cell r="D1105" t="str">
            <v>cqefs</v>
          </cell>
          <cell r="E1105">
            <v>3.5420620029822625</v>
          </cell>
        </row>
        <row r="1106">
          <cell r="B1106">
            <v>200</v>
          </cell>
          <cell r="C1106" t="str">
            <v>CRISPS &amp; POTATO SNACKS</v>
          </cell>
          <cell r="D1106" t="str">
            <v>cqefs</v>
          </cell>
          <cell r="E1106">
            <v>20.413753991258737</v>
          </cell>
        </row>
        <row r="1107">
          <cell r="B1107">
            <v>201</v>
          </cell>
          <cell r="C1107" t="str">
            <v>OTHER POTATO PRODUCTS</v>
          </cell>
          <cell r="D1107" t="str">
            <v>cqefs</v>
          </cell>
          <cell r="E1107">
            <v>13.376227836653896</v>
          </cell>
        </row>
        <row r="1108">
          <cell r="B1108">
            <v>203</v>
          </cell>
          <cell r="C1108" t="str">
            <v>FROZEN PEAS</v>
          </cell>
          <cell r="D1108" t="str">
            <v>cqefs</v>
          </cell>
          <cell r="E1108">
            <v>51.123457611267334</v>
          </cell>
        </row>
        <row r="1109">
          <cell r="B1109">
            <v>204</v>
          </cell>
          <cell r="C1109" t="str">
            <v>FROZEN BEANS</v>
          </cell>
          <cell r="D1109" t="str">
            <v>cqefs</v>
          </cell>
          <cell r="E1109">
            <v>15.74712964032719</v>
          </cell>
        </row>
        <row r="1110">
          <cell r="B1110">
            <v>208</v>
          </cell>
          <cell r="C1110" t="str">
            <v>ALL FROZEN VEG/VEG PRODS NSE</v>
          </cell>
          <cell r="D1110" t="str">
            <v>cqefs</v>
          </cell>
          <cell r="E1110">
            <v>29.230153447192407</v>
          </cell>
        </row>
        <row r="1111">
          <cell r="B1111">
            <v>210</v>
          </cell>
          <cell r="C1111" t="str">
            <v>ORANGES FRESH</v>
          </cell>
          <cell r="D1111" t="str">
            <v>cqefs</v>
          </cell>
          <cell r="E1111">
            <v>88.087786163904809</v>
          </cell>
        </row>
        <row r="1112">
          <cell r="B1112">
            <v>214</v>
          </cell>
          <cell r="C1112" t="str">
            <v>OTHER CITRUS FRUIT FRESH</v>
          </cell>
          <cell r="D1112" t="str">
            <v>cqefs</v>
          </cell>
          <cell r="E1112">
            <v>54.44145390460892</v>
          </cell>
        </row>
        <row r="1113">
          <cell r="B1113">
            <v>217</v>
          </cell>
          <cell r="C1113" t="str">
            <v>APPLES FRESH</v>
          </cell>
          <cell r="D1113" t="str">
            <v>cqefs</v>
          </cell>
          <cell r="E1113">
            <v>206.24206406331018</v>
          </cell>
        </row>
        <row r="1114">
          <cell r="B1114">
            <v>218</v>
          </cell>
          <cell r="C1114" t="str">
            <v>PEARS FRESH</v>
          </cell>
          <cell r="D1114" t="str">
            <v>cqefs</v>
          </cell>
          <cell r="E1114">
            <v>32.747464005505059</v>
          </cell>
        </row>
        <row r="1115">
          <cell r="B1115">
            <v>221</v>
          </cell>
          <cell r="C1115" t="str">
            <v>STONE FRUIT FRESH</v>
          </cell>
          <cell r="D1115" t="str">
            <v>cqefs</v>
          </cell>
          <cell r="E1115">
            <v>25.72717267263581</v>
          </cell>
        </row>
        <row r="1116">
          <cell r="B1116">
            <v>222</v>
          </cell>
          <cell r="C1116" t="str">
            <v>GRAPES FRESH</v>
          </cell>
          <cell r="D1116" t="str">
            <v>cqefs</v>
          </cell>
          <cell r="E1116">
            <v>15.787513576367058</v>
          </cell>
        </row>
        <row r="1117">
          <cell r="B1117">
            <v>227</v>
          </cell>
          <cell r="C1117" t="str">
            <v>SOFT FRUIT FRESH, OTHER THAN GRAPES</v>
          </cell>
          <cell r="D1117" t="str">
            <v>cqefs</v>
          </cell>
          <cell r="E1117">
            <v>25.551307144720205</v>
          </cell>
        </row>
        <row r="1118">
          <cell r="B1118">
            <v>228</v>
          </cell>
          <cell r="C1118" t="str">
            <v>BANANAS FRESH</v>
          </cell>
          <cell r="D1118" t="str">
            <v>cqefs</v>
          </cell>
          <cell r="E1118">
            <v>88.444728050192793</v>
          </cell>
        </row>
        <row r="1119">
          <cell r="B1119">
            <v>229</v>
          </cell>
          <cell r="C1119" t="str">
            <v>MELONS FRESH</v>
          </cell>
          <cell r="D1119" t="str">
            <v>cqefs</v>
          </cell>
          <cell r="E1119">
            <v>8.5053780130456733</v>
          </cell>
        </row>
        <row r="1120">
          <cell r="B1120">
            <v>231</v>
          </cell>
          <cell r="C1120" t="str">
            <v>OTHER FRESH FRUIT</v>
          </cell>
          <cell r="D1120" t="str">
            <v>cqefs</v>
          </cell>
          <cell r="E1120">
            <v>22.310170600615756</v>
          </cell>
        </row>
        <row r="1121">
          <cell r="B1121">
            <v>233</v>
          </cell>
          <cell r="C1121" t="str">
            <v>TINNED PEACHES PEARS AND PINEAPPLES</v>
          </cell>
          <cell r="D1121" t="str">
            <v>cqefs</v>
          </cell>
          <cell r="E1121">
            <v>39.561927535332124</v>
          </cell>
        </row>
        <row r="1122">
          <cell r="B1122">
            <v>236</v>
          </cell>
          <cell r="C1122" t="str">
            <v>OTHER CANNED OR BOTTLED FRUIT</v>
          </cell>
          <cell r="D1122" t="str">
            <v>cqefs</v>
          </cell>
          <cell r="E1122">
            <v>34.470946179078176</v>
          </cell>
        </row>
        <row r="1123">
          <cell r="B1123">
            <v>240</v>
          </cell>
          <cell r="C1123" t="str">
            <v>DRIED FRUIT</v>
          </cell>
          <cell r="D1123" t="str">
            <v>cqefs</v>
          </cell>
          <cell r="E1123">
            <v>23.463066839173766</v>
          </cell>
        </row>
        <row r="1124">
          <cell r="B1124">
            <v>241</v>
          </cell>
          <cell r="C1124" t="str">
            <v>FROZEN FRUIT AND FRUIT PRODS</v>
          </cell>
          <cell r="D1124" t="str">
            <v>cqefs</v>
          </cell>
          <cell r="E1124">
            <v>2.0856348903179853</v>
          </cell>
        </row>
        <row r="1125">
          <cell r="B1125">
            <v>245</v>
          </cell>
          <cell r="C1125" t="str">
            <v>NUTS, EDIBLE SEEDS AND PEANUT BUTTER</v>
          </cell>
          <cell r="D1125" t="str">
            <v>cqefs</v>
          </cell>
          <cell r="E1125">
            <v>10.766878431279304</v>
          </cell>
        </row>
        <row r="1126">
          <cell r="B1126">
            <v>248</v>
          </cell>
          <cell r="C1126" t="str">
            <v>PURE FRUIT JUICES</v>
          </cell>
          <cell r="D1126" t="str">
            <v>cqefs</v>
          </cell>
          <cell r="E1126">
            <v>112.84541891325897</v>
          </cell>
        </row>
        <row r="1127">
          <cell r="B1127">
            <v>251</v>
          </cell>
          <cell r="C1127" t="str">
            <v>BREAD WHITE STANDARD UNSLICED</v>
          </cell>
          <cell r="D1127" t="str">
            <v>cqefs</v>
          </cell>
          <cell r="E1127">
            <v>190.56788604937884</v>
          </cell>
        </row>
        <row r="1128">
          <cell r="B1128">
            <v>252</v>
          </cell>
          <cell r="C1128" t="str">
            <v>BREAD WHITE STANDARD SLICED</v>
          </cell>
          <cell r="D1128" t="str">
            <v>cqefs</v>
          </cell>
          <cell r="E1128">
            <v>428.22604693648577</v>
          </cell>
        </row>
        <row r="1129">
          <cell r="B1129">
            <v>259</v>
          </cell>
          <cell r="C1129" t="str">
            <v>BREAD BROWN</v>
          </cell>
          <cell r="D1129" t="str">
            <v>cqefs</v>
          </cell>
          <cell r="E1129">
            <v>102.58822461745197</v>
          </cell>
        </row>
        <row r="1130">
          <cell r="B1130">
            <v>260</v>
          </cell>
          <cell r="C1130" t="str">
            <v>BREAD WHOLEMEAL AND GRANARY</v>
          </cell>
          <cell r="D1130" t="str">
            <v>cqefs</v>
          </cell>
          <cell r="E1130">
            <v>54.905217815260507</v>
          </cell>
        </row>
        <row r="1131">
          <cell r="B1131">
            <v>263</v>
          </cell>
          <cell r="C1131" t="str">
            <v>TOTAL OTHER BREAD</v>
          </cell>
          <cell r="D1131" t="str">
            <v>cqefs</v>
          </cell>
          <cell r="E1131">
            <v>108.92068633002857</v>
          </cell>
        </row>
        <row r="1132">
          <cell r="B1132">
            <v>264</v>
          </cell>
          <cell r="C1132" t="str">
            <v>FLOUR</v>
          </cell>
          <cell r="D1132" t="str">
            <v>cqefs</v>
          </cell>
          <cell r="E1132">
            <v>168.58339235231148</v>
          </cell>
        </row>
        <row r="1133">
          <cell r="B1133">
            <v>267</v>
          </cell>
          <cell r="C1133" t="str">
            <v>BUNS SCONES AND TEACAKES</v>
          </cell>
          <cell r="D1133" t="str">
            <v>cqefs</v>
          </cell>
          <cell r="E1133">
            <v>27.229194551796709</v>
          </cell>
        </row>
        <row r="1134">
          <cell r="B1134">
            <v>270</v>
          </cell>
          <cell r="C1134" t="str">
            <v>CAKES AND PASTRIES</v>
          </cell>
          <cell r="D1134" t="str">
            <v>cqefs</v>
          </cell>
          <cell r="E1134">
            <v>79.439110313297562</v>
          </cell>
        </row>
        <row r="1135">
          <cell r="B1135">
            <v>271</v>
          </cell>
          <cell r="C1135" t="str">
            <v>CRISPBREAD</v>
          </cell>
          <cell r="D1135" t="str">
            <v>cqefs</v>
          </cell>
          <cell r="E1135">
            <v>7.2482651653524623</v>
          </cell>
        </row>
        <row r="1136">
          <cell r="B1136">
            <v>274</v>
          </cell>
          <cell r="C1136" t="str">
            <v>BISCUITS OTHER THAN CHOCOLATE</v>
          </cell>
          <cell r="D1136" t="str">
            <v>cqefs</v>
          </cell>
          <cell r="E1136">
            <v>111.61338296855858</v>
          </cell>
        </row>
        <row r="1137">
          <cell r="B1137">
            <v>277</v>
          </cell>
          <cell r="C1137" t="str">
            <v>CHOCOLATE BISCUITS</v>
          </cell>
          <cell r="D1137" t="str">
            <v>cqefs</v>
          </cell>
          <cell r="E1137">
            <v>33.267244343566631</v>
          </cell>
        </row>
        <row r="1138">
          <cell r="B1138">
            <v>281</v>
          </cell>
          <cell r="C1138" t="str">
            <v>OATMEAL AND OAT PRODUCTS</v>
          </cell>
          <cell r="D1138" t="str">
            <v>cqefs</v>
          </cell>
          <cell r="E1138">
            <v>12.801707724643876</v>
          </cell>
        </row>
        <row r="1139">
          <cell r="B1139">
            <v>282</v>
          </cell>
          <cell r="C1139" t="str">
            <v>BREAKFAST CEREALS</v>
          </cell>
          <cell r="D1139" t="str">
            <v>cqefs</v>
          </cell>
          <cell r="E1139">
            <v>100.23423195861089</v>
          </cell>
        </row>
        <row r="1140">
          <cell r="B1140">
            <v>285</v>
          </cell>
          <cell r="C1140" t="str">
            <v>CANNED MILK PUDDINGS</v>
          </cell>
          <cell r="D1140" t="str">
            <v>cqefs</v>
          </cell>
          <cell r="E1140">
            <v>28.793746396438774</v>
          </cell>
        </row>
        <row r="1141">
          <cell r="B1141">
            <v>286</v>
          </cell>
          <cell r="C1141" t="str">
            <v>OTHER PUDDINGS</v>
          </cell>
          <cell r="D1141" t="str">
            <v>cqefs</v>
          </cell>
          <cell r="E1141">
            <v>4.5607793572787436</v>
          </cell>
        </row>
        <row r="1142">
          <cell r="B1142">
            <v>287</v>
          </cell>
          <cell r="C1142" t="str">
            <v>RICE</v>
          </cell>
          <cell r="D1142" t="str">
            <v>cqefs</v>
          </cell>
          <cell r="E1142">
            <v>23.648051320388788</v>
          </cell>
        </row>
        <row r="1143">
          <cell r="B1143">
            <v>290</v>
          </cell>
          <cell r="C1143" t="str">
            <v>CEREAL-BASED INVALID-INCL SLIMMING-FOODS</v>
          </cell>
          <cell r="D1143" t="str">
            <v>cqefs</v>
          </cell>
          <cell r="E1143">
            <v>0.44031517359617683</v>
          </cell>
        </row>
        <row r="1144">
          <cell r="B1144">
            <v>291</v>
          </cell>
          <cell r="C1144" t="str">
            <v>INFANT FOODS</v>
          </cell>
          <cell r="D1144" t="str">
            <v>cqefs</v>
          </cell>
          <cell r="E1144">
            <v>2.3227276761005422</v>
          </cell>
        </row>
        <row r="1145">
          <cell r="B1145">
            <v>294</v>
          </cell>
          <cell r="C1145" t="str">
            <v>CAKES AND PASTRIES FROZEN</v>
          </cell>
          <cell r="D1145" t="str">
            <v>cqefs</v>
          </cell>
          <cell r="E1145">
            <v>6.7002421262150582</v>
          </cell>
        </row>
        <row r="1146">
          <cell r="B1146">
            <v>295</v>
          </cell>
          <cell r="C1146" t="str">
            <v>PASTA</v>
          </cell>
          <cell r="D1146" t="str">
            <v>cqefs</v>
          </cell>
          <cell r="E1146">
            <v>17.818799505020959</v>
          </cell>
        </row>
        <row r="1147">
          <cell r="B1147">
            <v>296</v>
          </cell>
          <cell r="C1147" t="str">
            <v>PIZZA</v>
          </cell>
          <cell r="D1147" t="str">
            <v>cqefs</v>
          </cell>
          <cell r="E1147">
            <v>4.4546998762552388</v>
          </cell>
        </row>
        <row r="1148">
          <cell r="B1148">
            <v>299</v>
          </cell>
          <cell r="C1148" t="str">
            <v>CEREAL CONVENIENCE FOODS NSE</v>
          </cell>
          <cell r="D1148" t="str">
            <v>cqefs</v>
          </cell>
          <cell r="E1148">
            <v>41.779448544510657</v>
          </cell>
        </row>
        <row r="1149">
          <cell r="B1149">
            <v>301</v>
          </cell>
          <cell r="C1149" t="str">
            <v>OTHER CEREALS</v>
          </cell>
          <cell r="D1149" t="str">
            <v>cqefs</v>
          </cell>
          <cell r="E1149">
            <v>13.12868733580553</v>
          </cell>
        </row>
        <row r="1150">
          <cell r="B1150">
            <v>304</v>
          </cell>
          <cell r="C1150" t="str">
            <v>TEA</v>
          </cell>
          <cell r="D1150" t="str">
            <v>cqefs</v>
          </cell>
          <cell r="E1150">
            <v>56.391607203050789</v>
          </cell>
        </row>
        <row r="1151">
          <cell r="B1151">
            <v>307</v>
          </cell>
          <cell r="C1151" t="str">
            <v>COFFEE BEAN AND GROUND</v>
          </cell>
          <cell r="D1151" t="str">
            <v>cqefs</v>
          </cell>
          <cell r="E1151">
            <v>3.1733957481665298</v>
          </cell>
        </row>
        <row r="1152">
          <cell r="B1152">
            <v>308</v>
          </cell>
          <cell r="C1152" t="str">
            <v>COFFEE INSTANT (INCL AFD)</v>
          </cell>
          <cell r="D1152" t="str">
            <v>cqefs</v>
          </cell>
          <cell r="E1152">
            <v>14.664579612935368</v>
          </cell>
        </row>
        <row r="1153">
          <cell r="B1153">
            <v>309</v>
          </cell>
          <cell r="C1153" t="str">
            <v>COFFEE ESSENCES</v>
          </cell>
          <cell r="D1153" t="str">
            <v>cqefs</v>
          </cell>
          <cell r="E1153">
            <v>0.65150831930714093</v>
          </cell>
        </row>
        <row r="1154">
          <cell r="B1154">
            <v>312</v>
          </cell>
          <cell r="C1154" t="str">
            <v>COCOA AND DRINKING CHOCOLATE</v>
          </cell>
          <cell r="D1154" t="str">
            <v>cqefs</v>
          </cell>
          <cell r="E1154">
            <v>4.3640705075360735</v>
          </cell>
        </row>
        <row r="1155">
          <cell r="B1155">
            <v>313</v>
          </cell>
          <cell r="C1155" t="str">
            <v>BRANDED FOOD DRINKS</v>
          </cell>
          <cell r="D1155" t="str">
            <v>cqefs</v>
          </cell>
          <cell r="E1155">
            <v>4.4604708709861249</v>
          </cell>
        </row>
        <row r="1156">
          <cell r="B1156">
            <v>315</v>
          </cell>
          <cell r="C1156" t="str">
            <v>BABY FOODS</v>
          </cell>
          <cell r="D1156" t="str">
            <v>cqefs</v>
          </cell>
          <cell r="E1156">
            <v>5.2486089775709965</v>
          </cell>
        </row>
        <row r="1157">
          <cell r="B1157">
            <v>318</v>
          </cell>
          <cell r="C1157" t="str">
            <v>SOUPS CANNED</v>
          </cell>
          <cell r="D1157" t="str">
            <v>cqefs</v>
          </cell>
          <cell r="E1157">
            <v>79.745246602633216</v>
          </cell>
        </row>
        <row r="1158">
          <cell r="B1158">
            <v>319</v>
          </cell>
          <cell r="C1158" t="str">
            <v>SOUPS DEHYDRATED AND POWDERED</v>
          </cell>
          <cell r="D1158" t="str">
            <v>cqefs</v>
          </cell>
          <cell r="E1158">
            <v>3.5290349268403656</v>
          </cell>
        </row>
        <row r="1159">
          <cell r="B1159">
            <v>323</v>
          </cell>
          <cell r="C1159" t="str">
            <v>SPREADS AND DRESSINGS</v>
          </cell>
          <cell r="D1159" t="str">
            <v>cqefs</v>
          </cell>
          <cell r="E1159">
            <v>10.536299183567683</v>
          </cell>
        </row>
        <row r="1160">
          <cell r="B1160">
            <v>327</v>
          </cell>
          <cell r="C1160" t="str">
            <v>PICKLES AND SAUCES</v>
          </cell>
          <cell r="D1160" t="str">
            <v>cqefs</v>
          </cell>
          <cell r="E1160">
            <v>56.916598371569606</v>
          </cell>
        </row>
        <row r="1161">
          <cell r="B1161">
            <v>328</v>
          </cell>
          <cell r="C1161" t="str">
            <v>STOCK CUBES &amp; MEAT AND YEAST EXTRACTS</v>
          </cell>
          <cell r="D1161" t="str">
            <v>cqefs</v>
          </cell>
          <cell r="E1161">
            <v>5.298111866910217</v>
          </cell>
        </row>
        <row r="1162">
          <cell r="B1162">
            <v>329</v>
          </cell>
          <cell r="C1162" t="str">
            <v>TABLE JELLY SQUARES AND CRYSTALS</v>
          </cell>
          <cell r="D1162" t="str">
            <v>cqefs</v>
          </cell>
          <cell r="E1162">
            <v>8.4298209714226608</v>
          </cell>
        </row>
        <row r="1163">
          <cell r="B1163">
            <v>332</v>
          </cell>
          <cell r="C1163" t="str">
            <v>ICECREAM (+MOUSSE PRE-92)</v>
          </cell>
          <cell r="D1163" t="str">
            <v>cqefs</v>
          </cell>
          <cell r="E1163">
            <v>43.239288468241611</v>
          </cell>
        </row>
        <row r="1164">
          <cell r="B1164">
            <v>333</v>
          </cell>
          <cell r="C1164" t="str">
            <v>ICECREAM PRODUCTS INC TAKEAWAYS</v>
          </cell>
          <cell r="D1164" t="str">
            <v>cqefs</v>
          </cell>
          <cell r="E1164">
            <v>26.444683511840029</v>
          </cell>
        </row>
        <row r="1165">
          <cell r="B1165">
            <v>334</v>
          </cell>
          <cell r="C1165" t="str">
            <v>SALT</v>
          </cell>
          <cell r="D1165" t="str">
            <v>cqefs</v>
          </cell>
          <cell r="E1165">
            <v>27.660390772093546</v>
          </cell>
        </row>
        <row r="1166">
          <cell r="B1166">
            <v>335</v>
          </cell>
          <cell r="C1166" t="str">
            <v>ARTIFICIAL SWEETENERS - EXP ONLY</v>
          </cell>
          <cell r="D1166" t="str">
            <v>cqefs</v>
          </cell>
          <cell r="E1166">
            <v>3.5290349268403647</v>
          </cell>
        </row>
        <row r="1167">
          <cell r="B1167">
            <v>336</v>
          </cell>
          <cell r="C1167" t="str">
            <v>MISCELLANEOUS - EXP ONLY</v>
          </cell>
          <cell r="D1167" t="str">
            <v>cqefs</v>
          </cell>
          <cell r="E1167">
            <v>10.536299183567683</v>
          </cell>
        </row>
        <row r="1168">
          <cell r="B1168">
            <v>339</v>
          </cell>
          <cell r="C1168" t="str">
            <v>NOVEL PROTEIN FOODS</v>
          </cell>
          <cell r="D1168" t="str">
            <v>cqefs</v>
          </cell>
          <cell r="E1168">
            <v>0.70085669643415127</v>
          </cell>
        </row>
        <row r="1169">
          <cell r="B1169">
            <v>4</v>
          </cell>
          <cell r="C1169" t="str">
            <v>LIQUID WHOLEMILK, FULL PRICE</v>
          </cell>
          <cell r="D1169" t="str">
            <v>cqefs</v>
          </cell>
          <cell r="E1169">
            <v>2217.7556323756198</v>
          </cell>
        </row>
        <row r="1170">
          <cell r="B1170">
            <v>5</v>
          </cell>
          <cell r="C1170" t="str">
            <v>MILK LIQUID SCHOOL</v>
          </cell>
          <cell r="D1170" t="str">
            <v>cqefs</v>
          </cell>
          <cell r="E1170">
            <v>19.090133416662962</v>
          </cell>
        </row>
        <row r="1171">
          <cell r="B1171">
            <v>6</v>
          </cell>
          <cell r="C1171" t="str">
            <v>MILK LIQUID WELFARE</v>
          </cell>
          <cell r="D1171" t="str">
            <v>cqefs</v>
          </cell>
          <cell r="E1171">
            <v>6.2702964812709467</v>
          </cell>
        </row>
        <row r="1172">
          <cell r="B1172">
            <v>9</v>
          </cell>
          <cell r="C1172" t="str">
            <v>MILK CONDENSED</v>
          </cell>
          <cell r="D1172" t="str">
            <v>cqefs</v>
          </cell>
          <cell r="E1172">
            <v>57.981203089970926</v>
          </cell>
        </row>
        <row r="1173">
          <cell r="B1173">
            <v>11</v>
          </cell>
          <cell r="C1173" t="str">
            <v>INFANT MILKS</v>
          </cell>
          <cell r="D1173" t="str">
            <v>cqefs</v>
          </cell>
          <cell r="E1173">
            <v>26.122004369343308</v>
          </cell>
        </row>
        <row r="1174">
          <cell r="B1174">
            <v>12</v>
          </cell>
          <cell r="C1174" t="str">
            <v>MILK INSTANT</v>
          </cell>
          <cell r="D1174" t="str">
            <v>cqefs</v>
          </cell>
          <cell r="E1174">
            <v>68.973261293980329</v>
          </cell>
        </row>
        <row r="1175">
          <cell r="B1175">
            <v>13</v>
          </cell>
          <cell r="C1175" t="str">
            <v>YOGHURT AND FROMAGE FRAIS</v>
          </cell>
          <cell r="D1175" t="str">
            <v>cqefs</v>
          </cell>
          <cell r="E1175">
            <v>54.097173285782723</v>
          </cell>
        </row>
        <row r="1176">
          <cell r="B1176">
            <v>15</v>
          </cell>
          <cell r="C1176" t="str">
            <v>SKIMMED MILKS</v>
          </cell>
          <cell r="D1176" t="str">
            <v>cqefs</v>
          </cell>
          <cell r="E1176">
            <v>36.88051306878711</v>
          </cell>
        </row>
        <row r="1177">
          <cell r="B1177">
            <v>16</v>
          </cell>
          <cell r="C1177" t="str">
            <v>OTHER MILKS AND DAIRY DESSERTS</v>
          </cell>
          <cell r="D1177" t="str">
            <v>cqefs</v>
          </cell>
          <cell r="E1177">
            <v>9.2201282671967792</v>
          </cell>
        </row>
        <row r="1178">
          <cell r="B1178">
            <v>17</v>
          </cell>
          <cell r="C1178" t="str">
            <v>CREAM</v>
          </cell>
          <cell r="D1178" t="str">
            <v>cqefs</v>
          </cell>
          <cell r="E1178">
            <v>12.997537645387549</v>
          </cell>
        </row>
        <row r="1179">
          <cell r="B1179">
            <v>22</v>
          </cell>
          <cell r="C1179" t="str">
            <v>CHEESE NATURAL</v>
          </cell>
          <cell r="D1179" t="str">
            <v>cqefs</v>
          </cell>
          <cell r="E1179">
            <v>100.59173199851681</v>
          </cell>
        </row>
        <row r="1180">
          <cell r="B1180">
            <v>23</v>
          </cell>
          <cell r="C1180" t="str">
            <v>CHEESE PROCESSED</v>
          </cell>
          <cell r="D1180" t="str">
            <v>cqefs</v>
          </cell>
          <cell r="E1180">
            <v>7.1630512688675418</v>
          </cell>
        </row>
        <row r="1181">
          <cell r="B1181">
            <v>31</v>
          </cell>
          <cell r="C1181" t="str">
            <v>BEEF AND VEAL</v>
          </cell>
          <cell r="D1181" t="str">
            <v>cqefs</v>
          </cell>
          <cell r="E1181">
            <v>200.52490907132449</v>
          </cell>
        </row>
        <row r="1182">
          <cell r="B1182">
            <v>36</v>
          </cell>
          <cell r="C1182" t="str">
            <v>MUTTON AND LAMB</v>
          </cell>
          <cell r="D1182" t="str">
            <v>cqefs</v>
          </cell>
          <cell r="E1182">
            <v>100.57780102893457</v>
          </cell>
        </row>
        <row r="1183">
          <cell r="B1183">
            <v>41</v>
          </cell>
          <cell r="C1183" t="str">
            <v>PORK</v>
          </cell>
          <cell r="D1183" t="str">
            <v>cqefs</v>
          </cell>
          <cell r="E1183">
            <v>114.42898414909092</v>
          </cell>
        </row>
        <row r="1184">
          <cell r="B1184">
            <v>46</v>
          </cell>
          <cell r="C1184" t="str">
            <v>LIVER</v>
          </cell>
          <cell r="D1184" t="str">
            <v>cqefs</v>
          </cell>
          <cell r="E1184">
            <v>20.372143336457448</v>
          </cell>
        </row>
        <row r="1185">
          <cell r="B1185">
            <v>51</v>
          </cell>
          <cell r="C1185" t="str">
            <v>OFFALS (OTHER THAN LIVER)</v>
          </cell>
          <cell r="D1185" t="str">
            <v>cqefs</v>
          </cell>
          <cell r="E1185">
            <v>7.0072776999017208</v>
          </cell>
        </row>
        <row r="1186">
          <cell r="B1186">
            <v>55</v>
          </cell>
          <cell r="C1186" t="str">
            <v>BACON AND HAM UNCOOKED</v>
          </cell>
          <cell r="D1186" t="str">
            <v>cqefs</v>
          </cell>
          <cell r="E1186">
            <v>112.01512705601064</v>
          </cell>
        </row>
        <row r="1187">
          <cell r="B1187">
            <v>58</v>
          </cell>
          <cell r="C1187" t="str">
            <v>BACON AND HAM COOKED (INCL CANNED)</v>
          </cell>
          <cell r="D1187" t="str">
            <v>cqefs</v>
          </cell>
          <cell r="E1187">
            <v>32.747910132669169</v>
          </cell>
        </row>
        <row r="1188">
          <cell r="B1188">
            <v>59</v>
          </cell>
          <cell r="C1188" t="str">
            <v>COOKED POULTRY NOT PURCHASED IN CANS</v>
          </cell>
          <cell r="D1188" t="str">
            <v>cqefs</v>
          </cell>
          <cell r="E1188">
            <v>8.4282365972972979</v>
          </cell>
        </row>
        <row r="1189">
          <cell r="B1189">
            <v>62</v>
          </cell>
          <cell r="C1189" t="str">
            <v>CORNED MEAT</v>
          </cell>
          <cell r="D1189" t="str">
            <v>cqefs</v>
          </cell>
          <cell r="E1189">
            <v>20.288557518963572</v>
          </cell>
        </row>
        <row r="1190">
          <cell r="B1190">
            <v>66</v>
          </cell>
          <cell r="C1190" t="str">
            <v>OTHER COOKED MEAT (NOT PURCH IN CANS)</v>
          </cell>
          <cell r="D1190" t="str">
            <v>cqefs</v>
          </cell>
          <cell r="E1190">
            <v>16.468938949850344</v>
          </cell>
        </row>
        <row r="1191">
          <cell r="B1191">
            <v>71</v>
          </cell>
          <cell r="C1191" t="str">
            <v>OTHER CANNED MEAT AND CANNED MEAT PRODS</v>
          </cell>
          <cell r="D1191" t="str">
            <v>cqefs</v>
          </cell>
          <cell r="E1191">
            <v>34.273984527822222</v>
          </cell>
        </row>
        <row r="1192">
          <cell r="B1192">
            <v>74</v>
          </cell>
          <cell r="C1192" t="str">
            <v>CHICKEN</v>
          </cell>
          <cell r="D1192" t="str">
            <v>cqefs</v>
          </cell>
          <cell r="E1192">
            <v>166.31298068073261</v>
          </cell>
        </row>
        <row r="1193">
          <cell r="B1193">
            <v>77</v>
          </cell>
          <cell r="C1193" t="str">
            <v>OTHER POULTRY UNCOOKED (INCL FROZEN)</v>
          </cell>
          <cell r="D1193" t="str">
            <v>cqefs</v>
          </cell>
          <cell r="E1193">
            <v>19.879493593955772</v>
          </cell>
        </row>
        <row r="1194">
          <cell r="B1194">
            <v>78</v>
          </cell>
          <cell r="C1194" t="str">
            <v>RABBIT AND OTHER MEAT</v>
          </cell>
          <cell r="D1194" t="str">
            <v>cqefs</v>
          </cell>
          <cell r="E1194">
            <v>2.4214558037614475</v>
          </cell>
        </row>
        <row r="1195">
          <cell r="B1195">
            <v>79</v>
          </cell>
          <cell r="C1195" t="str">
            <v>SAUSAGES UNCOOKED PORK</v>
          </cell>
          <cell r="D1195" t="str">
            <v>cqefs</v>
          </cell>
          <cell r="E1195">
            <v>48.367059937998604</v>
          </cell>
        </row>
        <row r="1196">
          <cell r="B1196">
            <v>80</v>
          </cell>
          <cell r="C1196" t="str">
            <v>SAUSAGES UNCOOKED BEEF</v>
          </cell>
          <cell r="D1196" t="str">
            <v>cqefs</v>
          </cell>
          <cell r="E1196">
            <v>45.973466073401823</v>
          </cell>
        </row>
        <row r="1197">
          <cell r="B1197">
            <v>83</v>
          </cell>
          <cell r="C1197" t="str">
            <v>MEAT PIES AND SAUSAGE ROLLS READY TO EAT</v>
          </cell>
          <cell r="D1197" t="str">
            <v>cqefs</v>
          </cell>
          <cell r="E1197">
            <v>20.534249164324315</v>
          </cell>
        </row>
        <row r="1198">
          <cell r="B1198">
            <v>84</v>
          </cell>
          <cell r="C1198" t="str">
            <v>MEAT PIES PASTIES AND PUDDINGS</v>
          </cell>
          <cell r="D1198" t="str">
            <v>cqefs</v>
          </cell>
          <cell r="E1198">
            <v>36.897148106617657</v>
          </cell>
        </row>
        <row r="1199">
          <cell r="B1199">
            <v>85</v>
          </cell>
          <cell r="C1199" t="str">
            <v>BURGERS</v>
          </cell>
          <cell r="D1199" t="str">
            <v>cqefs</v>
          </cell>
          <cell r="E1199">
            <v>24.444533016382788</v>
          </cell>
        </row>
        <row r="1200">
          <cell r="B1200">
            <v>89</v>
          </cell>
          <cell r="C1200" t="str">
            <v>READY MEALS AND CONV MEAT PRODS</v>
          </cell>
          <cell r="D1200" t="str">
            <v>cqefs</v>
          </cell>
          <cell r="E1200">
            <v>36.174004140117795</v>
          </cell>
        </row>
        <row r="1201">
          <cell r="B1201">
            <v>93</v>
          </cell>
          <cell r="C1201" t="str">
            <v>PATE AND DELICATESSEN-TYPE SAUSAGE</v>
          </cell>
          <cell r="D1201" t="str">
            <v>cqefs</v>
          </cell>
          <cell r="E1201">
            <v>8.3256540031002846</v>
          </cell>
        </row>
        <row r="1202">
          <cell r="B1202">
            <v>94</v>
          </cell>
          <cell r="C1202" t="str">
            <v>MEAT PASTES AND SPREADS</v>
          </cell>
          <cell r="D1202" t="str">
            <v>cqefs</v>
          </cell>
          <cell r="E1202">
            <v>2.5911603423095815</v>
          </cell>
        </row>
        <row r="1203">
          <cell r="B1203">
            <v>95</v>
          </cell>
          <cell r="C1203" t="str">
            <v>TAKEAWAY MEATS</v>
          </cell>
          <cell r="D1203" t="str">
            <v>cqefs</v>
          </cell>
          <cell r="E1203">
            <v>16.39873952767331</v>
          </cell>
        </row>
        <row r="1204">
          <cell r="B1204">
            <v>102</v>
          </cell>
          <cell r="C1204" t="str">
            <v>WHITE FISH, FRESH, CHILLED OR FROZEN</v>
          </cell>
          <cell r="D1204" t="str">
            <v>cqefs</v>
          </cell>
          <cell r="E1204">
            <v>47.472944981170428</v>
          </cell>
        </row>
        <row r="1205">
          <cell r="B1205">
            <v>106</v>
          </cell>
          <cell r="C1205" t="str">
            <v>HERRINGS AND OTHER BLUE FISH, FRESH, CHILLED OR FROZEN</v>
          </cell>
          <cell r="D1205" t="str">
            <v>cqefs</v>
          </cell>
          <cell r="E1205">
            <v>2.4352601281657362</v>
          </cell>
        </row>
        <row r="1206">
          <cell r="B1206">
            <v>107</v>
          </cell>
          <cell r="C1206" t="str">
            <v>SALMON, FRESH, CHILLED OR FROZEN</v>
          </cell>
          <cell r="D1206" t="str">
            <v>cqefs</v>
          </cell>
          <cell r="E1206">
            <v>3.0801373746486491</v>
          </cell>
        </row>
        <row r="1207">
          <cell r="B1207">
            <v>108</v>
          </cell>
          <cell r="C1207" t="str">
            <v>BLUE FISH, DRIED, SALTED OR SMOKED</v>
          </cell>
          <cell r="D1207" t="str">
            <v>cqefs</v>
          </cell>
          <cell r="E1207">
            <v>4.5908877032611128</v>
          </cell>
        </row>
        <row r="1208">
          <cell r="B1208">
            <v>114</v>
          </cell>
          <cell r="C1208" t="str">
            <v>WHITE FISH, DRIED, SALTED OR SMOKED</v>
          </cell>
          <cell r="D1208" t="str">
            <v>cqefs</v>
          </cell>
          <cell r="E1208">
            <v>6.5475557036855037</v>
          </cell>
        </row>
        <row r="1209">
          <cell r="B1209">
            <v>117</v>
          </cell>
          <cell r="C1209" t="str">
            <v>SHELL FISH</v>
          </cell>
          <cell r="D1209" t="str">
            <v>cqefs</v>
          </cell>
          <cell r="E1209">
            <v>3.3928243191824885</v>
          </cell>
        </row>
        <row r="1210">
          <cell r="B1210">
            <v>118</v>
          </cell>
          <cell r="C1210" t="str">
            <v>TAKEAWAY FISH</v>
          </cell>
          <cell r="D1210" t="str">
            <v>cqefs</v>
          </cell>
          <cell r="E1210">
            <v>23.255854039995533</v>
          </cell>
        </row>
        <row r="1211">
          <cell r="B1211">
            <v>119</v>
          </cell>
          <cell r="C1211" t="str">
            <v>SALMON TINNED</v>
          </cell>
          <cell r="D1211" t="str">
            <v>cqefs</v>
          </cell>
          <cell r="E1211">
            <v>4.6276148048872043</v>
          </cell>
        </row>
        <row r="1212">
          <cell r="B1212">
            <v>120</v>
          </cell>
          <cell r="C1212" t="str">
            <v>OTHER TINNED OR BOTTLED FISH</v>
          </cell>
          <cell r="D1212" t="str">
            <v>cqefs</v>
          </cell>
          <cell r="E1212">
            <v>13.258483687018103</v>
          </cell>
        </row>
        <row r="1213">
          <cell r="B1213">
            <v>121</v>
          </cell>
          <cell r="C1213" t="str">
            <v>READY MEALS AND OTHER FISH PRODUCTS</v>
          </cell>
          <cell r="D1213" t="str">
            <v>cqefs</v>
          </cell>
          <cell r="E1213">
            <v>29.755284576033084</v>
          </cell>
        </row>
        <row r="1214">
          <cell r="B1214">
            <v>123</v>
          </cell>
          <cell r="C1214" t="str">
            <v>TAKEAWAY FISH MEALS AND FISH PRODUCTS</v>
          </cell>
          <cell r="D1214" t="str">
            <v>cqefs</v>
          </cell>
          <cell r="E1214">
            <v>1.5706534978163953</v>
          </cell>
        </row>
        <row r="1215">
          <cell r="B1215">
            <v>129</v>
          </cell>
          <cell r="C1215" t="str">
            <v>EGGS</v>
          </cell>
          <cell r="D1215" t="str">
            <v>cqefs</v>
          </cell>
          <cell r="E1215">
            <v>3.5115925843198466</v>
          </cell>
        </row>
        <row r="1216">
          <cell r="B1216">
            <v>135</v>
          </cell>
          <cell r="C1216" t="str">
            <v>BUTTER</v>
          </cell>
          <cell r="D1216" t="str">
            <v>cqefs</v>
          </cell>
          <cell r="E1216">
            <v>89.930740912709382</v>
          </cell>
        </row>
        <row r="1217">
          <cell r="B1217">
            <v>138</v>
          </cell>
          <cell r="C1217" t="str">
            <v>MARGARINE</v>
          </cell>
          <cell r="D1217" t="str">
            <v>cqefs</v>
          </cell>
          <cell r="E1217">
            <v>122.57986780652232</v>
          </cell>
        </row>
        <row r="1218">
          <cell r="B1218">
            <v>139</v>
          </cell>
          <cell r="C1218" t="str">
            <v>LARD &amp; COMPOUND COOKING FAT</v>
          </cell>
          <cell r="D1218" t="str">
            <v>cqefs</v>
          </cell>
          <cell r="E1218">
            <v>49.625913007527437</v>
          </cell>
        </row>
        <row r="1219">
          <cell r="B1219">
            <v>143</v>
          </cell>
          <cell r="C1219" t="str">
            <v>VEGETABLE &amp; SALAD OILS</v>
          </cell>
          <cell r="D1219" t="str">
            <v>cqefs</v>
          </cell>
          <cell r="E1219">
            <v>29.121338496423231</v>
          </cell>
        </row>
        <row r="1220">
          <cell r="B1220">
            <v>148</v>
          </cell>
          <cell r="C1220" t="str">
            <v>ALL OTHER FATS</v>
          </cell>
          <cell r="D1220" t="str">
            <v>cqefs</v>
          </cell>
          <cell r="E1220">
            <v>19.545150323980348</v>
          </cell>
        </row>
        <row r="1221">
          <cell r="B1221">
            <v>150</v>
          </cell>
          <cell r="C1221" t="str">
            <v>SUGAR</v>
          </cell>
          <cell r="D1221" t="str">
            <v>cqefs</v>
          </cell>
          <cell r="E1221">
            <v>292.01845148081458</v>
          </cell>
        </row>
        <row r="1222">
          <cell r="B1222">
            <v>151</v>
          </cell>
          <cell r="C1222" t="str">
            <v>JAMS JELLIES &amp; FRUIT CURDS</v>
          </cell>
          <cell r="D1222" t="str">
            <v>cqefs</v>
          </cell>
          <cell r="E1222">
            <v>27.322430706249751</v>
          </cell>
        </row>
        <row r="1223">
          <cell r="B1223">
            <v>152</v>
          </cell>
          <cell r="C1223" t="str">
            <v>MARMALADE</v>
          </cell>
          <cell r="D1223" t="str">
            <v>cqefs</v>
          </cell>
          <cell r="E1223">
            <v>18.039339157310703</v>
          </cell>
        </row>
        <row r="1224">
          <cell r="B1224">
            <v>153</v>
          </cell>
          <cell r="C1224" t="str">
            <v>SYRUP AND TREACLE</v>
          </cell>
          <cell r="D1224" t="str">
            <v>cqefs</v>
          </cell>
          <cell r="E1224">
            <v>5.2177813344650446</v>
          </cell>
        </row>
        <row r="1225">
          <cell r="B1225">
            <v>154</v>
          </cell>
          <cell r="C1225" t="str">
            <v>HONEY</v>
          </cell>
          <cell r="D1225" t="str">
            <v>cqefs</v>
          </cell>
          <cell r="E1225">
            <v>5.6116478381103461</v>
          </cell>
        </row>
        <row r="1226">
          <cell r="B1226">
            <v>155</v>
          </cell>
          <cell r="C1226" t="str">
            <v>POTATOES</v>
          </cell>
          <cell r="D1226" t="str">
            <v>cqefs</v>
          </cell>
          <cell r="E1226">
            <v>1159.5176576961542</v>
          </cell>
        </row>
        <row r="1227">
          <cell r="B1227">
            <v>162</v>
          </cell>
          <cell r="C1227" t="str">
            <v>CABBAGES FRESH</v>
          </cell>
          <cell r="D1227" t="str">
            <v>cqefs</v>
          </cell>
          <cell r="E1227">
            <v>108.48299304100507</v>
          </cell>
        </row>
        <row r="1228">
          <cell r="B1228">
            <v>163</v>
          </cell>
          <cell r="C1228" t="str">
            <v>BRUSSELS FRESH</v>
          </cell>
          <cell r="D1228" t="str">
            <v>cqefs</v>
          </cell>
          <cell r="E1228">
            <v>41.423104827107558</v>
          </cell>
        </row>
        <row r="1229">
          <cell r="B1229">
            <v>164</v>
          </cell>
          <cell r="C1229" t="str">
            <v>CAULIFLOWERS FRESH</v>
          </cell>
          <cell r="D1229" t="str">
            <v>cqefs</v>
          </cell>
          <cell r="E1229">
            <v>70.29060670521342</v>
          </cell>
        </row>
        <row r="1230">
          <cell r="B1230">
            <v>167</v>
          </cell>
          <cell r="C1230" t="str">
            <v>LEAFY SALADS FRESH</v>
          </cell>
          <cell r="D1230" t="str">
            <v>cqefs</v>
          </cell>
          <cell r="E1230">
            <v>41.433236441349138</v>
          </cell>
        </row>
        <row r="1231">
          <cell r="B1231">
            <v>168</v>
          </cell>
          <cell r="C1231" t="str">
            <v>PEAS FRESH</v>
          </cell>
          <cell r="D1231" t="str">
            <v>cqefs</v>
          </cell>
          <cell r="E1231">
            <v>13.435786936247503</v>
          </cell>
        </row>
        <row r="1232">
          <cell r="B1232">
            <v>169</v>
          </cell>
          <cell r="C1232" t="str">
            <v>BEANS FRESH</v>
          </cell>
          <cell r="D1232" t="str">
            <v>cqefs</v>
          </cell>
          <cell r="E1232">
            <v>35.444185972736413</v>
          </cell>
        </row>
        <row r="1233">
          <cell r="B1233">
            <v>171</v>
          </cell>
          <cell r="C1233" t="str">
            <v>OTHER FRESH GREEN VEGETABLES</v>
          </cell>
          <cell r="D1233" t="str">
            <v>cqefs</v>
          </cell>
          <cell r="E1233">
            <v>5.3811536141121303</v>
          </cell>
        </row>
        <row r="1234">
          <cell r="B1234">
            <v>172</v>
          </cell>
          <cell r="C1234" t="str">
            <v>CARROTS FRESH</v>
          </cell>
          <cell r="D1234" t="str">
            <v>cqefs</v>
          </cell>
          <cell r="E1234">
            <v>101.28701402585207</v>
          </cell>
        </row>
        <row r="1235">
          <cell r="B1235">
            <v>173</v>
          </cell>
          <cell r="C1235" t="str">
            <v>TURNIPS &amp; SWEDES FRESH</v>
          </cell>
          <cell r="D1235" t="str">
            <v>cqefs</v>
          </cell>
          <cell r="E1235">
            <v>36.176195101697559</v>
          </cell>
        </row>
        <row r="1236">
          <cell r="B1236">
            <v>174</v>
          </cell>
          <cell r="C1236" t="str">
            <v>OTHER ROOT VEG FRESH</v>
          </cell>
          <cell r="D1236" t="str">
            <v>cqefs</v>
          </cell>
          <cell r="E1236">
            <v>23.177334029622543</v>
          </cell>
        </row>
        <row r="1237">
          <cell r="B1237">
            <v>175</v>
          </cell>
          <cell r="C1237" t="str">
            <v>ONIONS LEEKS SHALLOTS FRESH</v>
          </cell>
          <cell r="D1237" t="str">
            <v>cqefs</v>
          </cell>
          <cell r="E1237">
            <v>88.373005223051024</v>
          </cell>
        </row>
        <row r="1238">
          <cell r="B1238">
            <v>176</v>
          </cell>
          <cell r="C1238" t="str">
            <v>CUCUMBERS FRESH</v>
          </cell>
          <cell r="D1238" t="str">
            <v>cqefs</v>
          </cell>
          <cell r="E1238">
            <v>28.731991537623426</v>
          </cell>
        </row>
        <row r="1239">
          <cell r="B1239">
            <v>177</v>
          </cell>
          <cell r="C1239" t="str">
            <v>MUSHROOMS FRESH</v>
          </cell>
          <cell r="D1239" t="str">
            <v>cqefs</v>
          </cell>
          <cell r="E1239">
            <v>15.743262079790036</v>
          </cell>
        </row>
        <row r="1240">
          <cell r="B1240">
            <v>178</v>
          </cell>
          <cell r="C1240" t="str">
            <v>TOMATOES FRESH</v>
          </cell>
          <cell r="D1240" t="str">
            <v>cqefs</v>
          </cell>
          <cell r="E1240">
            <v>112.59389551956632</v>
          </cell>
        </row>
        <row r="1241">
          <cell r="B1241">
            <v>183</v>
          </cell>
          <cell r="C1241" t="str">
            <v>MISC FRESH VEGTABLES</v>
          </cell>
          <cell r="D1241" t="str">
            <v>cqefs</v>
          </cell>
          <cell r="E1241">
            <v>35.290945307330865</v>
          </cell>
        </row>
        <row r="1242">
          <cell r="B1242">
            <v>184</v>
          </cell>
          <cell r="C1242" t="str">
            <v>TOMATOES CANNED AND BOTTLED</v>
          </cell>
          <cell r="D1242" t="str">
            <v>cqefs</v>
          </cell>
          <cell r="E1242">
            <v>39.224544536663018</v>
          </cell>
        </row>
        <row r="1243">
          <cell r="B1243">
            <v>185</v>
          </cell>
          <cell r="C1243" t="str">
            <v>PEAS CANNED</v>
          </cell>
          <cell r="D1243" t="str">
            <v>cqefs</v>
          </cell>
          <cell r="E1243">
            <v>71.991451446035413</v>
          </cell>
        </row>
        <row r="1244">
          <cell r="B1244">
            <v>188</v>
          </cell>
          <cell r="C1244" t="str">
            <v>BEANS CANNED</v>
          </cell>
          <cell r="D1244" t="str">
            <v>cqefs</v>
          </cell>
          <cell r="E1244">
            <v>117.86233492524009</v>
          </cell>
        </row>
        <row r="1245">
          <cell r="B1245">
            <v>191</v>
          </cell>
          <cell r="C1245" t="str">
            <v>OTHER CANNED VEG (NOT POTS TOMS PULSES)</v>
          </cell>
          <cell r="D1245" t="str">
            <v>cqefs</v>
          </cell>
          <cell r="E1245">
            <v>32.289454588233262</v>
          </cell>
        </row>
        <row r="1246">
          <cell r="B1246">
            <v>192</v>
          </cell>
          <cell r="C1246" t="str">
            <v>DRIED PULSES OTHER THAN AIR-DRIED</v>
          </cell>
          <cell r="D1246" t="str">
            <v>cqefs</v>
          </cell>
          <cell r="E1246">
            <v>8.4560985364619157</v>
          </cell>
        </row>
        <row r="1247">
          <cell r="B1247">
            <v>195</v>
          </cell>
          <cell r="C1247" t="str">
            <v>AIR-DRIED VEGETABLES</v>
          </cell>
          <cell r="D1247" t="str">
            <v>cqefs</v>
          </cell>
          <cell r="E1247">
            <v>0.31028068615144072</v>
          </cell>
        </row>
        <row r="1248">
          <cell r="B1248">
            <v>196</v>
          </cell>
          <cell r="C1248" t="str">
            <v>VEGETABLE JUICES AND PUREES</v>
          </cell>
          <cell r="D1248" t="str">
            <v>cqefs</v>
          </cell>
          <cell r="E1248">
            <v>3.1579954748333261</v>
          </cell>
        </row>
        <row r="1249">
          <cell r="B1249">
            <v>197</v>
          </cell>
          <cell r="C1249" t="str">
            <v>CHIPS AND TAKEAWAY CHIPS</v>
          </cell>
          <cell r="D1249" t="str">
            <v>cqefs</v>
          </cell>
          <cell r="E1249">
            <v>64.399642926977663</v>
          </cell>
        </row>
        <row r="1250">
          <cell r="B1250">
            <v>198</v>
          </cell>
          <cell r="C1250" t="str">
            <v>INSTANT POTATO</v>
          </cell>
          <cell r="D1250" t="str">
            <v>cqefs</v>
          </cell>
          <cell r="E1250">
            <v>2.1276389907527364</v>
          </cell>
        </row>
        <row r="1251">
          <cell r="B1251">
            <v>199</v>
          </cell>
          <cell r="C1251" t="str">
            <v>CANNED POTATO</v>
          </cell>
          <cell r="D1251" t="str">
            <v>cqefs</v>
          </cell>
          <cell r="E1251">
            <v>3.734766299839178</v>
          </cell>
        </row>
        <row r="1252">
          <cell r="B1252">
            <v>200</v>
          </cell>
          <cell r="C1252" t="str">
            <v>CRISPS &amp; POTATO SNACKS</v>
          </cell>
          <cell r="D1252" t="str">
            <v>cqefs</v>
          </cell>
          <cell r="E1252">
            <v>23.434550386183172</v>
          </cell>
        </row>
        <row r="1253">
          <cell r="B1253">
            <v>201</v>
          </cell>
          <cell r="C1253" t="str">
            <v>OTHER POTATO PRODUCTS</v>
          </cell>
          <cell r="D1253" t="str">
            <v>cqefs</v>
          </cell>
          <cell r="E1253">
            <v>16.069310090605086</v>
          </cell>
        </row>
        <row r="1254">
          <cell r="B1254">
            <v>203</v>
          </cell>
          <cell r="C1254" t="str">
            <v>FROZEN PEAS</v>
          </cell>
          <cell r="D1254" t="str">
            <v>cqefs</v>
          </cell>
          <cell r="E1254">
            <v>51.283698387822156</v>
          </cell>
        </row>
        <row r="1255">
          <cell r="B1255">
            <v>204</v>
          </cell>
          <cell r="C1255" t="str">
            <v>FROZEN BEANS</v>
          </cell>
          <cell r="D1255" t="str">
            <v>cqefs</v>
          </cell>
          <cell r="E1255">
            <v>13.651083738883189</v>
          </cell>
        </row>
        <row r="1256">
          <cell r="B1256">
            <v>208</v>
          </cell>
          <cell r="C1256" t="str">
            <v>ALL FROZEN VEG/VEG PRODS NSE</v>
          </cell>
          <cell r="D1256" t="str">
            <v>cqefs</v>
          </cell>
          <cell r="E1256">
            <v>33.531843784619156</v>
          </cell>
        </row>
        <row r="1257">
          <cell r="B1257">
            <v>210</v>
          </cell>
          <cell r="C1257" t="str">
            <v>ORANGES FRESH</v>
          </cell>
          <cell r="D1257" t="str">
            <v>cqefs</v>
          </cell>
          <cell r="E1257">
            <v>78.578267154907252</v>
          </cell>
        </row>
        <row r="1258">
          <cell r="B1258">
            <v>214</v>
          </cell>
          <cell r="C1258" t="str">
            <v>OTHER CITRUS FRUIT FRESH</v>
          </cell>
          <cell r="D1258" t="str">
            <v>cqefs</v>
          </cell>
          <cell r="E1258">
            <v>48.772324507665758</v>
          </cell>
        </row>
        <row r="1259">
          <cell r="B1259">
            <v>217</v>
          </cell>
          <cell r="C1259" t="str">
            <v>APPLES FRESH</v>
          </cell>
          <cell r="D1259" t="str">
            <v>cqefs</v>
          </cell>
          <cell r="E1259">
            <v>196.80787309640783</v>
          </cell>
        </row>
        <row r="1260">
          <cell r="B1260">
            <v>218</v>
          </cell>
          <cell r="C1260" t="str">
            <v>PEARS FRESH</v>
          </cell>
          <cell r="D1260" t="str">
            <v>cqefs</v>
          </cell>
          <cell r="E1260">
            <v>25.415154325253539</v>
          </cell>
        </row>
        <row r="1261">
          <cell r="B1261">
            <v>221</v>
          </cell>
          <cell r="C1261" t="str">
            <v>STONE FRUIT FRESH</v>
          </cell>
          <cell r="D1261" t="str">
            <v>cqefs</v>
          </cell>
          <cell r="E1261">
            <v>32.331247496980268</v>
          </cell>
        </row>
        <row r="1262">
          <cell r="B1262">
            <v>222</v>
          </cell>
          <cell r="C1262" t="str">
            <v>GRAPES FRESH</v>
          </cell>
          <cell r="D1262" t="str">
            <v>cqefs</v>
          </cell>
          <cell r="E1262">
            <v>13.048252691503246</v>
          </cell>
        </row>
        <row r="1263">
          <cell r="B1263">
            <v>227</v>
          </cell>
          <cell r="C1263" t="str">
            <v>SOFT FRUIT FRESH, OTHER THAN GRAPES</v>
          </cell>
          <cell r="D1263" t="str">
            <v>cqefs</v>
          </cell>
          <cell r="E1263">
            <v>28.017712733584986</v>
          </cell>
        </row>
        <row r="1264">
          <cell r="B1264">
            <v>228</v>
          </cell>
          <cell r="C1264" t="str">
            <v>BANANAS FRESH</v>
          </cell>
          <cell r="D1264" t="str">
            <v>cqefs</v>
          </cell>
          <cell r="E1264">
            <v>83.022246451664103</v>
          </cell>
        </row>
        <row r="1265">
          <cell r="B1265">
            <v>229</v>
          </cell>
          <cell r="C1265" t="str">
            <v>MELONS FRESH</v>
          </cell>
          <cell r="D1265" t="str">
            <v>cqefs</v>
          </cell>
          <cell r="E1265">
            <v>5.5635226704623619</v>
          </cell>
        </row>
        <row r="1266">
          <cell r="B1266">
            <v>231</v>
          </cell>
          <cell r="C1266" t="str">
            <v>OTHER FRESH FRUIT</v>
          </cell>
          <cell r="D1266" t="str">
            <v>cqefs</v>
          </cell>
          <cell r="E1266">
            <v>19.223471571806986</v>
          </cell>
        </row>
        <row r="1267">
          <cell r="B1267">
            <v>233</v>
          </cell>
          <cell r="C1267" t="str">
            <v>TINNED PEACHES PEARS AND PINEAPPLES</v>
          </cell>
          <cell r="D1267" t="str">
            <v>cqefs</v>
          </cell>
          <cell r="E1267">
            <v>40.641704078717972</v>
          </cell>
        </row>
        <row r="1268">
          <cell r="B1268">
            <v>236</v>
          </cell>
          <cell r="C1268" t="str">
            <v>OTHER CANNED OR BOTTLED FRUIT</v>
          </cell>
          <cell r="D1268" t="str">
            <v>cqefs</v>
          </cell>
          <cell r="E1268">
            <v>34.643788447643566</v>
          </cell>
        </row>
        <row r="1269">
          <cell r="B1269">
            <v>240</v>
          </cell>
          <cell r="C1269" t="str">
            <v>DRIED FRUIT</v>
          </cell>
          <cell r="D1269" t="str">
            <v>cqefs</v>
          </cell>
          <cell r="E1269">
            <v>22.061590011257557</v>
          </cell>
        </row>
        <row r="1270">
          <cell r="B1270">
            <v>241</v>
          </cell>
          <cell r="C1270" t="str">
            <v>FROZEN FRUIT AND FRUIT PRODS</v>
          </cell>
          <cell r="D1270" t="str">
            <v>cqefs</v>
          </cell>
          <cell r="E1270">
            <v>1.5830647252624528</v>
          </cell>
        </row>
        <row r="1271">
          <cell r="B1271">
            <v>245</v>
          </cell>
          <cell r="C1271" t="str">
            <v>NUTS, EDIBLE SEEDS AND PEANUT BUTTER</v>
          </cell>
          <cell r="D1271" t="str">
            <v>cqefs</v>
          </cell>
          <cell r="E1271">
            <v>10.920613700750511</v>
          </cell>
        </row>
        <row r="1272">
          <cell r="B1272">
            <v>248</v>
          </cell>
          <cell r="C1272" t="str">
            <v>PURE FRUIT JUICES</v>
          </cell>
          <cell r="D1272" t="str">
            <v>cqefs</v>
          </cell>
          <cell r="E1272">
            <v>122.40024904707668</v>
          </cell>
        </row>
        <row r="1273">
          <cell r="B1273">
            <v>251</v>
          </cell>
          <cell r="C1273" t="str">
            <v>BREAD WHITE STANDARD UNSLICED</v>
          </cell>
          <cell r="D1273" t="str">
            <v>cqefs</v>
          </cell>
          <cell r="E1273">
            <v>173.29619579681079</v>
          </cell>
        </row>
        <row r="1274">
          <cell r="B1274">
            <v>252</v>
          </cell>
          <cell r="C1274" t="str">
            <v>BREAD WHITE STANDARD SLICED</v>
          </cell>
          <cell r="D1274" t="str">
            <v>cqefs</v>
          </cell>
          <cell r="E1274">
            <v>441.98153967903028</v>
          </cell>
        </row>
        <row r="1275">
          <cell r="B1275">
            <v>259</v>
          </cell>
          <cell r="C1275" t="str">
            <v>BREAD BROWN</v>
          </cell>
          <cell r="D1275" t="str">
            <v>cqefs</v>
          </cell>
          <cell r="E1275">
            <v>94.012515000326346</v>
          </cell>
        </row>
        <row r="1276">
          <cell r="B1276">
            <v>260</v>
          </cell>
          <cell r="C1276" t="str">
            <v>BREAD WHOLEMEAL AND GRANARY</v>
          </cell>
          <cell r="D1276" t="str">
            <v>cqefs</v>
          </cell>
          <cell r="E1276">
            <v>58.682309687808967</v>
          </cell>
        </row>
        <row r="1277">
          <cell r="B1277">
            <v>263</v>
          </cell>
          <cell r="C1277" t="str">
            <v>TOTAL OTHER BREAD</v>
          </cell>
          <cell r="D1277" t="str">
            <v>cqefs</v>
          </cell>
          <cell r="E1277">
            <v>111.36163793742217</v>
          </cell>
        </row>
        <row r="1278">
          <cell r="B1278">
            <v>264</v>
          </cell>
          <cell r="C1278" t="str">
            <v>FLOUR</v>
          </cell>
          <cell r="D1278" t="str">
            <v>cqefs</v>
          </cell>
          <cell r="E1278">
            <v>148.88660418504381</v>
          </cell>
        </row>
        <row r="1279">
          <cell r="B1279">
            <v>267</v>
          </cell>
          <cell r="C1279" t="str">
            <v>BUNS SCONES AND TEACAKES</v>
          </cell>
          <cell r="D1279" t="str">
            <v>cqefs</v>
          </cell>
          <cell r="E1279">
            <v>28.854837360303719</v>
          </cell>
        </row>
        <row r="1280">
          <cell r="B1280">
            <v>270</v>
          </cell>
          <cell r="C1280" t="str">
            <v>CAKES AND PASTRIES</v>
          </cell>
          <cell r="D1280" t="str">
            <v>cqefs</v>
          </cell>
          <cell r="E1280">
            <v>77.499250238168159</v>
          </cell>
        </row>
        <row r="1281">
          <cell r="B1281">
            <v>271</v>
          </cell>
          <cell r="C1281" t="str">
            <v>CRISPBREAD</v>
          </cell>
          <cell r="D1281" t="str">
            <v>cqefs</v>
          </cell>
          <cell r="E1281">
            <v>6.8667015522984167</v>
          </cell>
        </row>
        <row r="1282">
          <cell r="B1282">
            <v>274</v>
          </cell>
          <cell r="C1282" t="str">
            <v>BISCUITS OTHER THAN CHOCOLATE</v>
          </cell>
          <cell r="D1282" t="str">
            <v>cqefs</v>
          </cell>
          <cell r="E1282">
            <v>116.28940181421881</v>
          </cell>
        </row>
        <row r="1283">
          <cell r="B1283">
            <v>277</v>
          </cell>
          <cell r="C1283" t="str">
            <v>CHOCOLATE BISCUITS</v>
          </cell>
          <cell r="D1283" t="str">
            <v>cqefs</v>
          </cell>
          <cell r="E1283">
            <v>36.958862301867271</v>
          </cell>
        </row>
        <row r="1284">
          <cell r="B1284">
            <v>281</v>
          </cell>
          <cell r="C1284" t="str">
            <v>OATMEAL AND OAT PRODUCTS</v>
          </cell>
          <cell r="D1284" t="str">
            <v>cqefs</v>
          </cell>
          <cell r="E1284">
            <v>10.403901374424839</v>
          </cell>
        </row>
        <row r="1285">
          <cell r="B1285">
            <v>282</v>
          </cell>
          <cell r="C1285" t="str">
            <v>BREAKFAST CEREALS</v>
          </cell>
          <cell r="D1285" t="str">
            <v>cqefs</v>
          </cell>
          <cell r="E1285">
            <v>99.948374494170338</v>
          </cell>
        </row>
        <row r="1286">
          <cell r="B1286">
            <v>285</v>
          </cell>
          <cell r="C1286" t="str">
            <v>CANNED MILK PUDDINGS</v>
          </cell>
          <cell r="D1286" t="str">
            <v>cqefs</v>
          </cell>
          <cell r="E1286">
            <v>27.259108117239236</v>
          </cell>
        </row>
        <row r="1287">
          <cell r="B1287">
            <v>286</v>
          </cell>
          <cell r="C1287" t="str">
            <v>OTHER PUDDINGS</v>
          </cell>
          <cell r="D1287" t="str">
            <v>cqefs</v>
          </cell>
          <cell r="E1287">
            <v>4.601019317502792</v>
          </cell>
        </row>
        <row r="1288">
          <cell r="B1288">
            <v>287</v>
          </cell>
          <cell r="C1288" t="str">
            <v>RICE</v>
          </cell>
          <cell r="D1288" t="str">
            <v>cqefs</v>
          </cell>
          <cell r="E1288">
            <v>20.427867214786698</v>
          </cell>
        </row>
        <row r="1289">
          <cell r="B1289">
            <v>290</v>
          </cell>
          <cell r="C1289" t="str">
            <v>CEREAL-BASED INVALID-INCL SLIMMING-FOODS</v>
          </cell>
          <cell r="D1289" t="str">
            <v>cqefs</v>
          </cell>
          <cell r="E1289">
            <v>0.52431103700692427</v>
          </cell>
        </row>
        <row r="1290">
          <cell r="B1290">
            <v>291</v>
          </cell>
          <cell r="C1290" t="str">
            <v>INFANT FOODS</v>
          </cell>
          <cell r="D1290" t="str">
            <v>cqefs</v>
          </cell>
          <cell r="E1290">
            <v>2.0123918787536299</v>
          </cell>
        </row>
        <row r="1291">
          <cell r="B1291">
            <v>294</v>
          </cell>
          <cell r="C1291" t="str">
            <v>CAKES AND PASTRIES FROZEN</v>
          </cell>
          <cell r="D1291" t="str">
            <v>cqefs</v>
          </cell>
          <cell r="E1291">
            <v>7.1286924320704506</v>
          </cell>
        </row>
        <row r="1292">
          <cell r="B1292">
            <v>295</v>
          </cell>
          <cell r="C1292" t="str">
            <v>PASTA</v>
          </cell>
          <cell r="D1292" t="str">
            <v>cqefs</v>
          </cell>
          <cell r="E1292">
            <v>18.209398302357314</v>
          </cell>
        </row>
        <row r="1293">
          <cell r="B1293">
            <v>296</v>
          </cell>
          <cell r="C1293" t="str">
            <v>PIZZA</v>
          </cell>
          <cell r="D1293" t="str">
            <v>cqefs</v>
          </cell>
          <cell r="E1293">
            <v>4.5523495755893277</v>
          </cell>
        </row>
        <row r="1294">
          <cell r="B1294">
            <v>299</v>
          </cell>
          <cell r="C1294" t="str">
            <v>CEREAL CONVENIENCE FOODS NSE</v>
          </cell>
          <cell r="D1294" t="str">
            <v>cqefs</v>
          </cell>
          <cell r="E1294">
            <v>43.057334204290399</v>
          </cell>
        </row>
        <row r="1295">
          <cell r="B1295">
            <v>301</v>
          </cell>
          <cell r="C1295" t="str">
            <v>OTHER CEREALS</v>
          </cell>
          <cell r="D1295" t="str">
            <v>cqefs</v>
          </cell>
          <cell r="E1295">
            <v>12.691113289484033</v>
          </cell>
        </row>
        <row r="1296">
          <cell r="B1296">
            <v>304</v>
          </cell>
          <cell r="C1296" t="str">
            <v>TEA</v>
          </cell>
          <cell r="D1296" t="str">
            <v>cqefs</v>
          </cell>
          <cell r="E1296">
            <v>57.275281759995678</v>
          </cell>
        </row>
        <row r="1297">
          <cell r="B1297">
            <v>307</v>
          </cell>
          <cell r="C1297" t="str">
            <v>COFFEE BEAN AND GROUND</v>
          </cell>
          <cell r="D1297" t="str">
            <v>cqefs</v>
          </cell>
          <cell r="E1297">
            <v>3.1648629987446961</v>
          </cell>
        </row>
        <row r="1298">
          <cell r="B1298">
            <v>308</v>
          </cell>
          <cell r="C1298" t="str">
            <v>COFFEE INSTANT (INCL AFD)</v>
          </cell>
          <cell r="D1298" t="str">
            <v>cqefs</v>
          </cell>
          <cell r="E1298">
            <v>14.312171568152777</v>
          </cell>
        </row>
        <row r="1299">
          <cell r="B1299">
            <v>309</v>
          </cell>
          <cell r="C1299" t="str">
            <v>COFFEE ESSENCES</v>
          </cell>
          <cell r="D1299" t="str">
            <v>cqefs</v>
          </cell>
          <cell r="E1299">
            <v>0.62702964813812812</v>
          </cell>
        </row>
        <row r="1300">
          <cell r="B1300">
            <v>312</v>
          </cell>
          <cell r="C1300" t="str">
            <v>COCOA AND DRINKING CHOCOLATE</v>
          </cell>
          <cell r="D1300" t="str">
            <v>cqefs</v>
          </cell>
          <cell r="E1300">
            <v>3.8601450260799632</v>
          </cell>
        </row>
        <row r="1301">
          <cell r="B1301">
            <v>313</v>
          </cell>
          <cell r="C1301" t="str">
            <v>BRANDED FOOD DRINKS</v>
          </cell>
          <cell r="D1301" t="str">
            <v>cqefs</v>
          </cell>
          <cell r="E1301">
            <v>3.7271675891579186</v>
          </cell>
        </row>
        <row r="1302">
          <cell r="B1302">
            <v>315</v>
          </cell>
          <cell r="C1302" t="str">
            <v>BABY FOODS</v>
          </cell>
          <cell r="D1302" t="str">
            <v>cqefs</v>
          </cell>
          <cell r="E1302">
            <v>5.0544090548179588</v>
          </cell>
        </row>
        <row r="1303">
          <cell r="B1303">
            <v>318</v>
          </cell>
          <cell r="C1303" t="str">
            <v>SOUPS CANNED</v>
          </cell>
          <cell r="D1303" t="str">
            <v>cqefs</v>
          </cell>
          <cell r="E1303">
            <v>75.415937059723021</v>
          </cell>
        </row>
        <row r="1304">
          <cell r="B1304">
            <v>319</v>
          </cell>
          <cell r="C1304" t="str">
            <v>SOUPS DEHYDRATED AND POWDERED</v>
          </cell>
          <cell r="D1304" t="str">
            <v>cqefs</v>
          </cell>
          <cell r="E1304">
            <v>3.4257520654679472</v>
          </cell>
        </row>
        <row r="1305">
          <cell r="B1305">
            <v>323</v>
          </cell>
          <cell r="C1305" t="str">
            <v>SPREADS AND DRESSINGS</v>
          </cell>
          <cell r="D1305" t="str">
            <v>cqefs</v>
          </cell>
          <cell r="E1305">
            <v>12.1503383793344</v>
          </cell>
        </row>
        <row r="1306">
          <cell r="B1306">
            <v>327</v>
          </cell>
          <cell r="C1306" t="str">
            <v>PICKLES AND SAUCES</v>
          </cell>
          <cell r="D1306" t="str">
            <v>cqefs</v>
          </cell>
          <cell r="E1306">
            <v>55.836592537676985</v>
          </cell>
        </row>
        <row r="1307">
          <cell r="B1307">
            <v>328</v>
          </cell>
          <cell r="C1307" t="str">
            <v>STOCK CUBES &amp; MEAT AND YEAST EXTRACTS</v>
          </cell>
          <cell r="D1307" t="str">
            <v>cqefs</v>
          </cell>
          <cell r="E1307">
            <v>4.4465122003171764</v>
          </cell>
        </row>
        <row r="1308">
          <cell r="B1308">
            <v>329</v>
          </cell>
          <cell r="C1308" t="str">
            <v>TABLE JELLY SQUARES AND CRYSTALS</v>
          </cell>
          <cell r="D1308" t="str">
            <v>cqefs</v>
          </cell>
          <cell r="E1308">
            <v>8.5510824199776714</v>
          </cell>
        </row>
        <row r="1309">
          <cell r="B1309">
            <v>332</v>
          </cell>
          <cell r="C1309" t="str">
            <v>ICECREAM (+MOUSSE PRE-92)</v>
          </cell>
          <cell r="D1309" t="str">
            <v>cqefs</v>
          </cell>
          <cell r="E1309">
            <v>52.73766131198223</v>
          </cell>
        </row>
        <row r="1310">
          <cell r="B1310">
            <v>333</v>
          </cell>
          <cell r="C1310" t="str">
            <v>ICECREAM PRODUCTS INC TAKEAWAYS</v>
          </cell>
          <cell r="D1310" t="str">
            <v>cqefs</v>
          </cell>
          <cell r="E1310">
            <v>32.227394592305501</v>
          </cell>
        </row>
        <row r="1311">
          <cell r="B1311">
            <v>334</v>
          </cell>
          <cell r="C1311" t="str">
            <v>SALT</v>
          </cell>
          <cell r="D1311" t="str">
            <v>cqefs</v>
          </cell>
          <cell r="E1311">
            <v>23.159603704699563</v>
          </cell>
        </row>
        <row r="1312">
          <cell r="B1312">
            <v>335</v>
          </cell>
          <cell r="C1312" t="str">
            <v>ARTIFICIAL SWEETENERS - EXP ONLY</v>
          </cell>
          <cell r="D1312" t="str">
            <v>cqefs</v>
          </cell>
          <cell r="E1312">
            <v>75.415937059723021</v>
          </cell>
        </row>
        <row r="1313">
          <cell r="B1313">
            <v>336</v>
          </cell>
          <cell r="C1313" t="str">
            <v>MISCELLANEOUS - EXP ONLY</v>
          </cell>
          <cell r="D1313" t="str">
            <v>cqefs</v>
          </cell>
          <cell r="E1313">
            <v>3.4257520654679472</v>
          </cell>
        </row>
        <row r="1314">
          <cell r="B1314">
            <v>339</v>
          </cell>
          <cell r="C1314" t="str">
            <v>NOVEL PROTEIN FOODS</v>
          </cell>
          <cell r="D1314" t="str">
            <v>cqefs</v>
          </cell>
          <cell r="E1314">
            <v>0.18996776703149429</v>
          </cell>
        </row>
        <row r="1315">
          <cell r="B1315">
            <v>4</v>
          </cell>
          <cell r="C1315" t="str">
            <v>LIQUID WHOLEMILK, FULL PRICE</v>
          </cell>
          <cell r="D1315" t="str">
            <v>cqefs</v>
          </cell>
          <cell r="E1315">
            <v>2112.5055708155646</v>
          </cell>
        </row>
        <row r="1316">
          <cell r="B1316">
            <v>5</v>
          </cell>
          <cell r="C1316" t="str">
            <v>MILK LIQUID SCHOOL</v>
          </cell>
          <cell r="D1316" t="str">
            <v>cqefs</v>
          </cell>
          <cell r="E1316">
            <v>33.364973316644054</v>
          </cell>
        </row>
        <row r="1317">
          <cell r="B1317">
            <v>6</v>
          </cell>
          <cell r="C1317" t="str">
            <v>MILK LIQUID WELFARE</v>
          </cell>
          <cell r="D1317" t="str">
            <v>cqefs</v>
          </cell>
          <cell r="E1317">
            <v>11.626322037563455</v>
          </cell>
        </row>
        <row r="1318">
          <cell r="B1318">
            <v>9</v>
          </cell>
          <cell r="C1318" t="str">
            <v>MILK CONDENSED</v>
          </cell>
          <cell r="D1318" t="str">
            <v>cqefs</v>
          </cell>
          <cell r="E1318">
            <v>50.647343913022176</v>
          </cell>
        </row>
        <row r="1319">
          <cell r="B1319">
            <v>11</v>
          </cell>
          <cell r="C1319" t="str">
            <v>INFANT MILKS</v>
          </cell>
          <cell r="D1319" t="str">
            <v>cqefs</v>
          </cell>
          <cell r="E1319">
            <v>27.651792954205</v>
          </cell>
        </row>
        <row r="1320">
          <cell r="B1320">
            <v>12</v>
          </cell>
          <cell r="C1320" t="str">
            <v>MILK INSTANT</v>
          </cell>
          <cell r="D1320" t="str">
            <v>cqefs</v>
          </cell>
          <cell r="E1320">
            <v>67.501225982217377</v>
          </cell>
        </row>
        <row r="1321">
          <cell r="B1321">
            <v>13</v>
          </cell>
          <cell r="C1321" t="str">
            <v>YOGHURT AND FROMAGE FRAIS</v>
          </cell>
          <cell r="D1321" t="str">
            <v>cqefs</v>
          </cell>
          <cell r="E1321">
            <v>59.874130198361279</v>
          </cell>
        </row>
        <row r="1322">
          <cell r="B1322">
            <v>15</v>
          </cell>
          <cell r="C1322" t="str">
            <v>SKIMMED MILKS</v>
          </cell>
          <cell r="D1322" t="str">
            <v>cqefs</v>
          </cell>
          <cell r="E1322">
            <v>70.157854850751747</v>
          </cell>
        </row>
        <row r="1323">
          <cell r="B1323">
            <v>16</v>
          </cell>
          <cell r="C1323" t="str">
            <v>OTHER MILKS AND DAIRY DESSERTS</v>
          </cell>
          <cell r="D1323" t="str">
            <v>cqefs</v>
          </cell>
          <cell r="E1323">
            <v>7.7127934892927161</v>
          </cell>
        </row>
        <row r="1324">
          <cell r="B1324">
            <v>17</v>
          </cell>
          <cell r="C1324" t="str">
            <v>CREAM</v>
          </cell>
          <cell r="D1324" t="str">
            <v>cqefs</v>
          </cell>
          <cell r="E1324">
            <v>14.425780415158592</v>
          </cell>
        </row>
        <row r="1325">
          <cell r="B1325">
            <v>22</v>
          </cell>
          <cell r="C1325" t="str">
            <v>CHEESE NATURAL</v>
          </cell>
          <cell r="D1325" t="str">
            <v>cqefs</v>
          </cell>
          <cell r="E1325">
            <v>106.88110807705725</v>
          </cell>
        </row>
        <row r="1326">
          <cell r="B1326">
            <v>23</v>
          </cell>
          <cell r="C1326" t="str">
            <v>CHEESE PROCESSED</v>
          </cell>
          <cell r="D1326" t="str">
            <v>cqefs</v>
          </cell>
          <cell r="E1326">
            <v>6.7692271012416301</v>
          </cell>
        </row>
        <row r="1327">
          <cell r="B1327">
            <v>31</v>
          </cell>
          <cell r="C1327" t="str">
            <v>BEEF AND VEAL</v>
          </cell>
          <cell r="D1327" t="str">
            <v>cqefs</v>
          </cell>
          <cell r="E1327">
            <v>186.68958305047499</v>
          </cell>
        </row>
        <row r="1328">
          <cell r="B1328">
            <v>36</v>
          </cell>
          <cell r="C1328" t="str">
            <v>MUTTON AND LAMB</v>
          </cell>
          <cell r="D1328" t="str">
            <v>cqefs</v>
          </cell>
          <cell r="E1328">
            <v>109.6657543414417</v>
          </cell>
        </row>
        <row r="1329">
          <cell r="B1329">
            <v>41</v>
          </cell>
          <cell r="C1329" t="str">
            <v>PORK</v>
          </cell>
          <cell r="D1329" t="str">
            <v>cqefs</v>
          </cell>
          <cell r="E1329">
            <v>100.25581612049464</v>
          </cell>
        </row>
        <row r="1330">
          <cell r="B1330">
            <v>46</v>
          </cell>
          <cell r="C1330" t="str">
            <v>LIVER</v>
          </cell>
          <cell r="D1330" t="str">
            <v>cqefs</v>
          </cell>
          <cell r="E1330">
            <v>16.511213725260141</v>
          </cell>
        </row>
        <row r="1331">
          <cell r="B1331">
            <v>51</v>
          </cell>
          <cell r="C1331" t="str">
            <v>OFFALS (OTHER THAN LIVER)</v>
          </cell>
          <cell r="D1331" t="str">
            <v>cqefs</v>
          </cell>
          <cell r="E1331">
            <v>7.3791700905745721</v>
          </cell>
        </row>
        <row r="1332">
          <cell r="B1332">
            <v>55</v>
          </cell>
          <cell r="C1332" t="str">
            <v>BACON AND HAM UNCOOKED</v>
          </cell>
          <cell r="D1332" t="str">
            <v>cqefs</v>
          </cell>
          <cell r="E1332">
            <v>114.07929041145128</v>
          </cell>
        </row>
        <row r="1333">
          <cell r="B1333">
            <v>58</v>
          </cell>
          <cell r="C1333" t="str">
            <v>BACON AND HAM COOKED (INCL CANNED)</v>
          </cell>
          <cell r="D1333" t="str">
            <v>cqefs</v>
          </cell>
          <cell r="E1333">
            <v>30.740841642291215</v>
          </cell>
        </row>
        <row r="1334">
          <cell r="B1334">
            <v>59</v>
          </cell>
          <cell r="C1334" t="str">
            <v>COOKED POULTRY NOT PURCHASED IN CANS</v>
          </cell>
          <cell r="D1334" t="str">
            <v>cqefs</v>
          </cell>
          <cell r="E1334">
            <v>8.3197363825365684</v>
          </cell>
        </row>
        <row r="1335">
          <cell r="B1335">
            <v>62</v>
          </cell>
          <cell r="C1335" t="str">
            <v>CORNED MEAT</v>
          </cell>
          <cell r="D1335" t="str">
            <v>cqefs</v>
          </cell>
          <cell r="E1335">
            <v>22.195939389860701</v>
          </cell>
        </row>
        <row r="1336">
          <cell r="B1336">
            <v>66</v>
          </cell>
          <cell r="C1336" t="str">
            <v>OTHER COOKED MEAT (NOT PURCH IN CANS)</v>
          </cell>
          <cell r="D1336" t="str">
            <v>cqefs</v>
          </cell>
          <cell r="E1336">
            <v>15.547845826220323</v>
          </cell>
        </row>
        <row r="1337">
          <cell r="B1337">
            <v>71</v>
          </cell>
          <cell r="C1337" t="str">
            <v>OTHER CANNED MEAT AND CANNED MEAT PRODS</v>
          </cell>
          <cell r="D1337" t="str">
            <v>cqefs</v>
          </cell>
          <cell r="E1337">
            <v>37.025534593128278</v>
          </cell>
        </row>
        <row r="1338">
          <cell r="B1338">
            <v>74</v>
          </cell>
          <cell r="C1338" t="str">
            <v>CHICKEN</v>
          </cell>
          <cell r="D1338" t="str">
            <v>cqefs</v>
          </cell>
          <cell r="E1338">
            <v>162.02821989531992</v>
          </cell>
        </row>
        <row r="1339">
          <cell r="B1339">
            <v>77</v>
          </cell>
          <cell r="C1339" t="str">
            <v>OTHER POULTRY UNCOOKED (INCL FROZEN)</v>
          </cell>
          <cell r="D1339" t="str">
            <v>cqefs</v>
          </cell>
          <cell r="E1339">
            <v>27.68542629385713</v>
          </cell>
        </row>
        <row r="1340">
          <cell r="B1340">
            <v>78</v>
          </cell>
          <cell r="C1340" t="str">
            <v>RABBIT AND OTHER MEAT</v>
          </cell>
          <cell r="D1340" t="str">
            <v>cqefs</v>
          </cell>
          <cell r="E1340">
            <v>2.2459582971698588</v>
          </cell>
        </row>
        <row r="1341">
          <cell r="B1341">
            <v>79</v>
          </cell>
          <cell r="C1341" t="str">
            <v>SAUSAGES UNCOOKED PORK</v>
          </cell>
          <cell r="D1341" t="str">
            <v>cqefs</v>
          </cell>
          <cell r="E1341">
            <v>44.979020161976628</v>
          </cell>
        </row>
        <row r="1342">
          <cell r="B1342">
            <v>80</v>
          </cell>
          <cell r="C1342" t="str">
            <v>SAUSAGES UNCOOKED BEEF</v>
          </cell>
          <cell r="D1342" t="str">
            <v>cqefs</v>
          </cell>
          <cell r="E1342">
            <v>49.197317471381915</v>
          </cell>
        </row>
        <row r="1343">
          <cell r="B1343">
            <v>83</v>
          </cell>
          <cell r="C1343" t="str">
            <v>MEAT PIES AND SAUSAGE ROLLS READY TO EAT</v>
          </cell>
          <cell r="D1343" t="str">
            <v>cqefs</v>
          </cell>
          <cell r="E1343">
            <v>21.268199001880049</v>
          </cell>
        </row>
        <row r="1344">
          <cell r="B1344">
            <v>84</v>
          </cell>
          <cell r="C1344" t="str">
            <v>MEAT PIES PASTIES AND PUDDINGS</v>
          </cell>
          <cell r="D1344" t="str">
            <v>cqefs</v>
          </cell>
          <cell r="E1344">
            <v>33.77882801231523</v>
          </cell>
        </row>
        <row r="1345">
          <cell r="B1345">
            <v>85</v>
          </cell>
          <cell r="C1345" t="str">
            <v>BURGERS</v>
          </cell>
          <cell r="D1345" t="str">
            <v>cqefs</v>
          </cell>
          <cell r="E1345">
            <v>19.459746540516765</v>
          </cell>
        </row>
        <row r="1346">
          <cell r="B1346">
            <v>89</v>
          </cell>
          <cell r="C1346" t="str">
            <v>READY MEALS AND CONV MEAT PRODS</v>
          </cell>
          <cell r="D1346" t="str">
            <v>cqefs</v>
          </cell>
          <cell r="E1346">
            <v>36.526336159171599</v>
          </cell>
        </row>
        <row r="1347">
          <cell r="B1347">
            <v>93</v>
          </cell>
          <cell r="C1347" t="str">
            <v>PATE AND DELICATESSEN-TYPE SAUSAGE</v>
          </cell>
          <cell r="D1347" t="str">
            <v>cqefs</v>
          </cell>
          <cell r="E1347">
            <v>8.4536958241190376</v>
          </cell>
        </row>
        <row r="1348">
          <cell r="B1348">
            <v>94</v>
          </cell>
          <cell r="C1348" t="str">
            <v>MEAT PASTES AND SPREADS</v>
          </cell>
          <cell r="D1348" t="str">
            <v>cqefs</v>
          </cell>
          <cell r="E1348">
            <v>2.3143631184034592</v>
          </cell>
        </row>
        <row r="1349">
          <cell r="B1349">
            <v>95</v>
          </cell>
          <cell r="C1349" t="str">
            <v>TAKEAWAY MEATS</v>
          </cell>
          <cell r="D1349" t="str">
            <v>cqefs</v>
          </cell>
          <cell r="E1349">
            <v>18.112755853396205</v>
          </cell>
        </row>
        <row r="1350">
          <cell r="B1350">
            <v>102</v>
          </cell>
          <cell r="C1350" t="str">
            <v>WHITE FISH, FRESH, CHILLED OR FROZEN</v>
          </cell>
          <cell r="D1350" t="str">
            <v>cqefs</v>
          </cell>
          <cell r="E1350">
            <v>47.679585500261382</v>
          </cell>
        </row>
        <row r="1351">
          <cell r="B1351">
            <v>106</v>
          </cell>
          <cell r="C1351" t="str">
            <v>HERRINGS AND OTHER BLUE FISH, FRESH, CHILLED OR FROZEN</v>
          </cell>
          <cell r="D1351" t="str">
            <v>cqefs</v>
          </cell>
          <cell r="E1351">
            <v>3.1223095631988134</v>
          </cell>
        </row>
        <row r="1352">
          <cell r="B1352">
            <v>107</v>
          </cell>
          <cell r="C1352" t="str">
            <v>SALMON, FRESH, CHILLED OR FROZEN</v>
          </cell>
          <cell r="D1352" t="str">
            <v>cqefs</v>
          </cell>
          <cell r="E1352">
            <v>2.6251205208659325</v>
          </cell>
        </row>
        <row r="1353">
          <cell r="B1353">
            <v>108</v>
          </cell>
          <cell r="C1353" t="str">
            <v>BLUE FISH, DRIED, SALTED OR SMOKED</v>
          </cell>
          <cell r="D1353" t="str">
            <v>cqefs</v>
          </cell>
          <cell r="E1353">
            <v>5.1716895053486143</v>
          </cell>
        </row>
        <row r="1354">
          <cell r="B1354">
            <v>114</v>
          </cell>
          <cell r="C1354" t="str">
            <v>WHITE FISH, DRIED, SALTED OR SMOKED</v>
          </cell>
          <cell r="D1354" t="str">
            <v>cqefs</v>
          </cell>
          <cell r="E1354">
            <v>6.0010979628060097</v>
          </cell>
        </row>
        <row r="1355">
          <cell r="B1355">
            <v>117</v>
          </cell>
          <cell r="C1355" t="str">
            <v>SHELL FISH</v>
          </cell>
          <cell r="D1355" t="str">
            <v>cqefs</v>
          </cell>
          <cell r="E1355">
            <v>3.5385243983964196</v>
          </cell>
        </row>
        <row r="1356">
          <cell r="B1356">
            <v>118</v>
          </cell>
          <cell r="C1356" t="str">
            <v>TAKEAWAY FISH</v>
          </cell>
          <cell r="D1356" t="str">
            <v>cqefs</v>
          </cell>
          <cell r="E1356">
            <v>23.873282610526296</v>
          </cell>
        </row>
        <row r="1357">
          <cell r="B1357">
            <v>119</v>
          </cell>
          <cell r="C1357" t="str">
            <v>SALMON TINNED</v>
          </cell>
          <cell r="D1357" t="str">
            <v>cqefs</v>
          </cell>
          <cell r="E1357">
            <v>7.7112184936460011</v>
          </cell>
        </row>
        <row r="1358">
          <cell r="B1358">
            <v>120</v>
          </cell>
          <cell r="C1358" t="str">
            <v>OTHER TINNED OR BOTTLED FISH</v>
          </cell>
          <cell r="D1358" t="str">
            <v>cqefs</v>
          </cell>
          <cell r="E1358">
            <v>14.235328318800583</v>
          </cell>
        </row>
        <row r="1359">
          <cell r="B1359">
            <v>121</v>
          </cell>
          <cell r="C1359" t="str">
            <v>READY MEALS AND OTHER FISH PRODUCTS</v>
          </cell>
          <cell r="D1359" t="str">
            <v>cqefs</v>
          </cell>
          <cell r="E1359">
            <v>27.511564039888405</v>
          </cell>
        </row>
        <row r="1360">
          <cell r="B1360">
            <v>123</v>
          </cell>
          <cell r="C1360" t="str">
            <v>TAKEAWAY FISH MEALS AND FISH PRODUCTS</v>
          </cell>
          <cell r="D1360" t="str">
            <v>cqefs</v>
          </cell>
          <cell r="E1360">
            <v>1.614567546179309</v>
          </cell>
        </row>
        <row r="1361">
          <cell r="B1361">
            <v>129</v>
          </cell>
          <cell r="C1361" t="str">
            <v>EGGS</v>
          </cell>
          <cell r="D1361" t="str">
            <v>cqefs</v>
          </cell>
          <cell r="E1361">
            <v>3.5323480621324084</v>
          </cell>
        </row>
        <row r="1362">
          <cell r="B1362">
            <v>135</v>
          </cell>
          <cell r="C1362" t="str">
            <v>BUTTER</v>
          </cell>
          <cell r="D1362" t="str">
            <v>cqefs</v>
          </cell>
          <cell r="E1362">
            <v>92.715609679932754</v>
          </cell>
        </row>
        <row r="1363">
          <cell r="B1363">
            <v>138</v>
          </cell>
          <cell r="C1363" t="str">
            <v>MARGARINE</v>
          </cell>
          <cell r="D1363" t="str">
            <v>cqefs</v>
          </cell>
          <cell r="E1363">
            <v>115.69962961442224</v>
          </cell>
        </row>
        <row r="1364">
          <cell r="B1364">
            <v>139</v>
          </cell>
          <cell r="C1364" t="str">
            <v>LARD &amp; COMPOUND COOKING FAT</v>
          </cell>
          <cell r="D1364" t="str">
            <v>cqefs</v>
          </cell>
          <cell r="E1364">
            <v>48.272427284285989</v>
          </cell>
        </row>
        <row r="1365">
          <cell r="B1365">
            <v>143</v>
          </cell>
          <cell r="C1365" t="str">
            <v>VEGETABLE &amp; SALAD OILS</v>
          </cell>
          <cell r="D1365" t="str">
            <v>cqefs</v>
          </cell>
          <cell r="E1365">
            <v>28.188831908770325</v>
          </cell>
        </row>
        <row r="1366">
          <cell r="B1366">
            <v>148</v>
          </cell>
          <cell r="C1366" t="str">
            <v>ALL OTHER FATS</v>
          </cell>
          <cell r="D1366" t="str">
            <v>cqefs</v>
          </cell>
          <cell r="E1366">
            <v>18.268362570698255</v>
          </cell>
        </row>
        <row r="1367">
          <cell r="B1367">
            <v>150</v>
          </cell>
          <cell r="C1367" t="str">
            <v>SUGAR</v>
          </cell>
          <cell r="D1367" t="str">
            <v>cqefs</v>
          </cell>
          <cell r="E1367">
            <v>278.75534692868911</v>
          </cell>
        </row>
        <row r="1368">
          <cell r="B1368">
            <v>151</v>
          </cell>
          <cell r="C1368" t="str">
            <v>JAMS JELLIES &amp; FRUIT CURDS</v>
          </cell>
          <cell r="D1368" t="str">
            <v>cqefs</v>
          </cell>
          <cell r="E1368">
            <v>27.400406205383778</v>
          </cell>
        </row>
        <row r="1369">
          <cell r="B1369">
            <v>152</v>
          </cell>
          <cell r="C1369" t="str">
            <v>MARMALADE</v>
          </cell>
          <cell r="D1369" t="str">
            <v>cqefs</v>
          </cell>
          <cell r="E1369">
            <v>19.439795134323624</v>
          </cell>
        </row>
        <row r="1370">
          <cell r="B1370">
            <v>153</v>
          </cell>
          <cell r="C1370" t="str">
            <v>SYRUP AND TREACLE</v>
          </cell>
          <cell r="D1370" t="str">
            <v>cqefs</v>
          </cell>
          <cell r="E1370">
            <v>5.6733248610616807</v>
          </cell>
        </row>
        <row r="1371">
          <cell r="B1371">
            <v>154</v>
          </cell>
          <cell r="C1371" t="str">
            <v>HONEY</v>
          </cell>
          <cell r="D1371" t="str">
            <v>cqefs</v>
          </cell>
          <cell r="E1371">
            <v>5.3583776632986488</v>
          </cell>
        </row>
        <row r="1372">
          <cell r="B1372">
            <v>155</v>
          </cell>
          <cell r="C1372" t="str">
            <v>POTATOES</v>
          </cell>
          <cell r="D1372" t="str">
            <v>cqefs</v>
          </cell>
          <cell r="E1372">
            <v>1133.6659768022391</v>
          </cell>
        </row>
        <row r="1373">
          <cell r="B1373">
            <v>162</v>
          </cell>
          <cell r="C1373" t="str">
            <v>CABBAGES FRESH</v>
          </cell>
          <cell r="D1373" t="str">
            <v>cqefs</v>
          </cell>
          <cell r="E1373">
            <v>110.45811018739747</v>
          </cell>
        </row>
        <row r="1374">
          <cell r="B1374">
            <v>163</v>
          </cell>
          <cell r="C1374" t="str">
            <v>BRUSSELS FRESH</v>
          </cell>
          <cell r="D1374" t="str">
            <v>cqefs</v>
          </cell>
          <cell r="E1374">
            <v>42.47369358429588</v>
          </cell>
        </row>
        <row r="1375">
          <cell r="B1375">
            <v>164</v>
          </cell>
          <cell r="C1375" t="str">
            <v>CAULIFLOWERS FRESH</v>
          </cell>
          <cell r="D1375" t="str">
            <v>cqefs</v>
          </cell>
          <cell r="E1375">
            <v>69.036140729568174</v>
          </cell>
        </row>
        <row r="1376">
          <cell r="B1376">
            <v>167</v>
          </cell>
          <cell r="C1376" t="str">
            <v>LEAFY SALADS FRESH</v>
          </cell>
          <cell r="D1376" t="str">
            <v>cqefs</v>
          </cell>
          <cell r="E1376">
            <v>40.378795934017162</v>
          </cell>
        </row>
        <row r="1377">
          <cell r="B1377">
            <v>168</v>
          </cell>
          <cell r="C1377" t="str">
            <v>PEAS FRESH</v>
          </cell>
          <cell r="D1377" t="str">
            <v>cqefs</v>
          </cell>
          <cell r="E1377">
            <v>9.3301325961745292</v>
          </cell>
        </row>
        <row r="1378">
          <cell r="B1378">
            <v>169</v>
          </cell>
          <cell r="C1378" t="str">
            <v>BEANS FRESH</v>
          </cell>
          <cell r="D1378" t="str">
            <v>cqefs</v>
          </cell>
          <cell r="E1378">
            <v>25.359662371914805</v>
          </cell>
        </row>
        <row r="1379">
          <cell r="B1379">
            <v>171</v>
          </cell>
          <cell r="C1379" t="str">
            <v>OTHER FRESH GREEN VEGETABLES</v>
          </cell>
          <cell r="D1379" t="str">
            <v>cqefs</v>
          </cell>
          <cell r="E1379">
            <v>7.2395102472226336</v>
          </cell>
        </row>
        <row r="1380">
          <cell r="B1380">
            <v>172</v>
          </cell>
          <cell r="C1380" t="str">
            <v>CARROTS FRESH</v>
          </cell>
          <cell r="D1380" t="str">
            <v>cqefs</v>
          </cell>
          <cell r="E1380">
            <v>99.006003032538572</v>
          </cell>
        </row>
        <row r="1381">
          <cell r="B1381">
            <v>173</v>
          </cell>
          <cell r="C1381" t="str">
            <v>TURNIPS &amp; SWEDES FRESH</v>
          </cell>
          <cell r="D1381" t="str">
            <v>cqefs</v>
          </cell>
          <cell r="E1381">
            <v>38.811185447413678</v>
          </cell>
        </row>
        <row r="1382">
          <cell r="B1382">
            <v>174</v>
          </cell>
          <cell r="C1382" t="str">
            <v>OTHER ROOT VEG FRESH</v>
          </cell>
          <cell r="D1382" t="str">
            <v>cqefs</v>
          </cell>
          <cell r="E1382">
            <v>20.155195556391707</v>
          </cell>
        </row>
        <row r="1383">
          <cell r="B1383">
            <v>175</v>
          </cell>
          <cell r="C1383" t="str">
            <v>ONIONS LEEKS SHALLOTS FRESH</v>
          </cell>
          <cell r="D1383" t="str">
            <v>cqefs</v>
          </cell>
          <cell r="E1383">
            <v>98.445938558688724</v>
          </cell>
        </row>
        <row r="1384">
          <cell r="B1384">
            <v>176</v>
          </cell>
          <cell r="C1384" t="str">
            <v>CUCUMBERS FRESH</v>
          </cell>
          <cell r="D1384" t="str">
            <v>cqefs</v>
          </cell>
          <cell r="E1384">
            <v>27.434608616000649</v>
          </cell>
        </row>
        <row r="1385">
          <cell r="B1385">
            <v>177</v>
          </cell>
          <cell r="C1385" t="str">
            <v>MUSHROOMS FRESH</v>
          </cell>
          <cell r="D1385" t="str">
            <v>cqefs</v>
          </cell>
          <cell r="E1385">
            <v>18.502079043246372</v>
          </cell>
        </row>
        <row r="1386">
          <cell r="B1386">
            <v>178</v>
          </cell>
          <cell r="C1386" t="str">
            <v>TOMATOES FRESH</v>
          </cell>
          <cell r="D1386" t="str">
            <v>cqefs</v>
          </cell>
          <cell r="E1386">
            <v>107.48250046373542</v>
          </cell>
        </row>
        <row r="1387">
          <cell r="B1387">
            <v>183</v>
          </cell>
          <cell r="C1387" t="str">
            <v>MISC FRESH VEGTABLES</v>
          </cell>
          <cell r="D1387" t="str">
            <v>cqefs</v>
          </cell>
          <cell r="E1387">
            <v>34.379123071653346</v>
          </cell>
        </row>
        <row r="1388">
          <cell r="B1388">
            <v>184</v>
          </cell>
          <cell r="C1388" t="str">
            <v>TOMATOES CANNED AND BOTTLED</v>
          </cell>
          <cell r="D1388" t="str">
            <v>cqefs</v>
          </cell>
          <cell r="E1388">
            <v>40.978763220253413</v>
          </cell>
        </row>
        <row r="1389">
          <cell r="B1389">
            <v>185</v>
          </cell>
          <cell r="C1389" t="str">
            <v>PEAS CANNED</v>
          </cell>
          <cell r="D1389" t="str">
            <v>cqefs</v>
          </cell>
          <cell r="E1389">
            <v>65.239673151103602</v>
          </cell>
        </row>
        <row r="1390">
          <cell r="B1390">
            <v>188</v>
          </cell>
          <cell r="C1390" t="str">
            <v>BEANS CANNED</v>
          </cell>
          <cell r="D1390" t="str">
            <v>cqefs</v>
          </cell>
          <cell r="E1390">
            <v>126.25677369147394</v>
          </cell>
        </row>
        <row r="1391">
          <cell r="B1391">
            <v>191</v>
          </cell>
          <cell r="C1391" t="str">
            <v>OTHER CANNED VEG (NOT POTS TOMS PULSES)</v>
          </cell>
          <cell r="D1391" t="str">
            <v>cqefs</v>
          </cell>
          <cell r="E1391">
            <v>33.438556779691368</v>
          </cell>
        </row>
        <row r="1392">
          <cell r="B1392">
            <v>192</v>
          </cell>
          <cell r="C1392" t="str">
            <v>DRIED PULSES OTHER THAN AIR-DRIED</v>
          </cell>
          <cell r="D1392" t="str">
            <v>cqefs</v>
          </cell>
          <cell r="E1392">
            <v>10.52721696776252</v>
          </cell>
        </row>
        <row r="1393">
          <cell r="B1393">
            <v>195</v>
          </cell>
          <cell r="C1393" t="str">
            <v>AIR-DRIED VEGETABLES</v>
          </cell>
          <cell r="D1393" t="str">
            <v>cqefs</v>
          </cell>
          <cell r="E1393">
            <v>0.36482571324586544</v>
          </cell>
        </row>
        <row r="1394">
          <cell r="B1394">
            <v>196</v>
          </cell>
          <cell r="C1394" t="str">
            <v>VEGETABLE JUICES AND PUREES</v>
          </cell>
          <cell r="D1394" t="str">
            <v>cqefs</v>
          </cell>
          <cell r="E1394">
            <v>4.907621931421505</v>
          </cell>
        </row>
        <row r="1395">
          <cell r="B1395">
            <v>197</v>
          </cell>
          <cell r="C1395" t="str">
            <v>CHIPS AND TAKEAWAY CHIPS</v>
          </cell>
          <cell r="D1395" t="str">
            <v>cqefs</v>
          </cell>
          <cell r="E1395">
            <v>60.790395561999247</v>
          </cell>
        </row>
        <row r="1396">
          <cell r="B1396">
            <v>198</v>
          </cell>
          <cell r="C1396" t="str">
            <v>INSTANT POTATO</v>
          </cell>
          <cell r="D1396" t="str">
            <v>cqefs</v>
          </cell>
          <cell r="E1396">
            <v>2.6378609188206896</v>
          </cell>
        </row>
        <row r="1397">
          <cell r="B1397">
            <v>199</v>
          </cell>
          <cell r="C1397" t="str">
            <v>CANNED POTATO</v>
          </cell>
          <cell r="D1397" t="str">
            <v>cqefs</v>
          </cell>
          <cell r="E1397">
            <v>4.5289692058412498</v>
          </cell>
        </row>
        <row r="1398">
          <cell r="B1398">
            <v>200</v>
          </cell>
          <cell r="C1398" t="str">
            <v>CRISPS &amp; POTATO SNACKS</v>
          </cell>
          <cell r="D1398" t="str">
            <v>cqefs</v>
          </cell>
          <cell r="E1398">
            <v>25.013647984508168</v>
          </cell>
        </row>
        <row r="1399">
          <cell r="B1399">
            <v>201</v>
          </cell>
          <cell r="C1399" t="str">
            <v>OTHER POTATO PRODUCTS</v>
          </cell>
          <cell r="D1399" t="str">
            <v>cqefs</v>
          </cell>
          <cell r="E1399">
            <v>15.678784054864922</v>
          </cell>
        </row>
        <row r="1400">
          <cell r="B1400">
            <v>203</v>
          </cell>
          <cell r="C1400" t="str">
            <v>FROZEN PEAS</v>
          </cell>
          <cell r="D1400" t="str">
            <v>cqefs</v>
          </cell>
          <cell r="E1400">
            <v>46.116250314985194</v>
          </cell>
        </row>
        <row r="1401">
          <cell r="B1401">
            <v>204</v>
          </cell>
          <cell r="C1401" t="str">
            <v>FROZEN BEANS</v>
          </cell>
          <cell r="D1401" t="str">
            <v>cqefs</v>
          </cell>
          <cell r="E1401">
            <v>13.310438131704618</v>
          </cell>
        </row>
        <row r="1402">
          <cell r="B1402">
            <v>208</v>
          </cell>
          <cell r="C1402" t="str">
            <v>ALL FROZEN VEG/VEG PRODS NSE</v>
          </cell>
          <cell r="D1402" t="str">
            <v>cqefs</v>
          </cell>
          <cell r="E1402">
            <v>30.357489623294612</v>
          </cell>
        </row>
        <row r="1403">
          <cell r="B1403">
            <v>210</v>
          </cell>
          <cell r="C1403" t="str">
            <v>ORANGES FRESH</v>
          </cell>
          <cell r="D1403" t="str">
            <v>cqefs</v>
          </cell>
          <cell r="E1403">
            <v>80.86019909988444</v>
          </cell>
        </row>
        <row r="1404">
          <cell r="B1404">
            <v>214</v>
          </cell>
          <cell r="C1404" t="str">
            <v>OTHER CITRUS FRUIT FRESH</v>
          </cell>
          <cell r="D1404" t="str">
            <v>cqefs</v>
          </cell>
          <cell r="E1404">
            <v>56.379823700909839</v>
          </cell>
        </row>
        <row r="1405">
          <cell r="B1405">
            <v>217</v>
          </cell>
          <cell r="C1405" t="str">
            <v>APPLES FRESH</v>
          </cell>
          <cell r="D1405" t="str">
            <v>cqefs</v>
          </cell>
          <cell r="E1405">
            <v>201.26266017411578</v>
          </cell>
        </row>
        <row r="1406">
          <cell r="B1406">
            <v>218</v>
          </cell>
          <cell r="C1406" t="str">
            <v>PEARS FRESH</v>
          </cell>
          <cell r="D1406" t="str">
            <v>cqefs</v>
          </cell>
          <cell r="E1406">
            <v>29.129053041974572</v>
          </cell>
        </row>
        <row r="1407">
          <cell r="B1407">
            <v>221</v>
          </cell>
          <cell r="C1407" t="str">
            <v>STONE FRUIT FRESH</v>
          </cell>
          <cell r="D1407" t="str">
            <v>cqefs</v>
          </cell>
          <cell r="E1407">
            <v>36.532449840069482</v>
          </cell>
        </row>
        <row r="1408">
          <cell r="B1408">
            <v>222</v>
          </cell>
          <cell r="C1408" t="str">
            <v>GRAPES FRESH</v>
          </cell>
          <cell r="D1408" t="str">
            <v>cqefs</v>
          </cell>
          <cell r="E1408">
            <v>14.580202625853316</v>
          </cell>
        </row>
        <row r="1409">
          <cell r="B1409">
            <v>227</v>
          </cell>
          <cell r="C1409" t="str">
            <v>SOFT FRUIT FRESH, OTHER THAN GRAPES</v>
          </cell>
          <cell r="D1409" t="str">
            <v>cqefs</v>
          </cell>
          <cell r="E1409">
            <v>26.146317816101121</v>
          </cell>
        </row>
        <row r="1410">
          <cell r="B1410">
            <v>228</v>
          </cell>
          <cell r="C1410" t="str">
            <v>BANANAS FRESH</v>
          </cell>
          <cell r="D1410" t="str">
            <v>cqefs</v>
          </cell>
          <cell r="E1410">
            <v>80.99558364190932</v>
          </cell>
        </row>
        <row r="1411">
          <cell r="B1411">
            <v>229</v>
          </cell>
          <cell r="C1411" t="str">
            <v>MELONS FRESH</v>
          </cell>
          <cell r="D1411" t="str">
            <v>cqefs</v>
          </cell>
          <cell r="E1411">
            <v>9.1847723510531285</v>
          </cell>
        </row>
        <row r="1412">
          <cell r="B1412">
            <v>231</v>
          </cell>
          <cell r="C1412" t="str">
            <v>OTHER FRESH FRUIT</v>
          </cell>
          <cell r="D1412" t="str">
            <v>cqefs</v>
          </cell>
          <cell r="E1412">
            <v>19.759017633413745</v>
          </cell>
        </row>
        <row r="1413">
          <cell r="B1413">
            <v>233</v>
          </cell>
          <cell r="C1413" t="str">
            <v>TINNED PEACHES PEARS AND PINEAPPLES</v>
          </cell>
          <cell r="D1413" t="str">
            <v>cqefs</v>
          </cell>
          <cell r="E1413">
            <v>36.965680374548846</v>
          </cell>
        </row>
        <row r="1414">
          <cell r="B1414">
            <v>236</v>
          </cell>
          <cell r="C1414" t="str">
            <v>OTHER CANNED OR BOTTLED FRUIT</v>
          </cell>
          <cell r="D1414" t="str">
            <v>cqefs</v>
          </cell>
          <cell r="E1414">
            <v>31.356485033393675</v>
          </cell>
        </row>
        <row r="1415">
          <cell r="B1415">
            <v>240</v>
          </cell>
          <cell r="C1415" t="str">
            <v>DRIED FRUIT</v>
          </cell>
          <cell r="D1415" t="str">
            <v>cqefs</v>
          </cell>
          <cell r="E1415">
            <v>26.927272858518059</v>
          </cell>
        </row>
        <row r="1416">
          <cell r="B1416">
            <v>241</v>
          </cell>
          <cell r="C1416" t="str">
            <v>FROZEN FRUIT AND FRUIT PRODS</v>
          </cell>
          <cell r="D1416" t="str">
            <v>cqefs</v>
          </cell>
          <cell r="E1416">
            <v>1.3011167038807618</v>
          </cell>
        </row>
        <row r="1417">
          <cell r="B1417">
            <v>245</v>
          </cell>
          <cell r="C1417" t="str">
            <v>NUTS, EDIBLE SEEDS AND PEANUT BUTTER</v>
          </cell>
          <cell r="D1417" t="str">
            <v>cqefs</v>
          </cell>
          <cell r="E1417">
            <v>12.243037900371974</v>
          </cell>
        </row>
        <row r="1418">
          <cell r="B1418">
            <v>248</v>
          </cell>
          <cell r="C1418" t="str">
            <v>PURE FRUIT JUICES</v>
          </cell>
          <cell r="D1418" t="str">
            <v>cqefs</v>
          </cell>
          <cell r="E1418">
            <v>147.16152807338511</v>
          </cell>
        </row>
        <row r="1419">
          <cell r="B1419">
            <v>251</v>
          </cell>
          <cell r="C1419" t="str">
            <v>BREAD WHITE STANDARD UNSLICED</v>
          </cell>
          <cell r="D1419" t="str">
            <v>cqefs</v>
          </cell>
          <cell r="E1419">
            <v>154.88276627729394</v>
          </cell>
        </row>
        <row r="1420">
          <cell r="B1420">
            <v>252</v>
          </cell>
          <cell r="C1420" t="str">
            <v>BREAD WHITE STANDARD SLICED</v>
          </cell>
          <cell r="D1420" t="str">
            <v>cqefs</v>
          </cell>
          <cell r="E1420">
            <v>435.29978032177854</v>
          </cell>
        </row>
        <row r="1421">
          <cell r="B1421">
            <v>259</v>
          </cell>
          <cell r="C1421" t="str">
            <v>BREAD BROWN</v>
          </cell>
          <cell r="D1421" t="str">
            <v>cqefs</v>
          </cell>
          <cell r="E1421">
            <v>90.106250769959701</v>
          </cell>
        </row>
        <row r="1422">
          <cell r="B1422">
            <v>260</v>
          </cell>
          <cell r="C1422" t="str">
            <v>BREAD WHOLEMEAL AND GRANARY</v>
          </cell>
          <cell r="D1422" t="str">
            <v>cqefs</v>
          </cell>
          <cell r="E1422">
            <v>76.553545563052353</v>
          </cell>
        </row>
        <row r="1423">
          <cell r="B1423">
            <v>263</v>
          </cell>
          <cell r="C1423" t="str">
            <v>TOTAL OTHER BREAD</v>
          </cell>
          <cell r="D1423" t="str">
            <v>cqefs</v>
          </cell>
          <cell r="E1423">
            <v>114.36288539948283</v>
          </cell>
        </row>
        <row r="1424">
          <cell r="B1424">
            <v>264</v>
          </cell>
          <cell r="C1424" t="str">
            <v>FLOUR</v>
          </cell>
          <cell r="D1424" t="str">
            <v>cqefs</v>
          </cell>
          <cell r="E1424">
            <v>140.64601285805009</v>
          </cell>
        </row>
        <row r="1425">
          <cell r="B1425">
            <v>267</v>
          </cell>
          <cell r="C1425" t="str">
            <v>BUNS SCONES AND TEACAKES</v>
          </cell>
          <cell r="D1425" t="str">
            <v>cqefs</v>
          </cell>
          <cell r="E1425">
            <v>27.769507219956708</v>
          </cell>
        </row>
        <row r="1426">
          <cell r="B1426">
            <v>270</v>
          </cell>
          <cell r="C1426" t="str">
            <v>CAKES AND PASTRIES</v>
          </cell>
          <cell r="D1426" t="str">
            <v>cqefs</v>
          </cell>
          <cell r="E1426">
            <v>74.068170391565133</v>
          </cell>
        </row>
        <row r="1427">
          <cell r="B1427">
            <v>271</v>
          </cell>
          <cell r="C1427" t="str">
            <v>CRISPBREAD</v>
          </cell>
          <cell r="D1427" t="str">
            <v>cqefs</v>
          </cell>
          <cell r="E1427">
            <v>5.7716567915849764</v>
          </cell>
        </row>
        <row r="1428">
          <cell r="B1428">
            <v>274</v>
          </cell>
          <cell r="C1428" t="str">
            <v>BISCUITS OTHER THAN CHOCOLATE</v>
          </cell>
          <cell r="D1428" t="str">
            <v>cqefs</v>
          </cell>
          <cell r="E1428">
            <v>109.50899329278192</v>
          </cell>
        </row>
        <row r="1429">
          <cell r="B1429">
            <v>277</v>
          </cell>
          <cell r="C1429" t="str">
            <v>CHOCOLATE BISCUITS</v>
          </cell>
          <cell r="D1429" t="str">
            <v>cqefs</v>
          </cell>
          <cell r="E1429">
            <v>39.971217207500111</v>
          </cell>
        </row>
        <row r="1430">
          <cell r="B1430">
            <v>281</v>
          </cell>
          <cell r="C1430" t="str">
            <v>OATMEAL AND OAT PRODUCTS</v>
          </cell>
          <cell r="D1430" t="str">
            <v>cqefs</v>
          </cell>
          <cell r="E1430">
            <v>12.67769353529382</v>
          </cell>
        </row>
        <row r="1431">
          <cell r="B1431">
            <v>282</v>
          </cell>
          <cell r="C1431" t="str">
            <v>BREAKFAST CEREALS</v>
          </cell>
          <cell r="D1431" t="str">
            <v>cqefs</v>
          </cell>
          <cell r="E1431">
            <v>108.37176313977261</v>
          </cell>
        </row>
        <row r="1432">
          <cell r="B1432">
            <v>285</v>
          </cell>
          <cell r="C1432" t="str">
            <v>CANNED MILK PUDDINGS</v>
          </cell>
          <cell r="D1432" t="str">
            <v>cqefs</v>
          </cell>
          <cell r="E1432">
            <v>24.595808534806213</v>
          </cell>
        </row>
        <row r="1433">
          <cell r="B1433">
            <v>286</v>
          </cell>
          <cell r="C1433" t="str">
            <v>OTHER PUDDINGS</v>
          </cell>
          <cell r="D1433" t="str">
            <v>cqefs</v>
          </cell>
          <cell r="E1433">
            <v>6.1136808977529764</v>
          </cell>
        </row>
        <row r="1434">
          <cell r="B1434">
            <v>287</v>
          </cell>
          <cell r="C1434" t="str">
            <v>RICE</v>
          </cell>
          <cell r="D1434" t="str">
            <v>cqefs</v>
          </cell>
          <cell r="E1434">
            <v>25.244229236083029</v>
          </cell>
        </row>
        <row r="1435">
          <cell r="B1435">
            <v>290</v>
          </cell>
          <cell r="C1435" t="str">
            <v>CEREAL-BASED INVALID-INCL SLIMMING-FOODS</v>
          </cell>
          <cell r="D1435" t="str">
            <v>cqefs</v>
          </cell>
          <cell r="E1435">
            <v>0.26221848139546577</v>
          </cell>
        </row>
        <row r="1436">
          <cell r="B1436">
            <v>291</v>
          </cell>
          <cell r="C1436" t="str">
            <v>INFANT FOODS</v>
          </cell>
          <cell r="D1436" t="str">
            <v>cqefs</v>
          </cell>
          <cell r="E1436">
            <v>2.2203064892072581</v>
          </cell>
        </row>
        <row r="1437">
          <cell r="B1437">
            <v>294</v>
          </cell>
          <cell r="C1437" t="str">
            <v>CAKES AND PASTRIES FROZEN</v>
          </cell>
          <cell r="D1437" t="str">
            <v>cqefs</v>
          </cell>
          <cell r="E1437">
            <v>6.802004411416072</v>
          </cell>
        </row>
        <row r="1438">
          <cell r="B1438">
            <v>295</v>
          </cell>
          <cell r="C1438" t="str">
            <v>PASTA</v>
          </cell>
          <cell r="D1438" t="str">
            <v>cqefs</v>
          </cell>
          <cell r="E1438">
            <v>38.413582423993375</v>
          </cell>
        </row>
        <row r="1439">
          <cell r="B1439">
            <v>299</v>
          </cell>
          <cell r="C1439" t="str">
            <v>CEREAL CONVENIENCE FOODS NSE</v>
          </cell>
          <cell r="D1439" t="str">
            <v>cqefs</v>
          </cell>
          <cell r="E1439">
            <v>34.495867299891998</v>
          </cell>
        </row>
        <row r="1440">
          <cell r="B1440">
            <v>301</v>
          </cell>
          <cell r="C1440" t="str">
            <v>OTHER CEREALS</v>
          </cell>
          <cell r="D1440" t="str">
            <v>cqefs</v>
          </cell>
          <cell r="E1440">
            <v>15.012008059890404</v>
          </cell>
        </row>
        <row r="1441">
          <cell r="B1441">
            <v>304</v>
          </cell>
          <cell r="C1441" t="str">
            <v>TEA</v>
          </cell>
          <cell r="D1441" t="str">
            <v>cqefs</v>
          </cell>
          <cell r="E1441">
            <v>57.886154868491339</v>
          </cell>
        </row>
        <row r="1442">
          <cell r="B1442">
            <v>307</v>
          </cell>
          <cell r="C1442" t="str">
            <v>COFFEE BEAN AND GROUND</v>
          </cell>
          <cell r="D1442" t="str">
            <v>cqefs</v>
          </cell>
          <cell r="E1442">
            <v>3.9247266182777851</v>
          </cell>
        </row>
        <row r="1443">
          <cell r="B1443">
            <v>308</v>
          </cell>
          <cell r="C1443" t="str">
            <v>COFFEE INSTANT (INCL AFD)</v>
          </cell>
          <cell r="D1443" t="str">
            <v>cqefs</v>
          </cell>
          <cell r="E1443">
            <v>14.986356251927839</v>
          </cell>
        </row>
        <row r="1444">
          <cell r="B1444">
            <v>309</v>
          </cell>
          <cell r="C1444" t="str">
            <v>COFFEE ESSENCES</v>
          </cell>
          <cell r="D1444" t="str">
            <v>cqefs</v>
          </cell>
          <cell r="E1444">
            <v>0.46705249463761117</v>
          </cell>
        </row>
        <row r="1445">
          <cell r="B1445">
            <v>312</v>
          </cell>
          <cell r="C1445" t="str">
            <v>COCOA AND DRINKING CHOCOLATE</v>
          </cell>
          <cell r="D1445" t="str">
            <v>cqefs</v>
          </cell>
          <cell r="E1445">
            <v>4.2524997200221168</v>
          </cell>
        </row>
        <row r="1446">
          <cell r="B1446">
            <v>313</v>
          </cell>
          <cell r="C1446" t="str">
            <v>BRANDED FOOD DRINKS</v>
          </cell>
          <cell r="D1446" t="str">
            <v>cqefs</v>
          </cell>
          <cell r="E1446">
            <v>4.0715119638415525</v>
          </cell>
        </row>
        <row r="1447">
          <cell r="B1447">
            <v>314</v>
          </cell>
          <cell r="C1447" t="str">
            <v>MINERAL WATER</v>
          </cell>
          <cell r="D1447" t="str">
            <v>cqefs</v>
          </cell>
          <cell r="E1447">
            <v>8.5797686094438266</v>
          </cell>
        </row>
        <row r="1448">
          <cell r="B1448">
            <v>315</v>
          </cell>
          <cell r="C1448" t="str">
            <v>BABY FOODS</v>
          </cell>
          <cell r="D1448" t="str">
            <v>cqefs</v>
          </cell>
          <cell r="E1448">
            <v>7.058522491042071</v>
          </cell>
        </row>
        <row r="1449">
          <cell r="B1449">
            <v>318</v>
          </cell>
          <cell r="C1449" t="str">
            <v>SOUPS CANNED</v>
          </cell>
          <cell r="D1449" t="str">
            <v>cqefs</v>
          </cell>
          <cell r="E1449">
            <v>76.698905808173862</v>
          </cell>
        </row>
        <row r="1450">
          <cell r="B1450">
            <v>319</v>
          </cell>
          <cell r="C1450" t="str">
            <v>SOUPS DEHYDRATED AND POWDERED</v>
          </cell>
          <cell r="D1450" t="str">
            <v>cqefs</v>
          </cell>
          <cell r="E1450">
            <v>4.03730955322475</v>
          </cell>
        </row>
        <row r="1451">
          <cell r="B1451">
            <v>323</v>
          </cell>
          <cell r="C1451" t="str">
            <v>SPREADS AND DRESSINGS</v>
          </cell>
          <cell r="D1451" t="str">
            <v>cqefs</v>
          </cell>
          <cell r="E1451">
            <v>12.509531683094551</v>
          </cell>
        </row>
        <row r="1452">
          <cell r="B1452">
            <v>327</v>
          </cell>
          <cell r="C1452" t="str">
            <v>PICKLES AND SAUCES</v>
          </cell>
          <cell r="D1452" t="str">
            <v>cqefs</v>
          </cell>
          <cell r="E1452">
            <v>60.867464993922546</v>
          </cell>
        </row>
        <row r="1453">
          <cell r="B1453">
            <v>328</v>
          </cell>
          <cell r="C1453" t="str">
            <v>STOCK CUBES &amp; MEAT AND YEAST EXTRACTS</v>
          </cell>
          <cell r="D1453" t="str">
            <v>cqefs</v>
          </cell>
          <cell r="E1453">
            <v>4.4249368735484857</v>
          </cell>
        </row>
        <row r="1454">
          <cell r="B1454">
            <v>329</v>
          </cell>
          <cell r="C1454" t="str">
            <v>TABLE JELLY SQUARES AND CRYSTALS</v>
          </cell>
          <cell r="D1454" t="str">
            <v>cqefs</v>
          </cell>
          <cell r="E1454">
            <v>8.6318333794148625</v>
          </cell>
        </row>
        <row r="1455">
          <cell r="B1455">
            <v>332</v>
          </cell>
          <cell r="C1455" t="str">
            <v>ICECREAM (+MOUSSE PRE-92)</v>
          </cell>
          <cell r="D1455" t="str">
            <v>cqefs</v>
          </cell>
          <cell r="E1455">
            <v>49.004490334763354</v>
          </cell>
        </row>
        <row r="1456">
          <cell r="B1456">
            <v>333</v>
          </cell>
          <cell r="C1456" t="str">
            <v>ICECREAM PRODUCTS INC TAKEAWAYS</v>
          </cell>
          <cell r="D1456" t="str">
            <v>cqefs</v>
          </cell>
          <cell r="E1456">
            <v>29.888817291545777</v>
          </cell>
        </row>
        <row r="1457">
          <cell r="B1457">
            <v>334</v>
          </cell>
          <cell r="C1457" t="str">
            <v>SALT</v>
          </cell>
          <cell r="D1457" t="str">
            <v>cqefs</v>
          </cell>
          <cell r="E1457">
            <v>22.067680350047748</v>
          </cell>
        </row>
        <row r="1458">
          <cell r="B1458">
            <v>335</v>
          </cell>
          <cell r="C1458" t="str">
            <v>ARTIFICIAL SWEETENERS - EXP ONLY</v>
          </cell>
          <cell r="D1458" t="str">
            <v>cqefs</v>
          </cell>
          <cell r="E1458">
            <v>8.5797686094438266</v>
          </cell>
        </row>
        <row r="1459">
          <cell r="B1459">
            <v>336</v>
          </cell>
          <cell r="C1459" t="str">
            <v>MISCELLANEOUS - EXP ONLY</v>
          </cell>
          <cell r="D1459" t="str">
            <v>cqefs</v>
          </cell>
          <cell r="E1459">
            <v>7.058522491042071</v>
          </cell>
        </row>
        <row r="1460">
          <cell r="B1460">
            <v>339</v>
          </cell>
          <cell r="C1460" t="str">
            <v>NOVEL PROTEIN FOODS</v>
          </cell>
          <cell r="D1460" t="str">
            <v>cqefs</v>
          </cell>
          <cell r="E1460">
            <v>0.37622651678479868</v>
          </cell>
        </row>
        <row r="1461">
          <cell r="B1461">
            <v>4</v>
          </cell>
          <cell r="C1461" t="str">
            <v>LIQUID WHOLEMILK, FULL PRICE</v>
          </cell>
          <cell r="D1461" t="str">
            <v>cqefs</v>
          </cell>
          <cell r="E1461">
            <v>2011.6931220857973</v>
          </cell>
        </row>
        <row r="1462">
          <cell r="B1462">
            <v>5</v>
          </cell>
          <cell r="C1462" t="str">
            <v>MILK LIQUID SCHOOL</v>
          </cell>
          <cell r="D1462" t="str">
            <v>cqefs</v>
          </cell>
          <cell r="E1462">
            <v>31.171316037269534</v>
          </cell>
        </row>
        <row r="1463">
          <cell r="B1463">
            <v>6</v>
          </cell>
          <cell r="C1463" t="str">
            <v>MILK LIQUID WELFARE</v>
          </cell>
          <cell r="D1463" t="str">
            <v>cqefs</v>
          </cell>
          <cell r="E1463">
            <v>5.2386334287333201</v>
          </cell>
        </row>
        <row r="1464">
          <cell r="B1464">
            <v>9</v>
          </cell>
          <cell r="C1464" t="str">
            <v>MILK CONDENSED</v>
          </cell>
          <cell r="D1464" t="str">
            <v>cqefs</v>
          </cell>
          <cell r="E1464">
            <v>44.600740959547224</v>
          </cell>
        </row>
        <row r="1465">
          <cell r="B1465">
            <v>11</v>
          </cell>
          <cell r="C1465" t="str">
            <v>INFANT MILKS</v>
          </cell>
          <cell r="D1465" t="str">
            <v>cqefs</v>
          </cell>
          <cell r="E1465">
            <v>24.282947219377096</v>
          </cell>
        </row>
        <row r="1466">
          <cell r="B1466">
            <v>12</v>
          </cell>
          <cell r="C1466" t="str">
            <v>MILK INSTANT</v>
          </cell>
          <cell r="D1466" t="str">
            <v>cqefs</v>
          </cell>
          <cell r="E1466">
            <v>62.429460252915888</v>
          </cell>
        </row>
        <row r="1467">
          <cell r="B1467">
            <v>13</v>
          </cell>
          <cell r="C1467" t="str">
            <v>YOGHURT AND FROMAGE FRAIS</v>
          </cell>
          <cell r="D1467" t="str">
            <v>cqefs</v>
          </cell>
          <cell r="E1467">
            <v>70.620251746460184</v>
          </cell>
        </row>
        <row r="1468">
          <cell r="B1468">
            <v>15</v>
          </cell>
          <cell r="C1468" t="str">
            <v>SKIMMED MILKS</v>
          </cell>
          <cell r="D1468" t="str">
            <v>cqefs</v>
          </cell>
          <cell r="E1468">
            <v>186.21749989210213</v>
          </cell>
        </row>
        <row r="1469">
          <cell r="B1469">
            <v>16</v>
          </cell>
          <cell r="C1469" t="str">
            <v>OTHER MILKS AND DAIRY DESSERTS</v>
          </cell>
          <cell r="D1469" t="str">
            <v>cqefs</v>
          </cell>
          <cell r="E1469">
            <v>7.7855933277859881</v>
          </cell>
        </row>
        <row r="1470">
          <cell r="B1470">
            <v>17</v>
          </cell>
          <cell r="C1470" t="str">
            <v>CREAM</v>
          </cell>
          <cell r="D1470" t="str">
            <v>cqefs</v>
          </cell>
          <cell r="E1470">
            <v>13.863565814161671</v>
          </cell>
        </row>
        <row r="1471">
          <cell r="B1471">
            <v>22</v>
          </cell>
          <cell r="C1471" t="str">
            <v>CHEESE NATURAL</v>
          </cell>
          <cell r="D1471" t="str">
            <v>cqefs</v>
          </cell>
          <cell r="E1471">
            <v>102.01438861470909</v>
          </cell>
        </row>
        <row r="1472">
          <cell r="B1472">
            <v>23</v>
          </cell>
          <cell r="C1472" t="str">
            <v>CHEESE PROCESSED</v>
          </cell>
          <cell r="D1472" t="str">
            <v>cqefs</v>
          </cell>
          <cell r="E1472">
            <v>6.9061713857237352</v>
          </cell>
        </row>
        <row r="1473">
          <cell r="B1473">
            <v>31</v>
          </cell>
          <cell r="C1473" t="str">
            <v>BEEF AND VEAL</v>
          </cell>
          <cell r="D1473" t="str">
            <v>cqefs</v>
          </cell>
          <cell r="E1473">
            <v>178.05446883347761</v>
          </cell>
        </row>
        <row r="1474">
          <cell r="B1474">
            <v>36</v>
          </cell>
          <cell r="C1474" t="str">
            <v>MUTTON AND LAMB</v>
          </cell>
          <cell r="D1474" t="str">
            <v>cqefs</v>
          </cell>
          <cell r="E1474">
            <v>93.896785534939383</v>
          </cell>
        </row>
        <row r="1475">
          <cell r="B1475">
            <v>41</v>
          </cell>
          <cell r="C1475" t="str">
            <v>PORK</v>
          </cell>
          <cell r="D1475" t="str">
            <v>cqefs</v>
          </cell>
          <cell r="E1475">
            <v>93.190718671544246</v>
          </cell>
        </row>
        <row r="1476">
          <cell r="B1476">
            <v>46</v>
          </cell>
          <cell r="C1476" t="str">
            <v>LIVER</v>
          </cell>
          <cell r="D1476" t="str">
            <v>cqefs</v>
          </cell>
          <cell r="E1476">
            <v>16.978814410354488</v>
          </cell>
        </row>
        <row r="1477">
          <cell r="B1477">
            <v>51</v>
          </cell>
          <cell r="C1477" t="str">
            <v>OFFALS (OTHER THAN LIVER)</v>
          </cell>
          <cell r="D1477" t="str">
            <v>cqefs</v>
          </cell>
          <cell r="E1477">
            <v>6.5220941144290521</v>
          </cell>
        </row>
        <row r="1478">
          <cell r="B1478">
            <v>55</v>
          </cell>
          <cell r="C1478" t="str">
            <v>BACON AND HAM UNCOOKED</v>
          </cell>
          <cell r="D1478" t="str">
            <v>cqefs</v>
          </cell>
          <cell r="E1478">
            <v>101.70683801777012</v>
          </cell>
        </row>
        <row r="1479">
          <cell r="B1479">
            <v>58</v>
          </cell>
          <cell r="C1479" t="str">
            <v>BACON AND HAM COOKED (INCL CANNED)</v>
          </cell>
          <cell r="D1479" t="str">
            <v>cqefs</v>
          </cell>
          <cell r="E1479">
            <v>31.50588744229394</v>
          </cell>
        </row>
        <row r="1480">
          <cell r="B1480">
            <v>59</v>
          </cell>
          <cell r="C1480" t="str">
            <v>COOKED POULTRY NOT PURCHASED IN CANS</v>
          </cell>
          <cell r="D1480" t="str">
            <v>cqefs</v>
          </cell>
          <cell r="E1480">
            <v>7.7032039186360359</v>
          </cell>
        </row>
        <row r="1481">
          <cell r="B1481">
            <v>62</v>
          </cell>
          <cell r="C1481" t="str">
            <v>CORNED MEAT</v>
          </cell>
          <cell r="D1481" t="str">
            <v>cqefs</v>
          </cell>
          <cell r="E1481">
            <v>20.767606740720172</v>
          </cell>
        </row>
        <row r="1482">
          <cell r="B1482">
            <v>66</v>
          </cell>
          <cell r="C1482" t="str">
            <v>OTHER COOKED MEAT (NOT PURCH IN CANS)</v>
          </cell>
          <cell r="D1482" t="str">
            <v>cqefs</v>
          </cell>
          <cell r="E1482">
            <v>15.285120277915833</v>
          </cell>
        </row>
        <row r="1483">
          <cell r="B1483">
            <v>71</v>
          </cell>
          <cell r="C1483" t="str">
            <v>OTHER CANNED MEAT AND CANNED MEAT PRODS</v>
          </cell>
          <cell r="D1483" t="str">
            <v>cqefs</v>
          </cell>
          <cell r="E1483">
            <v>33.447932291509673</v>
          </cell>
        </row>
        <row r="1484">
          <cell r="B1484">
            <v>74</v>
          </cell>
          <cell r="C1484" t="str">
            <v>CHICKEN</v>
          </cell>
          <cell r="D1484" t="str">
            <v>cqefs</v>
          </cell>
          <cell r="E1484">
            <v>169.14416491934392</v>
          </cell>
        </row>
        <row r="1485">
          <cell r="B1485">
            <v>77</v>
          </cell>
          <cell r="C1485" t="str">
            <v>OTHER POULTRY UNCOOKED (INCL FROZEN)</v>
          </cell>
          <cell r="D1485" t="str">
            <v>cqefs</v>
          </cell>
          <cell r="E1485">
            <v>28.35096699951615</v>
          </cell>
        </row>
        <row r="1486">
          <cell r="B1486">
            <v>78</v>
          </cell>
          <cell r="C1486" t="str">
            <v>RABBIT AND OTHER MEAT</v>
          </cell>
          <cell r="D1486" t="str">
            <v>cqefs</v>
          </cell>
          <cell r="E1486">
            <v>1.7759964048589183</v>
          </cell>
        </row>
        <row r="1487">
          <cell r="B1487">
            <v>79</v>
          </cell>
          <cell r="C1487" t="str">
            <v>SAUSAGES UNCOOKED PORK</v>
          </cell>
          <cell r="D1487" t="str">
            <v>cqefs</v>
          </cell>
          <cell r="E1487">
            <v>39.147003681735733</v>
          </cell>
        </row>
        <row r="1488">
          <cell r="B1488">
            <v>80</v>
          </cell>
          <cell r="C1488" t="str">
            <v>SAUSAGES UNCOOKED BEEF</v>
          </cell>
          <cell r="D1488" t="str">
            <v>cqefs</v>
          </cell>
          <cell r="E1488">
            <v>46.038736072298015</v>
          </cell>
        </row>
        <row r="1489">
          <cell r="B1489">
            <v>83</v>
          </cell>
          <cell r="C1489" t="str">
            <v>MEAT PIES AND SAUSAGE ROLLS READY TO EAT</v>
          </cell>
          <cell r="D1489" t="str">
            <v>cqefs</v>
          </cell>
          <cell r="E1489">
            <v>19.803081863934999</v>
          </cell>
        </row>
        <row r="1490">
          <cell r="B1490">
            <v>84</v>
          </cell>
          <cell r="C1490" t="str">
            <v>MEAT PIES PASTIES AND PUDDINGS</v>
          </cell>
          <cell r="D1490" t="str">
            <v>cqefs</v>
          </cell>
          <cell r="E1490">
            <v>29.958027160986049</v>
          </cell>
        </row>
        <row r="1491">
          <cell r="B1491">
            <v>85</v>
          </cell>
          <cell r="C1491" t="str">
            <v>BURGERS</v>
          </cell>
          <cell r="D1491" t="str">
            <v>cqefs</v>
          </cell>
          <cell r="E1491">
            <v>23.750703141076695</v>
          </cell>
        </row>
        <row r="1492">
          <cell r="B1492">
            <v>89</v>
          </cell>
          <cell r="C1492" t="str">
            <v>READY MEALS AND CONV MEAT PRODS</v>
          </cell>
          <cell r="D1492" t="str">
            <v>cqefs</v>
          </cell>
          <cell r="E1492">
            <v>40.158960657626302</v>
          </cell>
        </row>
        <row r="1493">
          <cell r="B1493">
            <v>93</v>
          </cell>
          <cell r="C1493" t="str">
            <v>PATE AND DELICATESSEN-TYPE SAUSAGE</v>
          </cell>
          <cell r="D1493" t="str">
            <v>cqefs</v>
          </cell>
          <cell r="E1493">
            <v>8.5825387239686179</v>
          </cell>
        </row>
        <row r="1494">
          <cell r="B1494">
            <v>94</v>
          </cell>
          <cell r="C1494" t="str">
            <v>MEAT PASTES AND SPREADS</v>
          </cell>
          <cell r="D1494" t="str">
            <v>cqefs</v>
          </cell>
          <cell r="E1494">
            <v>2.3318977185749215</v>
          </cell>
        </row>
        <row r="1495">
          <cell r="B1495">
            <v>95</v>
          </cell>
          <cell r="C1495" t="str">
            <v>TAKEAWAY MEATS</v>
          </cell>
          <cell r="D1495" t="str">
            <v>cqefs</v>
          </cell>
          <cell r="E1495">
            <v>21.975370929995215</v>
          </cell>
        </row>
        <row r="1496">
          <cell r="B1496">
            <v>102</v>
          </cell>
          <cell r="C1496" t="str">
            <v>WHITE FISH, FRESH, CHILLED OR FROZEN</v>
          </cell>
          <cell r="D1496" t="str">
            <v>cqefs</v>
          </cell>
          <cell r="E1496">
            <v>45.214269448579003</v>
          </cell>
        </row>
        <row r="1497">
          <cell r="B1497">
            <v>106</v>
          </cell>
          <cell r="C1497" t="str">
            <v>HERRINGS AND OTHER BLUE FISH, FRESH, CHILLED OR FROZEN</v>
          </cell>
          <cell r="D1497" t="str">
            <v>cqefs</v>
          </cell>
          <cell r="E1497">
            <v>2.8721760395262304</v>
          </cell>
        </row>
        <row r="1498">
          <cell r="B1498">
            <v>107</v>
          </cell>
          <cell r="C1498" t="str">
            <v>SALMON, FRESH, CHILLED OR FROZEN</v>
          </cell>
          <cell r="D1498" t="str">
            <v>cqefs</v>
          </cell>
          <cell r="E1498">
            <v>3.170543435542529</v>
          </cell>
        </row>
        <row r="1499">
          <cell r="B1499">
            <v>108</v>
          </cell>
          <cell r="C1499" t="str">
            <v>BLUE FISH, DRIED, SALTED OR SMOKED</v>
          </cell>
          <cell r="D1499" t="str">
            <v>cqefs</v>
          </cell>
          <cell r="E1499">
            <v>4.1642062045635129</v>
          </cell>
        </row>
        <row r="1500">
          <cell r="B1500">
            <v>114</v>
          </cell>
          <cell r="C1500" t="str">
            <v>WHITE FISH, DRIED, SALTED OR SMOKED</v>
          </cell>
          <cell r="D1500" t="str">
            <v>cqefs</v>
          </cell>
          <cell r="E1500">
            <v>6.6794791616889082</v>
          </cell>
        </row>
        <row r="1501">
          <cell r="B1501">
            <v>117</v>
          </cell>
          <cell r="C1501" t="str">
            <v>SHELL FISH</v>
          </cell>
          <cell r="D1501" t="str">
            <v>cqefs</v>
          </cell>
          <cell r="E1501">
            <v>3.5750952019761644</v>
          </cell>
        </row>
        <row r="1502">
          <cell r="B1502">
            <v>118</v>
          </cell>
          <cell r="C1502" t="str">
            <v>TAKEAWAY FISH</v>
          </cell>
          <cell r="D1502" t="str">
            <v>cqefs</v>
          </cell>
          <cell r="E1502">
            <v>19.719335691998577</v>
          </cell>
        </row>
        <row r="1503">
          <cell r="B1503">
            <v>119</v>
          </cell>
          <cell r="C1503" t="str">
            <v>SALMON TINNED</v>
          </cell>
          <cell r="D1503" t="str">
            <v>cqefs</v>
          </cell>
          <cell r="E1503">
            <v>6.8960640891107241</v>
          </cell>
        </row>
        <row r="1504">
          <cell r="B1504">
            <v>120</v>
          </cell>
          <cell r="C1504" t="str">
            <v>OTHER TINNED OR BOTTLED FISH</v>
          </cell>
          <cell r="D1504" t="str">
            <v>cqefs</v>
          </cell>
          <cell r="E1504">
            <v>13.152480692569009</v>
          </cell>
        </row>
        <row r="1505">
          <cell r="B1505">
            <v>121</v>
          </cell>
          <cell r="C1505" t="str">
            <v>READY MEALS AND OTHER FISH PRODUCTS</v>
          </cell>
          <cell r="D1505" t="str">
            <v>cqefs</v>
          </cell>
          <cell r="E1505">
            <v>28.831785538392591</v>
          </cell>
        </row>
        <row r="1506">
          <cell r="B1506">
            <v>123</v>
          </cell>
          <cell r="C1506" t="str">
            <v>TAKEAWAY FISH MEALS AND FISH PRODUCTS</v>
          </cell>
          <cell r="D1506" t="str">
            <v>cqefs</v>
          </cell>
          <cell r="E1506">
            <v>1.6443127689864518</v>
          </cell>
        </row>
        <row r="1507">
          <cell r="B1507">
            <v>129</v>
          </cell>
          <cell r="C1507" t="str">
            <v>EGGS</v>
          </cell>
          <cell r="D1507" t="str">
            <v>cqefs</v>
          </cell>
          <cell r="E1507">
            <v>3.2131506570235269</v>
          </cell>
        </row>
        <row r="1508">
          <cell r="B1508">
            <v>135</v>
          </cell>
          <cell r="C1508" t="str">
            <v>BUTTER</v>
          </cell>
          <cell r="D1508" t="str">
            <v>cqefs</v>
          </cell>
          <cell r="E1508">
            <v>81.472030198507582</v>
          </cell>
        </row>
        <row r="1509">
          <cell r="B1509">
            <v>138</v>
          </cell>
          <cell r="C1509" t="str">
            <v>MARGARINE</v>
          </cell>
          <cell r="D1509" t="str">
            <v>cqefs</v>
          </cell>
          <cell r="E1509">
            <v>115.6072586597023</v>
          </cell>
        </row>
        <row r="1510">
          <cell r="B1510">
            <v>139</v>
          </cell>
          <cell r="C1510" t="str">
            <v>LARD &amp; COMPOUND COOKING FAT</v>
          </cell>
          <cell r="D1510" t="str">
            <v>cqefs</v>
          </cell>
          <cell r="E1510">
            <v>42.850605940648741</v>
          </cell>
        </row>
        <row r="1511">
          <cell r="B1511">
            <v>143</v>
          </cell>
          <cell r="C1511" t="str">
            <v>VEGETABLE &amp; SALAD OILS</v>
          </cell>
          <cell r="D1511" t="str">
            <v>cqefs</v>
          </cell>
          <cell r="E1511">
            <v>29.511450694485802</v>
          </cell>
        </row>
        <row r="1512">
          <cell r="B1512">
            <v>148</v>
          </cell>
          <cell r="C1512" t="str">
            <v>ALL OTHER FATS</v>
          </cell>
          <cell r="D1512" t="str">
            <v>cqefs</v>
          </cell>
          <cell r="E1512">
            <v>22.280813433640603</v>
          </cell>
        </row>
        <row r="1513">
          <cell r="B1513">
            <v>150</v>
          </cell>
          <cell r="C1513" t="str">
            <v>SUGAR</v>
          </cell>
          <cell r="D1513" t="str">
            <v>cqefs</v>
          </cell>
          <cell r="E1513">
            <v>259.36767008520894</v>
          </cell>
        </row>
        <row r="1514">
          <cell r="B1514">
            <v>151</v>
          </cell>
          <cell r="C1514" t="str">
            <v>JAMS JELLIES &amp; FRUIT CURDS</v>
          </cell>
          <cell r="D1514" t="str">
            <v>cqefs</v>
          </cell>
          <cell r="E1514">
            <v>25.837137941906871</v>
          </cell>
        </row>
        <row r="1515">
          <cell r="B1515">
            <v>152</v>
          </cell>
          <cell r="C1515" t="str">
            <v>MARMALADE</v>
          </cell>
          <cell r="D1515" t="str">
            <v>cqefs</v>
          </cell>
          <cell r="E1515">
            <v>18.757698614245687</v>
          </cell>
        </row>
        <row r="1516">
          <cell r="B1516">
            <v>153</v>
          </cell>
          <cell r="C1516" t="str">
            <v>SYRUP AND TREACLE</v>
          </cell>
          <cell r="D1516" t="str">
            <v>cqefs</v>
          </cell>
          <cell r="E1516">
            <v>4.2234060847254762</v>
          </cell>
        </row>
        <row r="1517">
          <cell r="B1517">
            <v>154</v>
          </cell>
          <cell r="C1517" t="str">
            <v>HONEY</v>
          </cell>
          <cell r="D1517" t="str">
            <v>cqefs</v>
          </cell>
          <cell r="E1517">
            <v>6.5942890902363311</v>
          </cell>
        </row>
        <row r="1518">
          <cell r="B1518">
            <v>155</v>
          </cell>
          <cell r="C1518" t="str">
            <v>POTATOES</v>
          </cell>
          <cell r="D1518" t="str">
            <v>cqefs</v>
          </cell>
          <cell r="E1518">
            <v>1127.6783026120179</v>
          </cell>
        </row>
        <row r="1519">
          <cell r="B1519">
            <v>162</v>
          </cell>
          <cell r="C1519" t="str">
            <v>CABBAGES FRESH</v>
          </cell>
          <cell r="D1519" t="str">
            <v>cqefs</v>
          </cell>
          <cell r="E1519">
            <v>103.69075595295404</v>
          </cell>
        </row>
        <row r="1520">
          <cell r="B1520">
            <v>163</v>
          </cell>
          <cell r="C1520" t="str">
            <v>BRUSSELS FRESH</v>
          </cell>
          <cell r="D1520" t="str">
            <v>cqefs</v>
          </cell>
          <cell r="E1520">
            <v>39.799646263033566</v>
          </cell>
        </row>
        <row r="1521">
          <cell r="B1521">
            <v>164</v>
          </cell>
          <cell r="C1521" t="str">
            <v>CAULIFLOWERS FRESH</v>
          </cell>
          <cell r="D1521" t="str">
            <v>cqefs</v>
          </cell>
          <cell r="E1521">
            <v>72.704672336472512</v>
          </cell>
        </row>
        <row r="1522">
          <cell r="B1522">
            <v>167</v>
          </cell>
          <cell r="C1522" t="str">
            <v>LEAFY SALADS FRESH</v>
          </cell>
          <cell r="D1522" t="str">
            <v>cqefs</v>
          </cell>
          <cell r="E1522">
            <v>42.716323285647292</v>
          </cell>
        </row>
        <row r="1523">
          <cell r="B1523">
            <v>168</v>
          </cell>
          <cell r="C1523" t="str">
            <v>PEAS FRESH</v>
          </cell>
          <cell r="D1523" t="str">
            <v>cqefs</v>
          </cell>
          <cell r="E1523">
            <v>8.2692125289650598</v>
          </cell>
        </row>
        <row r="1524">
          <cell r="B1524">
            <v>169</v>
          </cell>
          <cell r="C1524" t="str">
            <v>BEANS FRESH</v>
          </cell>
          <cell r="D1524" t="str">
            <v>cqefs</v>
          </cell>
          <cell r="E1524">
            <v>31.754238159070706</v>
          </cell>
        </row>
        <row r="1525">
          <cell r="B1525">
            <v>171</v>
          </cell>
          <cell r="C1525" t="str">
            <v>OTHER FRESH GREEN VEGETABLES</v>
          </cell>
          <cell r="D1525" t="str">
            <v>cqefs</v>
          </cell>
          <cell r="E1525">
            <v>7.2339365758887642</v>
          </cell>
        </row>
        <row r="1526">
          <cell r="B1526">
            <v>172</v>
          </cell>
          <cell r="C1526" t="str">
            <v>CARROTS FRESH</v>
          </cell>
          <cell r="D1526" t="str">
            <v>cqefs</v>
          </cell>
          <cell r="E1526">
            <v>102.09091528906487</v>
          </cell>
        </row>
        <row r="1527">
          <cell r="B1527">
            <v>173</v>
          </cell>
          <cell r="C1527" t="str">
            <v>TURNIPS &amp; SWEDES FRESH</v>
          </cell>
          <cell r="D1527" t="str">
            <v>cqefs</v>
          </cell>
          <cell r="E1527">
            <v>30.11541220824591</v>
          </cell>
        </row>
        <row r="1528">
          <cell r="B1528">
            <v>174</v>
          </cell>
          <cell r="C1528" t="str">
            <v>OTHER ROOT VEG FRESH</v>
          </cell>
          <cell r="D1528" t="str">
            <v>cqefs</v>
          </cell>
          <cell r="E1528">
            <v>20.858572410237343</v>
          </cell>
        </row>
        <row r="1529">
          <cell r="B1529">
            <v>175</v>
          </cell>
          <cell r="C1529" t="str">
            <v>ONIONS LEEKS SHALLOTS FRESH</v>
          </cell>
          <cell r="D1529" t="str">
            <v>cqefs</v>
          </cell>
          <cell r="E1529">
            <v>86.586322284694873</v>
          </cell>
        </row>
        <row r="1530">
          <cell r="B1530">
            <v>176</v>
          </cell>
          <cell r="C1530" t="str">
            <v>CUCUMBERS FRESH</v>
          </cell>
          <cell r="D1530" t="str">
            <v>cqefs</v>
          </cell>
          <cell r="E1530">
            <v>28.639746902745191</v>
          </cell>
        </row>
        <row r="1531">
          <cell r="B1531">
            <v>177</v>
          </cell>
          <cell r="C1531" t="str">
            <v>MUSHROOMS FRESH</v>
          </cell>
          <cell r="D1531" t="str">
            <v>cqefs</v>
          </cell>
          <cell r="E1531">
            <v>20.835470017979002</v>
          </cell>
        </row>
        <row r="1532">
          <cell r="B1532">
            <v>178</v>
          </cell>
          <cell r="C1532" t="str">
            <v>TOMATOES FRESH</v>
          </cell>
          <cell r="D1532" t="str">
            <v>cqefs</v>
          </cell>
          <cell r="E1532">
            <v>106.62909146830938</v>
          </cell>
        </row>
        <row r="1533">
          <cell r="B1533">
            <v>183</v>
          </cell>
          <cell r="C1533" t="str">
            <v>MISC FRESH VEGTABLES</v>
          </cell>
          <cell r="D1533" t="str">
            <v>cqefs</v>
          </cell>
          <cell r="E1533">
            <v>36.20144866879896</v>
          </cell>
        </row>
        <row r="1534">
          <cell r="B1534">
            <v>184</v>
          </cell>
          <cell r="C1534" t="str">
            <v>TOMATOES CANNED AND BOTTLED</v>
          </cell>
          <cell r="D1534" t="str">
            <v>cqefs</v>
          </cell>
          <cell r="E1534">
            <v>38.105952130594908</v>
          </cell>
        </row>
        <row r="1535">
          <cell r="B1535">
            <v>185</v>
          </cell>
          <cell r="C1535" t="str">
            <v>PEAS CANNED</v>
          </cell>
          <cell r="D1535" t="str">
            <v>cqefs</v>
          </cell>
          <cell r="E1535">
            <v>62.057357304415717</v>
          </cell>
        </row>
        <row r="1536">
          <cell r="B1536">
            <v>188</v>
          </cell>
          <cell r="C1536" t="str">
            <v>BEANS CANNED</v>
          </cell>
          <cell r="D1536" t="str">
            <v>cqefs</v>
          </cell>
          <cell r="E1536">
            <v>126.22280790240397</v>
          </cell>
        </row>
        <row r="1537">
          <cell r="B1537">
            <v>191</v>
          </cell>
          <cell r="C1537" t="str">
            <v>OTHER CANNED VEG (NOT POTS TOMS PULSES)</v>
          </cell>
          <cell r="D1537" t="str">
            <v>cqefs</v>
          </cell>
          <cell r="E1537">
            <v>29.999900246954304</v>
          </cell>
        </row>
        <row r="1538">
          <cell r="B1538">
            <v>192</v>
          </cell>
          <cell r="C1538" t="str">
            <v>DRIED PULSES OTHER THAN AIR-DRIED</v>
          </cell>
          <cell r="D1538" t="str">
            <v>cqefs</v>
          </cell>
          <cell r="E1538">
            <v>7.2729218628246954</v>
          </cell>
        </row>
        <row r="1539">
          <cell r="B1539">
            <v>195</v>
          </cell>
          <cell r="C1539" t="str">
            <v>AIR-DRIED VEGETABLES</v>
          </cell>
          <cell r="D1539" t="str">
            <v>cqefs</v>
          </cell>
          <cell r="E1539">
            <v>0.27289700855149235</v>
          </cell>
        </row>
        <row r="1540">
          <cell r="B1540">
            <v>196</v>
          </cell>
          <cell r="C1540" t="str">
            <v>VEGETABLE JUICES AND PUREES</v>
          </cell>
          <cell r="D1540" t="str">
            <v>cqefs</v>
          </cell>
          <cell r="E1540">
            <v>3.7321645339615968</v>
          </cell>
        </row>
        <row r="1541">
          <cell r="B1541">
            <v>197</v>
          </cell>
          <cell r="C1541" t="str">
            <v>CHIPS AND TAKEAWAY CHIPS</v>
          </cell>
          <cell r="D1541" t="str">
            <v>cqefs</v>
          </cell>
          <cell r="E1541">
            <v>57.225982889422063</v>
          </cell>
        </row>
        <row r="1542">
          <cell r="B1542">
            <v>198</v>
          </cell>
          <cell r="C1542" t="str">
            <v>INSTANT POTATO</v>
          </cell>
          <cell r="D1542" t="str">
            <v>cqefs</v>
          </cell>
          <cell r="E1542">
            <v>2.1730687717989197</v>
          </cell>
        </row>
        <row r="1543">
          <cell r="B1543">
            <v>199</v>
          </cell>
          <cell r="C1543" t="str">
            <v>CANNED POTATO</v>
          </cell>
          <cell r="D1543" t="str">
            <v>cqefs</v>
          </cell>
          <cell r="E1543">
            <v>4.8240682834419877</v>
          </cell>
        </row>
        <row r="1544">
          <cell r="B1544">
            <v>200</v>
          </cell>
          <cell r="C1544" t="str">
            <v>CRISPS &amp; POTATO SNACKS</v>
          </cell>
          <cell r="D1544" t="str">
            <v>cqefs</v>
          </cell>
          <cell r="E1544">
            <v>24.464350476931649</v>
          </cell>
        </row>
        <row r="1545">
          <cell r="B1545">
            <v>201</v>
          </cell>
          <cell r="C1545" t="str">
            <v>OTHER POTATO PRODUCTS</v>
          </cell>
          <cell r="D1545" t="str">
            <v>cqefs</v>
          </cell>
          <cell r="E1545">
            <v>16.70275526186262</v>
          </cell>
        </row>
        <row r="1546">
          <cell r="B1546">
            <v>203</v>
          </cell>
          <cell r="C1546" t="str">
            <v>FROZEN PEAS</v>
          </cell>
          <cell r="D1546" t="str">
            <v>cqefs</v>
          </cell>
          <cell r="E1546">
            <v>48.298438815065659</v>
          </cell>
        </row>
        <row r="1547">
          <cell r="B1547">
            <v>204</v>
          </cell>
          <cell r="C1547" t="str">
            <v>FROZEN BEANS</v>
          </cell>
          <cell r="D1547" t="str">
            <v>cqefs</v>
          </cell>
          <cell r="E1547">
            <v>13.338743730151782</v>
          </cell>
        </row>
        <row r="1548">
          <cell r="B1548">
            <v>208</v>
          </cell>
          <cell r="C1548" t="str">
            <v>ALL FROZEN VEG/VEG PRODS NSE</v>
          </cell>
          <cell r="D1548" t="str">
            <v>cqefs</v>
          </cell>
          <cell r="E1548">
            <v>32.767855619405097</v>
          </cell>
        </row>
        <row r="1549">
          <cell r="B1549">
            <v>210</v>
          </cell>
          <cell r="C1549" t="str">
            <v>ORANGES FRESH</v>
          </cell>
          <cell r="D1549" t="str">
            <v>cqefs</v>
          </cell>
          <cell r="E1549">
            <v>77.561950308785754</v>
          </cell>
        </row>
        <row r="1550">
          <cell r="B1550">
            <v>214</v>
          </cell>
          <cell r="C1550" t="str">
            <v>OTHER CITRUS FRUIT FRESH</v>
          </cell>
          <cell r="D1550" t="str">
            <v>cqefs</v>
          </cell>
          <cell r="E1550">
            <v>52.744205425277585</v>
          </cell>
        </row>
        <row r="1551">
          <cell r="B1551">
            <v>217</v>
          </cell>
          <cell r="C1551" t="str">
            <v>APPLES FRESH</v>
          </cell>
          <cell r="D1551" t="str">
            <v>cqefs</v>
          </cell>
          <cell r="E1551">
            <v>193.57061303397708</v>
          </cell>
        </row>
        <row r="1552">
          <cell r="B1552">
            <v>218</v>
          </cell>
          <cell r="C1552" t="str">
            <v>PEARS FRESH</v>
          </cell>
          <cell r="D1552" t="str">
            <v>cqefs</v>
          </cell>
          <cell r="E1552">
            <v>29.443998933238262</v>
          </cell>
        </row>
        <row r="1553">
          <cell r="B1553">
            <v>221</v>
          </cell>
          <cell r="C1553" t="str">
            <v>STONE FRUIT FRESH</v>
          </cell>
          <cell r="D1553" t="str">
            <v>cqefs</v>
          </cell>
          <cell r="E1553">
            <v>33.73382439570608</v>
          </cell>
        </row>
        <row r="1554">
          <cell r="B1554">
            <v>222</v>
          </cell>
          <cell r="C1554" t="str">
            <v>GRAPES FRESH</v>
          </cell>
          <cell r="D1554" t="str">
            <v>cqefs</v>
          </cell>
          <cell r="E1554">
            <v>13.691055212091278</v>
          </cell>
        </row>
        <row r="1555">
          <cell r="B1555">
            <v>227</v>
          </cell>
          <cell r="C1555" t="str">
            <v>SOFT FRUIT FRESH, OTHER THAN GRAPES</v>
          </cell>
          <cell r="D1555" t="str">
            <v>cqefs</v>
          </cell>
          <cell r="E1555">
            <v>26.895516287241279</v>
          </cell>
        </row>
        <row r="1556">
          <cell r="B1556">
            <v>228</v>
          </cell>
          <cell r="C1556" t="str">
            <v>BANANAS FRESH</v>
          </cell>
          <cell r="D1556" t="str">
            <v>cqefs</v>
          </cell>
          <cell r="E1556">
            <v>82.507306151583919</v>
          </cell>
        </row>
        <row r="1557">
          <cell r="B1557">
            <v>229</v>
          </cell>
          <cell r="C1557" t="str">
            <v>MELONS FRESH</v>
          </cell>
          <cell r="D1557" t="str">
            <v>cqefs</v>
          </cell>
          <cell r="E1557">
            <v>8.5796509249363346</v>
          </cell>
        </row>
        <row r="1558">
          <cell r="B1558">
            <v>231</v>
          </cell>
          <cell r="C1558" t="str">
            <v>OTHER FRESH FRUIT</v>
          </cell>
          <cell r="D1558" t="str">
            <v>cqefs</v>
          </cell>
          <cell r="E1558">
            <v>19.795862366354264</v>
          </cell>
        </row>
        <row r="1559">
          <cell r="B1559">
            <v>233</v>
          </cell>
          <cell r="C1559" t="str">
            <v>TINNED PEACHES PEARS AND PINEAPPLES</v>
          </cell>
          <cell r="D1559" t="str">
            <v>cqefs</v>
          </cell>
          <cell r="E1559">
            <v>33.303542339895152</v>
          </cell>
        </row>
        <row r="1560">
          <cell r="B1560">
            <v>236</v>
          </cell>
          <cell r="C1560" t="str">
            <v>OTHER CANNED OR BOTTLED FRUIT</v>
          </cell>
          <cell r="D1560" t="str">
            <v>cqefs</v>
          </cell>
          <cell r="E1560">
            <v>31.230102634710239</v>
          </cell>
        </row>
        <row r="1561">
          <cell r="B1561">
            <v>240</v>
          </cell>
          <cell r="C1561" t="str">
            <v>DRIED FRUIT</v>
          </cell>
          <cell r="D1561" t="str">
            <v>cqefs</v>
          </cell>
          <cell r="E1561">
            <v>24.048146441402647</v>
          </cell>
        </row>
        <row r="1562">
          <cell r="B1562">
            <v>241</v>
          </cell>
          <cell r="C1562" t="str">
            <v>FROZEN FRUIT AND FRUIT PRODS</v>
          </cell>
          <cell r="D1562" t="str">
            <v>cqefs</v>
          </cell>
          <cell r="E1562">
            <v>0.74505215033105832</v>
          </cell>
        </row>
        <row r="1563">
          <cell r="B1563">
            <v>245</v>
          </cell>
          <cell r="C1563" t="str">
            <v>NUTS, EDIBLE SEEDS AND PEANUT BUTTER</v>
          </cell>
          <cell r="D1563" t="str">
            <v>cqefs</v>
          </cell>
          <cell r="E1563">
            <v>11.756229860456362</v>
          </cell>
        </row>
        <row r="1564">
          <cell r="B1564">
            <v>248</v>
          </cell>
          <cell r="C1564" t="str">
            <v>PURE FRUIT JUICES</v>
          </cell>
          <cell r="D1564" t="str">
            <v>cqefs</v>
          </cell>
          <cell r="E1564">
            <v>149.9464755141382</v>
          </cell>
        </row>
        <row r="1565">
          <cell r="B1565">
            <v>251</v>
          </cell>
          <cell r="C1565" t="str">
            <v>BREAD WHITE STANDARD UNSLICED</v>
          </cell>
          <cell r="D1565" t="str">
            <v>cqefs</v>
          </cell>
          <cell r="E1565">
            <v>137.80288202189104</v>
          </cell>
        </row>
        <row r="1566">
          <cell r="B1566">
            <v>252</v>
          </cell>
          <cell r="C1566" t="str">
            <v>BREAD WHITE STANDARD SLICED</v>
          </cell>
          <cell r="D1566" t="str">
            <v>cqefs</v>
          </cell>
          <cell r="E1566">
            <v>430.75276705360915</v>
          </cell>
        </row>
        <row r="1567">
          <cell r="B1567">
            <v>259</v>
          </cell>
          <cell r="C1567" t="str">
            <v>BREAD BROWN</v>
          </cell>
          <cell r="D1567" t="str">
            <v>cqefs</v>
          </cell>
          <cell r="E1567">
            <v>97.476212435464234</v>
          </cell>
        </row>
        <row r="1568">
          <cell r="B1568">
            <v>260</v>
          </cell>
          <cell r="C1568" t="str">
            <v>BREAD WHOLEMEAL AND GRANARY</v>
          </cell>
          <cell r="D1568" t="str">
            <v>cqefs</v>
          </cell>
          <cell r="E1568">
            <v>88.160172757293765</v>
          </cell>
        </row>
        <row r="1569">
          <cell r="B1569">
            <v>263</v>
          </cell>
          <cell r="C1569" t="str">
            <v>TOTAL OTHER BREAD</v>
          </cell>
          <cell r="D1569" t="str">
            <v>cqefs</v>
          </cell>
          <cell r="E1569">
            <v>112.25163618418048</v>
          </cell>
        </row>
        <row r="1570">
          <cell r="B1570">
            <v>264</v>
          </cell>
          <cell r="C1570" t="str">
            <v>FLOUR</v>
          </cell>
          <cell r="D1570" t="str">
            <v>cqefs</v>
          </cell>
          <cell r="E1570">
            <v>122.86574152736554</v>
          </cell>
        </row>
        <row r="1571">
          <cell r="B1571">
            <v>267</v>
          </cell>
          <cell r="C1571" t="str">
            <v>BUNS SCONES AND TEACAKES</v>
          </cell>
          <cell r="D1571" t="str">
            <v>cqefs</v>
          </cell>
          <cell r="E1571">
            <v>27.949562934027721</v>
          </cell>
        </row>
        <row r="1572">
          <cell r="B1572">
            <v>270</v>
          </cell>
          <cell r="C1572" t="str">
            <v>CAKES AND PASTRIES</v>
          </cell>
          <cell r="D1572" t="str">
            <v>cqefs</v>
          </cell>
          <cell r="E1572">
            <v>73.098856904380057</v>
          </cell>
        </row>
        <row r="1573">
          <cell r="B1573">
            <v>271</v>
          </cell>
          <cell r="C1573" t="str">
            <v>CRISPBREAD</v>
          </cell>
          <cell r="D1573" t="str">
            <v>cqefs</v>
          </cell>
          <cell r="E1573">
            <v>5.7279493805490382</v>
          </cell>
        </row>
        <row r="1574">
          <cell r="B1574">
            <v>274</v>
          </cell>
          <cell r="C1574" t="str">
            <v>BISCUITS OTHER THAN CHOCOLATE</v>
          </cell>
          <cell r="D1574" t="str">
            <v>cqefs</v>
          </cell>
          <cell r="E1574">
            <v>107.30194864283281</v>
          </cell>
        </row>
        <row r="1575">
          <cell r="B1575">
            <v>277</v>
          </cell>
          <cell r="C1575" t="str">
            <v>CHOCOLATE BISCUITS</v>
          </cell>
          <cell r="D1575" t="str">
            <v>cqefs</v>
          </cell>
          <cell r="E1575">
            <v>36.832432757354603</v>
          </cell>
        </row>
        <row r="1576">
          <cell r="B1576">
            <v>281</v>
          </cell>
          <cell r="C1576" t="str">
            <v>OATMEAL AND OAT PRODUCTS</v>
          </cell>
          <cell r="D1576" t="str">
            <v>cqefs</v>
          </cell>
          <cell r="E1576">
            <v>11.939605099006826</v>
          </cell>
        </row>
        <row r="1577">
          <cell r="B1577">
            <v>282</v>
          </cell>
          <cell r="C1577" t="str">
            <v>BREAKFAST CEREALS</v>
          </cell>
          <cell r="D1577" t="str">
            <v>cqefs</v>
          </cell>
          <cell r="E1577">
            <v>116.84323664552286</v>
          </cell>
        </row>
        <row r="1578">
          <cell r="B1578">
            <v>285</v>
          </cell>
          <cell r="C1578" t="str">
            <v>CANNED MILK PUDDINGS</v>
          </cell>
          <cell r="D1578" t="str">
            <v>cqefs</v>
          </cell>
          <cell r="E1578">
            <v>25.463167967225218</v>
          </cell>
        </row>
        <row r="1579">
          <cell r="B1579">
            <v>286</v>
          </cell>
          <cell r="C1579" t="str">
            <v>OTHER PUDDINGS</v>
          </cell>
          <cell r="D1579" t="str">
            <v>cqefs</v>
          </cell>
          <cell r="E1579">
            <v>5.4102914869970471</v>
          </cell>
        </row>
        <row r="1580">
          <cell r="B1580">
            <v>287</v>
          </cell>
          <cell r="C1580" t="str">
            <v>RICE</v>
          </cell>
          <cell r="D1580" t="str">
            <v>cqefs</v>
          </cell>
          <cell r="E1580">
            <v>28.236898937740648</v>
          </cell>
        </row>
        <row r="1581">
          <cell r="B1581">
            <v>290</v>
          </cell>
          <cell r="C1581" t="str">
            <v>CEREAL-BASED INVALID-INCL SLIMMING-FOODS</v>
          </cell>
          <cell r="D1581" t="str">
            <v>cqefs</v>
          </cell>
          <cell r="E1581">
            <v>0.11406806177549147</v>
          </cell>
        </row>
        <row r="1582">
          <cell r="B1582">
            <v>291</v>
          </cell>
          <cell r="C1582" t="str">
            <v>INFANT FOODS</v>
          </cell>
          <cell r="D1582" t="str">
            <v>cqefs</v>
          </cell>
          <cell r="E1582">
            <v>2.4358584837373938</v>
          </cell>
        </row>
        <row r="1583">
          <cell r="B1583">
            <v>294</v>
          </cell>
          <cell r="C1583" t="str">
            <v>CAKES AND PASTRIES FROZEN</v>
          </cell>
          <cell r="D1583" t="str">
            <v>cqefs</v>
          </cell>
          <cell r="E1583">
            <v>7.2916925565345814</v>
          </cell>
        </row>
        <row r="1584">
          <cell r="B1584">
            <v>295</v>
          </cell>
          <cell r="C1584" t="str">
            <v>PASTA</v>
          </cell>
          <cell r="D1584" t="str">
            <v>cqefs</v>
          </cell>
          <cell r="E1584">
            <v>35.528591494275219</v>
          </cell>
        </row>
        <row r="1585">
          <cell r="B1585">
            <v>299</v>
          </cell>
          <cell r="C1585" t="str">
            <v>CEREAL CONVENIENCE FOODS NSE</v>
          </cell>
          <cell r="D1585" t="str">
            <v>cqefs</v>
          </cell>
          <cell r="E1585">
            <v>35.371379714957328</v>
          </cell>
        </row>
        <row r="1586">
          <cell r="B1586">
            <v>301</v>
          </cell>
          <cell r="C1586" t="str">
            <v>OTHER CEREALS</v>
          </cell>
          <cell r="D1586" t="str">
            <v>cqefs</v>
          </cell>
          <cell r="E1586">
            <v>15.215813101140853</v>
          </cell>
        </row>
        <row r="1587">
          <cell r="B1587">
            <v>304</v>
          </cell>
          <cell r="C1587" t="str">
            <v>TEA</v>
          </cell>
          <cell r="D1587" t="str">
            <v>cqefs</v>
          </cell>
          <cell r="E1587">
            <v>51.183350048324073</v>
          </cell>
        </row>
        <row r="1588">
          <cell r="B1588">
            <v>307</v>
          </cell>
          <cell r="C1588" t="str">
            <v>COFFEE BEAN AND GROUND</v>
          </cell>
          <cell r="D1588" t="str">
            <v>cqefs</v>
          </cell>
          <cell r="E1588">
            <v>3.8638751052052585</v>
          </cell>
        </row>
        <row r="1589">
          <cell r="B1589">
            <v>308</v>
          </cell>
          <cell r="C1589" t="str">
            <v>COFFEE INSTANT (INCL AFD)</v>
          </cell>
          <cell r="D1589" t="str">
            <v>cqefs</v>
          </cell>
          <cell r="E1589">
            <v>15.355871354206991</v>
          </cell>
        </row>
        <row r="1590">
          <cell r="B1590">
            <v>309</v>
          </cell>
          <cell r="C1590" t="str">
            <v>COFFEE ESSENCES</v>
          </cell>
          <cell r="D1590" t="str">
            <v>cqefs</v>
          </cell>
          <cell r="E1590">
            <v>0.3212642599997963</v>
          </cell>
        </row>
        <row r="1591">
          <cell r="B1591">
            <v>312</v>
          </cell>
          <cell r="C1591" t="str">
            <v>COCOA AND DRINKING CHOCOLATE</v>
          </cell>
          <cell r="D1591" t="str">
            <v>cqefs</v>
          </cell>
          <cell r="E1591">
            <v>4.2753864673067126</v>
          </cell>
        </row>
        <row r="1592">
          <cell r="B1592">
            <v>313</v>
          </cell>
          <cell r="C1592" t="str">
            <v>BRANDED FOOD DRINKS</v>
          </cell>
          <cell r="D1592" t="str">
            <v>cqefs</v>
          </cell>
          <cell r="E1592">
            <v>3.4610271402006734</v>
          </cell>
        </row>
        <row r="1593">
          <cell r="B1593">
            <v>314</v>
          </cell>
          <cell r="C1593" t="str">
            <v>MINERAL WATER</v>
          </cell>
          <cell r="D1593" t="str">
            <v>cqefs</v>
          </cell>
          <cell r="E1593">
            <v>5.7813095436900275</v>
          </cell>
        </row>
        <row r="1594">
          <cell r="B1594">
            <v>315</v>
          </cell>
          <cell r="C1594" t="str">
            <v>BABY FOODS</v>
          </cell>
          <cell r="D1594" t="str">
            <v>cqefs</v>
          </cell>
          <cell r="E1594">
            <v>7.2007268870174155</v>
          </cell>
        </row>
        <row r="1595">
          <cell r="B1595">
            <v>318</v>
          </cell>
          <cell r="C1595" t="str">
            <v>SOUPS CANNED</v>
          </cell>
          <cell r="D1595" t="str">
            <v>cqefs</v>
          </cell>
          <cell r="E1595">
            <v>76.115162993607655</v>
          </cell>
        </row>
        <row r="1596">
          <cell r="B1596">
            <v>319</v>
          </cell>
          <cell r="C1596" t="str">
            <v>SOUPS DEHYDRATED AND POWDERED</v>
          </cell>
          <cell r="D1596" t="str">
            <v>cqefs</v>
          </cell>
          <cell r="E1596">
            <v>4.2450645774676605</v>
          </cell>
        </row>
        <row r="1597">
          <cell r="B1597">
            <v>323</v>
          </cell>
          <cell r="C1597" t="str">
            <v>SPREADS AND DRESSINGS</v>
          </cell>
          <cell r="D1597" t="str">
            <v>cqefs</v>
          </cell>
          <cell r="E1597">
            <v>13.536557963863691</v>
          </cell>
        </row>
        <row r="1598">
          <cell r="B1598">
            <v>327</v>
          </cell>
          <cell r="C1598" t="str">
            <v>PICKLES AND SAUCES</v>
          </cell>
          <cell r="D1598" t="str">
            <v>cqefs</v>
          </cell>
          <cell r="E1598">
            <v>59.523313653580516</v>
          </cell>
        </row>
        <row r="1599">
          <cell r="B1599">
            <v>328</v>
          </cell>
          <cell r="C1599" t="str">
            <v>STOCK CUBES &amp; MEAT AND YEAST EXTRACTS</v>
          </cell>
          <cell r="D1599" t="str">
            <v>cqefs</v>
          </cell>
          <cell r="E1599">
            <v>4.9987801248955845</v>
          </cell>
        </row>
        <row r="1600">
          <cell r="B1600">
            <v>329</v>
          </cell>
          <cell r="C1600" t="str">
            <v>TABLE JELLY SQUARES AND CRYSTALS</v>
          </cell>
          <cell r="D1600" t="str">
            <v>cqefs</v>
          </cell>
          <cell r="E1600">
            <v>8.1999053521900649</v>
          </cell>
        </row>
        <row r="1601">
          <cell r="B1601">
            <v>332</v>
          </cell>
          <cell r="C1601" t="str">
            <v>ICECREAM (+MOUSSE PRE-92)</v>
          </cell>
          <cell r="D1601" t="str">
            <v>cqefs</v>
          </cell>
          <cell r="E1601">
            <v>52.004377131568845</v>
          </cell>
        </row>
        <row r="1602">
          <cell r="B1602">
            <v>333</v>
          </cell>
          <cell r="C1602" t="str">
            <v>ICECREAM PRODUCTS INC TAKEAWAYS</v>
          </cell>
          <cell r="D1602" t="str">
            <v>cqefs</v>
          </cell>
          <cell r="E1602">
            <v>31.847041864684321</v>
          </cell>
        </row>
        <row r="1603">
          <cell r="B1603">
            <v>334</v>
          </cell>
          <cell r="C1603" t="str">
            <v>SALT</v>
          </cell>
          <cell r="D1603" t="str">
            <v>cqefs</v>
          </cell>
          <cell r="E1603">
            <v>21.005850160884165</v>
          </cell>
        </row>
        <row r="1604">
          <cell r="B1604">
            <v>335</v>
          </cell>
          <cell r="C1604" t="str">
            <v>ARTIFICIAL SWEETENERS - EXP ONLY</v>
          </cell>
          <cell r="D1604" t="str">
            <v>cqefs</v>
          </cell>
          <cell r="E1604">
            <v>4.2753864673067126</v>
          </cell>
        </row>
        <row r="1605">
          <cell r="B1605">
            <v>336</v>
          </cell>
          <cell r="C1605" t="str">
            <v>MISCELLANEOUS - EXP ONLY</v>
          </cell>
          <cell r="D1605" t="str">
            <v>cqefs</v>
          </cell>
          <cell r="E1605">
            <v>3.4610271402006734</v>
          </cell>
        </row>
        <row r="1606">
          <cell r="B1606">
            <v>339</v>
          </cell>
          <cell r="C1606" t="str">
            <v>NOVEL PROTEIN FOODS</v>
          </cell>
          <cell r="D1606" t="str">
            <v>cqefs</v>
          </cell>
          <cell r="E1606">
            <v>0.75082774839564015</v>
          </cell>
        </row>
        <row r="1607">
          <cell r="B1607">
            <v>4</v>
          </cell>
          <cell r="C1607" t="str">
            <v>LIQUID WHOLEMILK, FULL PRICE</v>
          </cell>
          <cell r="D1607" t="str">
            <v>cqefs</v>
          </cell>
          <cell r="E1607">
            <v>1844.0126797346579</v>
          </cell>
        </row>
        <row r="1608">
          <cell r="B1608">
            <v>5</v>
          </cell>
          <cell r="C1608" t="str">
            <v>MILK LIQUID SCHOOL</v>
          </cell>
          <cell r="D1608" t="str">
            <v>cqefs</v>
          </cell>
          <cell r="E1608">
            <v>34.327023372948105</v>
          </cell>
        </row>
        <row r="1609">
          <cell r="B1609">
            <v>6</v>
          </cell>
          <cell r="C1609" t="str">
            <v>MILK LIQUID WELFARE</v>
          </cell>
          <cell r="D1609" t="str">
            <v>cqefs</v>
          </cell>
          <cell r="E1609">
            <v>10.089696631601825</v>
          </cell>
        </row>
        <row r="1610">
          <cell r="B1610">
            <v>9</v>
          </cell>
          <cell r="C1610" t="str">
            <v>MILK CONDENSED</v>
          </cell>
          <cell r="D1610" t="str">
            <v>cqefs</v>
          </cell>
          <cell r="E1610">
            <v>40.110380571651341</v>
          </cell>
        </row>
        <row r="1611">
          <cell r="B1611">
            <v>11</v>
          </cell>
          <cell r="C1611" t="str">
            <v>INFANT MILKS</v>
          </cell>
          <cell r="D1611" t="str">
            <v>cqefs</v>
          </cell>
          <cell r="E1611">
            <v>25.771098901814479</v>
          </cell>
        </row>
        <row r="1612">
          <cell r="B1612">
            <v>12</v>
          </cell>
          <cell r="C1612" t="str">
            <v>MILK INSTANT</v>
          </cell>
          <cell r="D1612" t="str">
            <v>cqefs</v>
          </cell>
          <cell r="E1612">
            <v>54.779729773920401</v>
          </cell>
        </row>
        <row r="1613">
          <cell r="B1613">
            <v>13</v>
          </cell>
          <cell r="C1613" t="str">
            <v>YOGHURT AND FROMAGE FRAIS</v>
          </cell>
          <cell r="D1613" t="str">
            <v>cqefs</v>
          </cell>
          <cell r="E1613">
            <v>73.516085006245191</v>
          </cell>
        </row>
        <row r="1614">
          <cell r="B1614">
            <v>15</v>
          </cell>
          <cell r="C1614" t="str">
            <v>SKIMMED MILKS</v>
          </cell>
          <cell r="D1614" t="str">
            <v>cqefs</v>
          </cell>
          <cell r="E1614">
            <v>244.12942759667587</v>
          </cell>
        </row>
        <row r="1615">
          <cell r="B1615">
            <v>16</v>
          </cell>
          <cell r="C1615" t="str">
            <v>OTHER MILKS AND DAIRY DESSERTS</v>
          </cell>
          <cell r="D1615" t="str">
            <v>cqefs</v>
          </cell>
          <cell r="E1615">
            <v>7.3619410494658819</v>
          </cell>
        </row>
        <row r="1616">
          <cell r="B1616">
            <v>17</v>
          </cell>
          <cell r="C1616" t="str">
            <v>CREAM</v>
          </cell>
          <cell r="D1616" t="str">
            <v>cqefs</v>
          </cell>
          <cell r="E1616">
            <v>13.966161850565681</v>
          </cell>
        </row>
        <row r="1617">
          <cell r="B1617">
            <v>22</v>
          </cell>
          <cell r="C1617" t="str">
            <v>CHEESE NATURAL</v>
          </cell>
          <cell r="D1617" t="str">
            <v>cqefs</v>
          </cell>
          <cell r="E1617">
            <v>103.44375710068164</v>
          </cell>
        </row>
        <row r="1618">
          <cell r="B1618">
            <v>23</v>
          </cell>
          <cell r="C1618" t="str">
            <v>CHEESE PROCESSED</v>
          </cell>
          <cell r="D1618" t="str">
            <v>cqefs</v>
          </cell>
          <cell r="E1618">
            <v>7.4199317492903631</v>
          </cell>
        </row>
        <row r="1619">
          <cell r="B1619">
            <v>31</v>
          </cell>
          <cell r="C1619" t="str">
            <v>BEEF AND VEAL</v>
          </cell>
          <cell r="D1619" t="str">
            <v>cqefs</v>
          </cell>
          <cell r="E1619">
            <v>184.75229133137498</v>
          </cell>
        </row>
        <row r="1620">
          <cell r="B1620">
            <v>36</v>
          </cell>
          <cell r="C1620" t="str">
            <v>MUTTON AND LAMB</v>
          </cell>
          <cell r="D1620" t="str">
            <v>cqefs</v>
          </cell>
          <cell r="E1620">
            <v>92.52148010655084</v>
          </cell>
        </row>
        <row r="1621">
          <cell r="B1621">
            <v>41</v>
          </cell>
          <cell r="C1621" t="str">
            <v>PORK</v>
          </cell>
          <cell r="D1621" t="str">
            <v>cqefs</v>
          </cell>
          <cell r="E1621">
            <v>97.637538798217022</v>
          </cell>
        </row>
        <row r="1622">
          <cell r="B1622">
            <v>46</v>
          </cell>
          <cell r="C1622" t="str">
            <v>LIVER</v>
          </cell>
          <cell r="D1622" t="str">
            <v>cqefs</v>
          </cell>
          <cell r="E1622">
            <v>16.12281580413152</v>
          </cell>
        </row>
        <row r="1623">
          <cell r="B1623">
            <v>51</v>
          </cell>
          <cell r="C1623" t="str">
            <v>OFFALS (OTHER THAN LIVER)</v>
          </cell>
          <cell r="D1623" t="str">
            <v>cqefs</v>
          </cell>
          <cell r="E1623">
            <v>6.3345770086570017</v>
          </cell>
        </row>
        <row r="1624">
          <cell r="B1624">
            <v>55</v>
          </cell>
          <cell r="C1624" t="str">
            <v>BACON AND HAM UNCOOKED</v>
          </cell>
          <cell r="D1624" t="str">
            <v>cqefs</v>
          </cell>
          <cell r="E1624">
            <v>104.53627117337714</v>
          </cell>
        </row>
        <row r="1625">
          <cell r="B1625">
            <v>58</v>
          </cell>
          <cell r="C1625" t="str">
            <v>BACON AND HAM COOKED (INCL CANNED)</v>
          </cell>
          <cell r="D1625" t="str">
            <v>cqefs</v>
          </cell>
          <cell r="E1625">
            <v>32.201243749477186</v>
          </cell>
        </row>
        <row r="1626">
          <cell r="B1626">
            <v>59</v>
          </cell>
          <cell r="C1626" t="str">
            <v>COOKED POULTRY NOT PURCHASED IN CANS</v>
          </cell>
          <cell r="D1626" t="str">
            <v>cqefs</v>
          </cell>
          <cell r="E1626">
            <v>9.3672700702156586</v>
          </cell>
        </row>
        <row r="1627">
          <cell r="B1627">
            <v>62</v>
          </cell>
          <cell r="C1627" t="str">
            <v>CORNED MEAT</v>
          </cell>
          <cell r="D1627" t="str">
            <v>cqefs</v>
          </cell>
          <cell r="E1627">
            <v>20.439893037653388</v>
          </cell>
        </row>
        <row r="1628">
          <cell r="B1628">
            <v>66</v>
          </cell>
          <cell r="C1628" t="str">
            <v>OTHER COOKED MEAT (NOT PURCH IN CANS)</v>
          </cell>
          <cell r="D1628" t="str">
            <v>cqefs</v>
          </cell>
          <cell r="E1628">
            <v>15.730484407121491</v>
          </cell>
        </row>
        <row r="1629">
          <cell r="B1629">
            <v>71</v>
          </cell>
          <cell r="C1629" t="str">
            <v>OTHER CANNED MEAT AND CANNED MEAT PRODS</v>
          </cell>
          <cell r="D1629" t="str">
            <v>cqefs</v>
          </cell>
          <cell r="E1629">
            <v>37.406078158715118</v>
          </cell>
        </row>
        <row r="1630">
          <cell r="B1630">
            <v>74</v>
          </cell>
          <cell r="C1630" t="str">
            <v>CHICKEN</v>
          </cell>
          <cell r="D1630" t="str">
            <v>cqefs</v>
          </cell>
          <cell r="E1630">
            <v>162.33069517889791</v>
          </cell>
        </row>
        <row r="1631">
          <cell r="B1631">
            <v>77</v>
          </cell>
          <cell r="C1631" t="str">
            <v>OTHER POULTRY UNCOOKED (INCL FROZEN)</v>
          </cell>
          <cell r="D1631" t="str">
            <v>cqefs</v>
          </cell>
          <cell r="E1631">
            <v>23.814802171786457</v>
          </cell>
        </row>
        <row r="1632">
          <cell r="B1632">
            <v>78</v>
          </cell>
          <cell r="C1632" t="str">
            <v>RABBIT AND OTHER MEAT</v>
          </cell>
          <cell r="D1632" t="str">
            <v>cqefs</v>
          </cell>
          <cell r="E1632">
            <v>1.1812897902671851</v>
          </cell>
        </row>
        <row r="1633">
          <cell r="B1633">
            <v>79</v>
          </cell>
          <cell r="C1633" t="str">
            <v>SAUSAGES UNCOOKED PORK</v>
          </cell>
          <cell r="D1633" t="str">
            <v>cqefs</v>
          </cell>
          <cell r="E1633">
            <v>38.352541857341102</v>
          </cell>
        </row>
        <row r="1634">
          <cell r="B1634">
            <v>80</v>
          </cell>
          <cell r="C1634" t="str">
            <v>SAUSAGES UNCOOKED BEEF</v>
          </cell>
          <cell r="D1634" t="str">
            <v>cqefs</v>
          </cell>
          <cell r="E1634">
            <v>45.879863587564813</v>
          </cell>
        </row>
        <row r="1635">
          <cell r="B1635">
            <v>83</v>
          </cell>
          <cell r="C1635" t="str">
            <v>MEAT PIES AND SAUSAGE ROLLS READY TO EAT</v>
          </cell>
          <cell r="D1635" t="str">
            <v>cqefs</v>
          </cell>
          <cell r="E1635">
            <v>18.536942575513898</v>
          </cell>
        </row>
        <row r="1636">
          <cell r="B1636">
            <v>84</v>
          </cell>
          <cell r="C1636" t="str">
            <v>MEAT PIES PASTIES AND PUDDINGS</v>
          </cell>
          <cell r="D1636" t="str">
            <v>cqefs</v>
          </cell>
          <cell r="E1636">
            <v>28.579967680418857</v>
          </cell>
        </row>
        <row r="1637">
          <cell r="B1637">
            <v>85</v>
          </cell>
          <cell r="C1637" t="str">
            <v>BURGERS</v>
          </cell>
          <cell r="D1637" t="str">
            <v>cqefs</v>
          </cell>
          <cell r="E1637">
            <v>25.710593301863693</v>
          </cell>
        </row>
        <row r="1638">
          <cell r="B1638">
            <v>89</v>
          </cell>
          <cell r="C1638" t="str">
            <v>READY MEALS AND CONV MEAT PRODS</v>
          </cell>
          <cell r="D1638" t="str">
            <v>cqefs</v>
          </cell>
          <cell r="E1638">
            <v>43.246331925803617</v>
          </cell>
        </row>
        <row r="1639">
          <cell r="B1639">
            <v>93</v>
          </cell>
          <cell r="C1639" t="str">
            <v>PATE AND DELICATESSEN-TYPE SAUSAGE</v>
          </cell>
          <cell r="D1639" t="str">
            <v>cqefs</v>
          </cell>
          <cell r="E1639">
            <v>8.4265338372392353</v>
          </cell>
        </row>
        <row r="1640">
          <cell r="B1640">
            <v>94</v>
          </cell>
          <cell r="C1640" t="str">
            <v>MEAT PASTES AND SPREADS</v>
          </cell>
          <cell r="D1640" t="str">
            <v>cqefs</v>
          </cell>
          <cell r="E1640">
            <v>2.2881225270872263</v>
          </cell>
        </row>
        <row r="1641">
          <cell r="B1641">
            <v>95</v>
          </cell>
          <cell r="C1641" t="str">
            <v>TAKEAWAY MEATS</v>
          </cell>
          <cell r="D1641" t="str">
            <v>cqefs</v>
          </cell>
          <cell r="E1641">
            <v>18.37184837815898</v>
          </cell>
        </row>
        <row r="1642">
          <cell r="B1642">
            <v>102</v>
          </cell>
          <cell r="C1642" t="str">
            <v>WHITE FISH, FRESH, CHILLED OR FROZEN</v>
          </cell>
          <cell r="D1642" t="str">
            <v>cqefs</v>
          </cell>
          <cell r="E1642">
            <v>45.822588931067202</v>
          </cell>
        </row>
        <row r="1643">
          <cell r="B1643">
            <v>106</v>
          </cell>
          <cell r="C1643" t="str">
            <v>HERRINGS AND OTHER BLUE FISH, FRESH, CHILLED OR FROZEN</v>
          </cell>
          <cell r="D1643" t="str">
            <v>cqefs</v>
          </cell>
          <cell r="E1643">
            <v>3.4272295328437798</v>
          </cell>
        </row>
        <row r="1644">
          <cell r="B1644">
            <v>107</v>
          </cell>
          <cell r="C1644" t="str">
            <v>SALMON, FRESH, CHILLED OR FROZEN</v>
          </cell>
          <cell r="D1644" t="str">
            <v>cqefs</v>
          </cell>
          <cell r="E1644">
            <v>3.4786621743788069</v>
          </cell>
        </row>
        <row r="1645">
          <cell r="B1645">
            <v>108</v>
          </cell>
          <cell r="C1645" t="str">
            <v>BLUE FISH, DRIED, SALTED OR SMOKED</v>
          </cell>
          <cell r="D1645" t="str">
            <v>cqefs</v>
          </cell>
          <cell r="E1645">
            <v>4.7137042297691805</v>
          </cell>
        </row>
        <row r="1646">
          <cell r="B1646">
            <v>114</v>
          </cell>
          <cell r="C1646" t="str">
            <v>WHITE FISH, DRIED, SALTED OR SMOKED</v>
          </cell>
          <cell r="D1646" t="str">
            <v>cqefs</v>
          </cell>
          <cell r="E1646">
            <v>6.4276483254659329</v>
          </cell>
        </row>
        <row r="1647">
          <cell r="B1647">
            <v>117</v>
          </cell>
          <cell r="C1647" t="str">
            <v>SHELL FISH</v>
          </cell>
          <cell r="D1647" t="str">
            <v>cqefs</v>
          </cell>
          <cell r="E1647">
            <v>4.3399870961210159</v>
          </cell>
        </row>
        <row r="1648">
          <cell r="B1648">
            <v>118</v>
          </cell>
          <cell r="C1648" t="str">
            <v>TAKEAWAY FISH</v>
          </cell>
          <cell r="D1648" t="str">
            <v>cqefs</v>
          </cell>
          <cell r="E1648">
            <v>17.054960838633249</v>
          </cell>
        </row>
        <row r="1649">
          <cell r="B1649">
            <v>119</v>
          </cell>
          <cell r="C1649" t="str">
            <v>SALMON TINNED</v>
          </cell>
          <cell r="D1649" t="str">
            <v>cqefs</v>
          </cell>
          <cell r="E1649">
            <v>5.2621090657356442</v>
          </cell>
        </row>
        <row r="1650">
          <cell r="B1650">
            <v>120</v>
          </cell>
          <cell r="C1650" t="str">
            <v>OTHER TINNED OR BOTTLED FISH</v>
          </cell>
          <cell r="D1650" t="str">
            <v>cqefs</v>
          </cell>
          <cell r="E1650">
            <v>14.650857132137979</v>
          </cell>
        </row>
        <row r="1651">
          <cell r="B1651">
            <v>121</v>
          </cell>
          <cell r="C1651" t="str">
            <v>READY MEALS AND OTHER FISH PRODUCTS</v>
          </cell>
          <cell r="D1651" t="str">
            <v>cqefs</v>
          </cell>
          <cell r="E1651">
            <v>29.642498470437921</v>
          </cell>
        </row>
        <row r="1652">
          <cell r="B1652">
            <v>123</v>
          </cell>
          <cell r="C1652" t="str">
            <v>TAKEAWAY FISH MEALS AND FISH PRODUCTS</v>
          </cell>
          <cell r="D1652" t="str">
            <v>cqefs</v>
          </cell>
          <cell r="E1652">
            <v>1.5982206522429396</v>
          </cell>
        </row>
        <row r="1653">
          <cell r="B1653">
            <v>129</v>
          </cell>
          <cell r="C1653" t="str">
            <v>EGGS</v>
          </cell>
          <cell r="D1653" t="str">
            <v>cqefs</v>
          </cell>
          <cell r="E1653">
            <v>3.1460679832314633</v>
          </cell>
        </row>
        <row r="1654">
          <cell r="B1654">
            <v>135</v>
          </cell>
          <cell r="C1654" t="str">
            <v>BUTTER</v>
          </cell>
          <cell r="D1654" t="str">
            <v>cqefs</v>
          </cell>
          <cell r="E1654">
            <v>80.485211043537447</v>
          </cell>
        </row>
        <row r="1655">
          <cell r="B1655">
            <v>138</v>
          </cell>
          <cell r="C1655" t="str">
            <v>MARGARINE</v>
          </cell>
          <cell r="D1655" t="str">
            <v>cqefs</v>
          </cell>
          <cell r="E1655">
            <v>106.49792815842689</v>
          </cell>
        </row>
        <row r="1656">
          <cell r="B1656">
            <v>139</v>
          </cell>
          <cell r="C1656" t="str">
            <v>LARD &amp; COMPOUND COOKING FAT</v>
          </cell>
          <cell r="D1656" t="str">
            <v>cqefs</v>
          </cell>
          <cell r="E1656">
            <v>40.852580613470252</v>
          </cell>
        </row>
        <row r="1657">
          <cell r="B1657">
            <v>143</v>
          </cell>
          <cell r="C1657" t="str">
            <v>VEGETABLE &amp; SALAD OILS</v>
          </cell>
          <cell r="D1657" t="str">
            <v>cqefs</v>
          </cell>
          <cell r="E1657">
            <v>29.348743938650387</v>
          </cell>
        </row>
        <row r="1658">
          <cell r="B1658">
            <v>148</v>
          </cell>
          <cell r="C1658" t="str">
            <v>ALL OTHER FATS</v>
          </cell>
          <cell r="D1658" t="str">
            <v>cqefs</v>
          </cell>
          <cell r="E1658">
            <v>28.428275752684463</v>
          </cell>
        </row>
        <row r="1659">
          <cell r="B1659">
            <v>150</v>
          </cell>
          <cell r="C1659" t="str">
            <v>SUGAR</v>
          </cell>
          <cell r="D1659" t="str">
            <v>cqefs</v>
          </cell>
          <cell r="E1659">
            <v>238.36996101179398</v>
          </cell>
        </row>
        <row r="1660">
          <cell r="B1660">
            <v>151</v>
          </cell>
          <cell r="C1660" t="str">
            <v>JAMS JELLIES &amp; FRUIT CURDS</v>
          </cell>
          <cell r="D1660" t="str">
            <v>cqefs</v>
          </cell>
          <cell r="E1660">
            <v>24.135540248174124</v>
          </cell>
        </row>
        <row r="1661">
          <cell r="B1661">
            <v>152</v>
          </cell>
          <cell r="C1661" t="str">
            <v>MARMALADE</v>
          </cell>
          <cell r="D1661" t="str">
            <v>cqefs</v>
          </cell>
          <cell r="E1661">
            <v>17.558977815813929</v>
          </cell>
        </row>
        <row r="1662">
          <cell r="B1662">
            <v>153</v>
          </cell>
          <cell r="C1662" t="str">
            <v>SYRUP AND TREACLE</v>
          </cell>
          <cell r="D1662" t="str">
            <v>cqefs</v>
          </cell>
          <cell r="E1662">
            <v>5.0616477679933336</v>
          </cell>
        </row>
        <row r="1663">
          <cell r="B1663">
            <v>154</v>
          </cell>
          <cell r="C1663" t="str">
            <v>HONEY</v>
          </cell>
          <cell r="D1663" t="str">
            <v>cqefs</v>
          </cell>
          <cell r="E1663">
            <v>6.2014134322996135</v>
          </cell>
        </row>
        <row r="1664">
          <cell r="B1664">
            <v>155</v>
          </cell>
          <cell r="C1664" t="str">
            <v>POTATOES</v>
          </cell>
          <cell r="D1664" t="str">
            <v>cqefs</v>
          </cell>
          <cell r="E1664">
            <v>1161.8894322449705</v>
          </cell>
        </row>
        <row r="1665">
          <cell r="B1665">
            <v>162</v>
          </cell>
          <cell r="C1665" t="str">
            <v>CABBAGES FRESH</v>
          </cell>
          <cell r="D1665" t="str">
            <v>cqefs</v>
          </cell>
          <cell r="E1665">
            <v>102.01045882182403</v>
          </cell>
        </row>
        <row r="1666">
          <cell r="B1666">
            <v>163</v>
          </cell>
          <cell r="C1666" t="str">
            <v>BRUSSELS FRESH</v>
          </cell>
          <cell r="D1666" t="str">
            <v>cqefs</v>
          </cell>
          <cell r="E1666">
            <v>33.581562971074106</v>
          </cell>
        </row>
        <row r="1667">
          <cell r="B1667">
            <v>164</v>
          </cell>
          <cell r="C1667" t="str">
            <v>CAULIFLOWERS FRESH</v>
          </cell>
          <cell r="D1667" t="str">
            <v>cqefs</v>
          </cell>
          <cell r="E1667">
            <v>54.491108192009563</v>
          </cell>
        </row>
        <row r="1668">
          <cell r="B1668">
            <v>167</v>
          </cell>
          <cell r="C1668" t="str">
            <v>LEAFY SALADS FRESH</v>
          </cell>
          <cell r="D1668" t="str">
            <v>cqefs</v>
          </cell>
          <cell r="E1668">
            <v>39.472261391873353</v>
          </cell>
        </row>
        <row r="1669">
          <cell r="B1669">
            <v>168</v>
          </cell>
          <cell r="C1669" t="str">
            <v>PEAS FRESH</v>
          </cell>
          <cell r="D1669" t="str">
            <v>cqefs</v>
          </cell>
          <cell r="E1669">
            <v>9.3185866121925311</v>
          </cell>
        </row>
        <row r="1670">
          <cell r="B1670">
            <v>169</v>
          </cell>
          <cell r="C1670" t="str">
            <v>BEANS FRESH</v>
          </cell>
          <cell r="D1670" t="str">
            <v>cqefs</v>
          </cell>
          <cell r="E1670">
            <v>31.740182764669914</v>
          </cell>
        </row>
        <row r="1671">
          <cell r="B1671">
            <v>171</v>
          </cell>
          <cell r="C1671" t="str">
            <v>OTHER FRESH GREEN VEGETABLES</v>
          </cell>
          <cell r="D1671" t="str">
            <v>cqefs</v>
          </cell>
          <cell r="E1671">
            <v>5.4196143711046023</v>
          </cell>
        </row>
        <row r="1672">
          <cell r="B1672">
            <v>172</v>
          </cell>
          <cell r="C1672" t="str">
            <v>CARROTS FRESH</v>
          </cell>
          <cell r="D1672" t="str">
            <v>cqefs</v>
          </cell>
          <cell r="E1672">
            <v>108.43953901370222</v>
          </cell>
        </row>
        <row r="1673">
          <cell r="B1673">
            <v>173</v>
          </cell>
          <cell r="C1673" t="str">
            <v>TURNIPS &amp; SWEDES FRESH</v>
          </cell>
          <cell r="D1673" t="str">
            <v>cqefs</v>
          </cell>
          <cell r="E1673">
            <v>30.984157298898918</v>
          </cell>
        </row>
        <row r="1674">
          <cell r="B1674">
            <v>174</v>
          </cell>
          <cell r="C1674" t="str">
            <v>OTHER ROOT VEG FRESH</v>
          </cell>
          <cell r="D1674" t="str">
            <v>cqefs</v>
          </cell>
          <cell r="E1674">
            <v>20.471394098727188</v>
          </cell>
        </row>
        <row r="1675">
          <cell r="B1675">
            <v>175</v>
          </cell>
          <cell r="C1675" t="str">
            <v>ONIONS LEEKS SHALLOTS FRESH</v>
          </cell>
          <cell r="D1675" t="str">
            <v>cqefs</v>
          </cell>
          <cell r="E1675">
            <v>94.547571080160196</v>
          </cell>
        </row>
        <row r="1676">
          <cell r="B1676">
            <v>176</v>
          </cell>
          <cell r="C1676" t="str">
            <v>CUCUMBERS FRESH</v>
          </cell>
          <cell r="D1676" t="str">
            <v>cqefs</v>
          </cell>
          <cell r="E1676">
            <v>29.283100000914178</v>
          </cell>
        </row>
        <row r="1677">
          <cell r="B1677">
            <v>177</v>
          </cell>
          <cell r="C1677" t="str">
            <v>MUSHROOMS FRESH</v>
          </cell>
          <cell r="D1677" t="str">
            <v>cqefs</v>
          </cell>
          <cell r="E1677">
            <v>21.098551587378058</v>
          </cell>
        </row>
        <row r="1678">
          <cell r="B1678">
            <v>178</v>
          </cell>
          <cell r="C1678" t="str">
            <v>TOMATOES FRESH</v>
          </cell>
          <cell r="D1678" t="str">
            <v>cqefs</v>
          </cell>
          <cell r="E1678">
            <v>101.68685701261202</v>
          </cell>
        </row>
        <row r="1679">
          <cell r="B1679">
            <v>183</v>
          </cell>
          <cell r="C1679" t="str">
            <v>MISC FRESH VEGTABLES</v>
          </cell>
          <cell r="D1679" t="str">
            <v>cqefs</v>
          </cell>
          <cell r="E1679">
            <v>38.179286021435352</v>
          </cell>
        </row>
        <row r="1680">
          <cell r="B1680">
            <v>184</v>
          </cell>
          <cell r="C1680" t="str">
            <v>TOMATOES CANNED AND BOTTLED</v>
          </cell>
          <cell r="D1680" t="str">
            <v>cqefs</v>
          </cell>
          <cell r="E1680">
            <v>45.617832034087598</v>
          </cell>
        </row>
        <row r="1681">
          <cell r="B1681">
            <v>185</v>
          </cell>
          <cell r="C1681" t="str">
            <v>PEAS CANNED</v>
          </cell>
          <cell r="D1681" t="str">
            <v>cqefs</v>
          </cell>
          <cell r="E1681">
            <v>65.622437682357713</v>
          </cell>
        </row>
        <row r="1682">
          <cell r="B1682">
            <v>188</v>
          </cell>
          <cell r="C1682" t="str">
            <v>BEANS CANNED</v>
          </cell>
          <cell r="D1682" t="str">
            <v>cqefs</v>
          </cell>
          <cell r="E1682">
            <v>125.66489195541676</v>
          </cell>
        </row>
        <row r="1683">
          <cell r="B1683">
            <v>191</v>
          </cell>
          <cell r="C1683" t="str">
            <v>OTHER CANNED VEG (NOT POTS TOMS PULSES)</v>
          </cell>
          <cell r="D1683" t="str">
            <v>cqefs</v>
          </cell>
          <cell r="E1683">
            <v>36.44815952878939</v>
          </cell>
        </row>
        <row r="1684">
          <cell r="B1684">
            <v>192</v>
          </cell>
          <cell r="C1684" t="str">
            <v>DRIED PULSES OTHER THAN AIR-DRIED</v>
          </cell>
          <cell r="D1684" t="str">
            <v>cqefs</v>
          </cell>
          <cell r="E1684">
            <v>8.704315921253599</v>
          </cell>
        </row>
        <row r="1685">
          <cell r="B1685">
            <v>195</v>
          </cell>
          <cell r="C1685" t="str">
            <v>AIR-DRIED VEGETABLES</v>
          </cell>
          <cell r="D1685" t="str">
            <v>cqefs</v>
          </cell>
          <cell r="E1685">
            <v>0.31501061073791603</v>
          </cell>
        </row>
        <row r="1686">
          <cell r="B1686">
            <v>196</v>
          </cell>
          <cell r="C1686" t="str">
            <v>VEGETABLE JUICES AND PUREES</v>
          </cell>
          <cell r="D1686" t="str">
            <v>cqefs</v>
          </cell>
          <cell r="E1686">
            <v>5.354269406635586</v>
          </cell>
        </row>
        <row r="1687">
          <cell r="B1687">
            <v>197</v>
          </cell>
          <cell r="C1687" t="str">
            <v>CHIPS AND TAKEAWAY CHIPS</v>
          </cell>
          <cell r="D1687" t="str">
            <v>cqefs</v>
          </cell>
          <cell r="E1687">
            <v>62.412164548327446</v>
          </cell>
        </row>
        <row r="1688">
          <cell r="B1688">
            <v>198</v>
          </cell>
          <cell r="C1688" t="str">
            <v>INSTANT POTATO</v>
          </cell>
          <cell r="D1688" t="str">
            <v>cqefs</v>
          </cell>
          <cell r="E1688">
            <v>1.9330196568008484</v>
          </cell>
        </row>
        <row r="1689">
          <cell r="B1689">
            <v>199</v>
          </cell>
          <cell r="C1689" t="str">
            <v>CANNED POTATO</v>
          </cell>
          <cell r="D1689" t="str">
            <v>cqefs</v>
          </cell>
          <cell r="E1689">
            <v>4.9227567259861607</v>
          </cell>
        </row>
        <row r="1690">
          <cell r="B1690">
            <v>200</v>
          </cell>
          <cell r="C1690" t="str">
            <v>CRISPS &amp; POTATO SNACKS</v>
          </cell>
          <cell r="D1690" t="str">
            <v>cqefs</v>
          </cell>
          <cell r="E1690">
            <v>27.238108390660116</v>
          </cell>
        </row>
        <row r="1691">
          <cell r="B1691">
            <v>201</v>
          </cell>
          <cell r="C1691" t="str">
            <v>OTHER POTATO PRODUCTS</v>
          </cell>
          <cell r="D1691" t="str">
            <v>cqefs</v>
          </cell>
          <cell r="E1691">
            <v>19.595406864921518</v>
          </cell>
        </row>
        <row r="1692">
          <cell r="B1692">
            <v>203</v>
          </cell>
          <cell r="C1692" t="str">
            <v>FROZEN PEAS</v>
          </cell>
          <cell r="D1692" t="str">
            <v>cqefs</v>
          </cell>
          <cell r="E1692">
            <v>46.53279467163987</v>
          </cell>
        </row>
        <row r="1693">
          <cell r="B1693">
            <v>204</v>
          </cell>
          <cell r="C1693" t="str">
            <v>FROZEN BEANS</v>
          </cell>
          <cell r="D1693" t="str">
            <v>cqefs</v>
          </cell>
          <cell r="E1693">
            <v>14.698108723748678</v>
          </cell>
        </row>
        <row r="1694">
          <cell r="B1694">
            <v>208</v>
          </cell>
          <cell r="C1694" t="str">
            <v>ALL FROZEN VEG/VEG PRODS NSE</v>
          </cell>
          <cell r="D1694" t="str">
            <v>cqefs</v>
          </cell>
          <cell r="E1694">
            <v>45.490395923379879</v>
          </cell>
        </row>
        <row r="1695">
          <cell r="B1695">
            <v>210</v>
          </cell>
          <cell r="C1695" t="str">
            <v>ORANGES FRESH</v>
          </cell>
          <cell r="D1695" t="str">
            <v>cqefs</v>
          </cell>
          <cell r="E1695">
            <v>70.655448122102086</v>
          </cell>
        </row>
        <row r="1696">
          <cell r="B1696">
            <v>214</v>
          </cell>
          <cell r="C1696" t="str">
            <v>OTHER CITRUS FRUIT FRESH</v>
          </cell>
          <cell r="D1696" t="str">
            <v>cqefs</v>
          </cell>
          <cell r="E1696">
            <v>45.738108812732889</v>
          </cell>
        </row>
        <row r="1697">
          <cell r="B1697">
            <v>217</v>
          </cell>
          <cell r="C1697" t="str">
            <v>APPLES FRESH</v>
          </cell>
          <cell r="D1697" t="str">
            <v>cqefs</v>
          </cell>
          <cell r="E1697">
            <v>196.72126267300385</v>
          </cell>
        </row>
        <row r="1698">
          <cell r="B1698">
            <v>218</v>
          </cell>
          <cell r="C1698" t="str">
            <v>PEARS FRESH</v>
          </cell>
          <cell r="D1698" t="str">
            <v>cqefs</v>
          </cell>
          <cell r="E1698">
            <v>29.661112733799666</v>
          </cell>
        </row>
        <row r="1699">
          <cell r="B1699">
            <v>221</v>
          </cell>
          <cell r="C1699" t="str">
            <v>STONE FRUIT FRESH</v>
          </cell>
          <cell r="D1699" t="str">
            <v>cqefs</v>
          </cell>
          <cell r="E1699">
            <v>35.3341674599071</v>
          </cell>
        </row>
        <row r="1700">
          <cell r="B1700">
            <v>222</v>
          </cell>
          <cell r="C1700" t="str">
            <v>GRAPES FRESH</v>
          </cell>
          <cell r="D1700" t="str">
            <v>cqefs</v>
          </cell>
          <cell r="E1700">
            <v>17.96705974336076</v>
          </cell>
        </row>
        <row r="1701">
          <cell r="B1701">
            <v>227</v>
          </cell>
          <cell r="C1701" t="str">
            <v>SOFT FRUIT FRESH, OTHER THAN GRAPES</v>
          </cell>
          <cell r="D1701" t="str">
            <v>cqefs</v>
          </cell>
          <cell r="E1701">
            <v>21.187327304949747</v>
          </cell>
        </row>
        <row r="1702">
          <cell r="B1702">
            <v>228</v>
          </cell>
          <cell r="C1702" t="str">
            <v>BANANAS FRESH</v>
          </cell>
          <cell r="D1702" t="str">
            <v>cqefs</v>
          </cell>
          <cell r="E1702">
            <v>79.565952806747646</v>
          </cell>
        </row>
        <row r="1703">
          <cell r="B1703">
            <v>229</v>
          </cell>
          <cell r="C1703" t="str">
            <v>MELONS FRESH</v>
          </cell>
          <cell r="D1703" t="str">
            <v>cqefs</v>
          </cell>
          <cell r="E1703">
            <v>9.2591641560760607</v>
          </cell>
        </row>
        <row r="1704">
          <cell r="B1704">
            <v>231</v>
          </cell>
          <cell r="C1704" t="str">
            <v>OTHER FRESH FRUIT</v>
          </cell>
          <cell r="D1704" t="str">
            <v>cqefs</v>
          </cell>
          <cell r="E1704">
            <v>17.952025146030081</v>
          </cell>
        </row>
        <row r="1705">
          <cell r="B1705">
            <v>233</v>
          </cell>
          <cell r="C1705" t="str">
            <v>TINNED PEACHES PEARS AND PINEAPPLES</v>
          </cell>
          <cell r="D1705" t="str">
            <v>cqefs</v>
          </cell>
          <cell r="E1705">
            <v>29.437741573458297</v>
          </cell>
        </row>
        <row r="1706">
          <cell r="B1706">
            <v>236</v>
          </cell>
          <cell r="C1706" t="str">
            <v>OTHER CANNED OR BOTTLED FRUIT</v>
          </cell>
          <cell r="D1706" t="str">
            <v>cqefs</v>
          </cell>
          <cell r="E1706">
            <v>28.684579840512203</v>
          </cell>
        </row>
        <row r="1707">
          <cell r="B1707">
            <v>240</v>
          </cell>
          <cell r="C1707" t="str">
            <v>DRIED FRUIT</v>
          </cell>
          <cell r="D1707" t="str">
            <v>cqefs</v>
          </cell>
          <cell r="E1707">
            <v>22.549032263184987</v>
          </cell>
        </row>
        <row r="1708">
          <cell r="B1708">
            <v>241</v>
          </cell>
          <cell r="C1708" t="str">
            <v>FROZEN FRUIT AND FRUIT PRODS</v>
          </cell>
          <cell r="D1708" t="str">
            <v>cqefs</v>
          </cell>
          <cell r="E1708">
            <v>1.4576400078690841</v>
          </cell>
        </row>
        <row r="1709">
          <cell r="B1709">
            <v>245</v>
          </cell>
          <cell r="C1709" t="str">
            <v>NUTS, EDIBLE SEEDS AND PEANUT BUTTER</v>
          </cell>
          <cell r="D1709" t="str">
            <v>cqefs</v>
          </cell>
          <cell r="E1709">
            <v>12.117885448522639</v>
          </cell>
        </row>
        <row r="1710">
          <cell r="B1710">
            <v>248</v>
          </cell>
          <cell r="C1710" t="str">
            <v>PURE FRUIT JUICES</v>
          </cell>
          <cell r="D1710" t="str">
            <v>cqefs</v>
          </cell>
          <cell r="E1710">
            <v>147.77697457740481</v>
          </cell>
        </row>
        <row r="1711">
          <cell r="B1711">
            <v>251</v>
          </cell>
          <cell r="C1711" t="str">
            <v>BREAD WHITE STANDARD UNSLICED</v>
          </cell>
          <cell r="D1711" t="str">
            <v>cqefs</v>
          </cell>
          <cell r="E1711">
            <v>122.04083806551867</v>
          </cell>
        </row>
        <row r="1712">
          <cell r="B1712">
            <v>252</v>
          </cell>
          <cell r="C1712" t="str">
            <v>BREAD WHITE STANDARD SLICED</v>
          </cell>
          <cell r="D1712" t="str">
            <v>cqefs</v>
          </cell>
          <cell r="E1712">
            <v>427.12288709953452</v>
          </cell>
        </row>
        <row r="1713">
          <cell r="B1713">
            <v>259</v>
          </cell>
          <cell r="C1713" t="str">
            <v>BREAD BROWN</v>
          </cell>
          <cell r="D1713" t="str">
            <v>cqefs</v>
          </cell>
          <cell r="E1713">
            <v>105.78629055144201</v>
          </cell>
        </row>
        <row r="1714">
          <cell r="B1714">
            <v>260</v>
          </cell>
          <cell r="C1714" t="str">
            <v>BREAD WHOLEMEAL AND GRANARY</v>
          </cell>
          <cell r="D1714" t="str">
            <v>cqefs</v>
          </cell>
          <cell r="E1714">
            <v>101.61526369198955</v>
          </cell>
        </row>
        <row r="1715">
          <cell r="B1715">
            <v>263</v>
          </cell>
          <cell r="C1715" t="str">
            <v>TOTAL OTHER BREAD</v>
          </cell>
          <cell r="D1715" t="str">
            <v>cqefs</v>
          </cell>
          <cell r="E1715">
            <v>121.58550454636091</v>
          </cell>
        </row>
        <row r="1716">
          <cell r="B1716">
            <v>264</v>
          </cell>
          <cell r="C1716" t="str">
            <v>FLOUR</v>
          </cell>
          <cell r="D1716" t="str">
            <v>cqefs</v>
          </cell>
          <cell r="E1716">
            <v>115.21226714456773</v>
          </cell>
        </row>
        <row r="1717">
          <cell r="B1717">
            <v>267</v>
          </cell>
          <cell r="C1717" t="str">
            <v>BUNS SCONES AND TEACAKES</v>
          </cell>
          <cell r="D1717" t="str">
            <v>cqefs</v>
          </cell>
          <cell r="E1717">
            <v>28.62873705042669</v>
          </cell>
        </row>
        <row r="1718">
          <cell r="B1718">
            <v>270</v>
          </cell>
          <cell r="C1718" t="str">
            <v>CAKES AND PASTRIES</v>
          </cell>
          <cell r="D1718" t="str">
            <v>cqefs</v>
          </cell>
          <cell r="E1718">
            <v>70.250229927380147</v>
          </cell>
        </row>
        <row r="1719">
          <cell r="B1719">
            <v>271</v>
          </cell>
          <cell r="C1719" t="str">
            <v>CRISPBREAD</v>
          </cell>
          <cell r="D1719" t="str">
            <v>cqefs</v>
          </cell>
          <cell r="E1719">
            <v>5.1461278863275872</v>
          </cell>
        </row>
        <row r="1720">
          <cell r="B1720">
            <v>274</v>
          </cell>
          <cell r="C1720" t="str">
            <v>BISCUITS OTHER THAN CHOCOLATE</v>
          </cell>
          <cell r="D1720" t="str">
            <v>cqefs</v>
          </cell>
          <cell r="E1720">
            <v>104.4217218603813</v>
          </cell>
        </row>
        <row r="1721">
          <cell r="B1721">
            <v>277</v>
          </cell>
          <cell r="C1721" t="str">
            <v>CHOCOLATE BISCUITS</v>
          </cell>
          <cell r="D1721" t="str">
            <v>cqefs</v>
          </cell>
          <cell r="E1721">
            <v>38.276652937481821</v>
          </cell>
        </row>
        <row r="1722">
          <cell r="B1722">
            <v>281</v>
          </cell>
          <cell r="C1722" t="str">
            <v>OATMEAL AND OAT PRODUCTS</v>
          </cell>
          <cell r="D1722" t="str">
            <v>cqefs</v>
          </cell>
          <cell r="E1722">
            <v>13.94208325797767</v>
          </cell>
        </row>
        <row r="1723">
          <cell r="B1723">
            <v>282</v>
          </cell>
          <cell r="C1723" t="str">
            <v>BREAKFAST CEREALS</v>
          </cell>
          <cell r="D1723" t="str">
            <v>cqefs</v>
          </cell>
          <cell r="E1723">
            <v>114.4949020719329</v>
          </cell>
        </row>
        <row r="1724">
          <cell r="B1724">
            <v>285</v>
          </cell>
          <cell r="C1724" t="str">
            <v>CANNED MILK PUDDINGS</v>
          </cell>
          <cell r="D1724" t="str">
            <v>cqefs</v>
          </cell>
          <cell r="E1724">
            <v>23.796187908424663</v>
          </cell>
        </row>
        <row r="1725">
          <cell r="B1725">
            <v>286</v>
          </cell>
          <cell r="C1725" t="str">
            <v>OTHER PUDDINGS</v>
          </cell>
          <cell r="D1725" t="str">
            <v>cqefs</v>
          </cell>
          <cell r="E1725">
            <v>5.302201325284102</v>
          </cell>
        </row>
        <row r="1726">
          <cell r="B1726">
            <v>287</v>
          </cell>
          <cell r="C1726" t="str">
            <v>RICE</v>
          </cell>
          <cell r="D1726" t="str">
            <v>cqefs</v>
          </cell>
          <cell r="E1726">
            <v>24.15129077871104</v>
          </cell>
        </row>
        <row r="1727">
          <cell r="B1727">
            <v>290</v>
          </cell>
          <cell r="C1727" t="str">
            <v>CEREAL-BASED INVALID-INCL SLIMMING-FOODS</v>
          </cell>
          <cell r="D1727" t="str">
            <v>cqefs</v>
          </cell>
          <cell r="E1727">
            <v>8.5911984746704376E-2</v>
          </cell>
        </row>
        <row r="1728">
          <cell r="B1728">
            <v>291</v>
          </cell>
          <cell r="C1728" t="str">
            <v>INFANT FOODS</v>
          </cell>
          <cell r="D1728" t="str">
            <v>cqefs</v>
          </cell>
          <cell r="E1728">
            <v>2.643225397373604</v>
          </cell>
        </row>
        <row r="1729">
          <cell r="B1729">
            <v>294</v>
          </cell>
          <cell r="C1729" t="str">
            <v>CAKES AND PASTRIES FROZEN</v>
          </cell>
          <cell r="D1729" t="str">
            <v>cqefs</v>
          </cell>
          <cell r="E1729">
            <v>9.2169240969089365</v>
          </cell>
        </row>
        <row r="1730">
          <cell r="B1730">
            <v>295</v>
          </cell>
          <cell r="C1730" t="str">
            <v>PASTA</v>
          </cell>
          <cell r="D1730" t="str">
            <v>cqefs</v>
          </cell>
          <cell r="E1730">
            <v>34.573846394898681</v>
          </cell>
        </row>
        <row r="1731">
          <cell r="B1731">
            <v>299</v>
          </cell>
          <cell r="C1731" t="str">
            <v>CEREAL CONVENIENCE FOODS NSE</v>
          </cell>
          <cell r="D1731" t="str">
            <v>cqefs</v>
          </cell>
          <cell r="E1731">
            <v>36.304428778308079</v>
          </cell>
        </row>
        <row r="1732">
          <cell r="B1732">
            <v>301</v>
          </cell>
          <cell r="C1732" t="str">
            <v>OTHER CEREALS</v>
          </cell>
          <cell r="D1732" t="str">
            <v>cqefs</v>
          </cell>
          <cell r="E1732">
            <v>14.428917838208989</v>
          </cell>
        </row>
        <row r="1733">
          <cell r="B1733">
            <v>304</v>
          </cell>
          <cell r="C1733" t="str">
            <v>TEA</v>
          </cell>
          <cell r="D1733" t="str">
            <v>cqefs</v>
          </cell>
          <cell r="E1733">
            <v>49.360730836218934</v>
          </cell>
        </row>
        <row r="1734">
          <cell r="B1734">
            <v>307</v>
          </cell>
          <cell r="C1734" t="str">
            <v>COFFEE BEAN AND GROUND</v>
          </cell>
          <cell r="D1734" t="str">
            <v>cqefs</v>
          </cell>
          <cell r="E1734">
            <v>3.8288107868781247</v>
          </cell>
        </row>
        <row r="1735">
          <cell r="B1735">
            <v>308</v>
          </cell>
          <cell r="C1735" t="str">
            <v>COFFEE INSTANT (INCL AFD)</v>
          </cell>
          <cell r="D1735" t="str">
            <v>cqefs</v>
          </cell>
          <cell r="E1735">
            <v>15.252241025364841</v>
          </cell>
        </row>
        <row r="1736">
          <cell r="B1736">
            <v>309</v>
          </cell>
          <cell r="C1736" t="str">
            <v>COFFEE ESSENCES</v>
          </cell>
          <cell r="D1736" t="str">
            <v>cqefs</v>
          </cell>
          <cell r="E1736">
            <v>0.24970326367048842</v>
          </cell>
        </row>
        <row r="1737">
          <cell r="B1737">
            <v>312</v>
          </cell>
          <cell r="C1737" t="str">
            <v>COCOA AND DRINKING CHOCOLATE</v>
          </cell>
          <cell r="D1737" t="str">
            <v>cqefs</v>
          </cell>
          <cell r="E1737">
            <v>4.1552763289156029</v>
          </cell>
        </row>
        <row r="1738">
          <cell r="B1738">
            <v>313</v>
          </cell>
          <cell r="C1738" t="str">
            <v>BRANDED FOOD DRINKS</v>
          </cell>
          <cell r="D1738" t="str">
            <v>cqefs</v>
          </cell>
          <cell r="E1738">
            <v>3.7543537334309818</v>
          </cell>
        </row>
        <row r="1739">
          <cell r="B1739">
            <v>314</v>
          </cell>
          <cell r="C1739" t="str">
            <v>MINERAL WATER</v>
          </cell>
          <cell r="D1739" t="str">
            <v>cqefs</v>
          </cell>
          <cell r="E1739">
            <v>12.236894996081924</v>
          </cell>
        </row>
        <row r="1740">
          <cell r="B1740">
            <v>315</v>
          </cell>
          <cell r="C1740" t="str">
            <v>BABY FOODS</v>
          </cell>
          <cell r="D1740" t="str">
            <v>cqefs</v>
          </cell>
          <cell r="E1740">
            <v>6.6610425506944786</v>
          </cell>
        </row>
        <row r="1741">
          <cell r="B1741">
            <v>318</v>
          </cell>
          <cell r="C1741" t="str">
            <v>SOUPS CANNED</v>
          </cell>
          <cell r="D1741" t="str">
            <v>cqefs</v>
          </cell>
          <cell r="E1741">
            <v>76.934182340673573</v>
          </cell>
        </row>
        <row r="1742">
          <cell r="B1742">
            <v>319</v>
          </cell>
          <cell r="C1742" t="str">
            <v>SOUPS DEHYDRATED AND POWDERED</v>
          </cell>
          <cell r="D1742" t="str">
            <v>cqefs</v>
          </cell>
          <cell r="E1742">
            <v>4.6320878442598072</v>
          </cell>
        </row>
        <row r="1743">
          <cell r="B1743">
            <v>323</v>
          </cell>
          <cell r="C1743" t="str">
            <v>SPREADS AND DRESSINGS</v>
          </cell>
          <cell r="D1743" t="str">
            <v>cqefs</v>
          </cell>
          <cell r="E1743">
            <v>13.493909070882365</v>
          </cell>
        </row>
        <row r="1744">
          <cell r="B1744">
            <v>327</v>
          </cell>
          <cell r="C1744" t="str">
            <v>PICKLES AND SAUCES</v>
          </cell>
          <cell r="D1744" t="str">
            <v>cqefs</v>
          </cell>
          <cell r="E1744">
            <v>60.600882173912858</v>
          </cell>
        </row>
        <row r="1745">
          <cell r="B1745">
            <v>328</v>
          </cell>
          <cell r="C1745" t="str">
            <v>STOCK CUBES &amp; MEAT AND YEAST EXTRACTS</v>
          </cell>
          <cell r="D1745" t="str">
            <v>cqefs</v>
          </cell>
          <cell r="E1745">
            <v>4.7981843481034279</v>
          </cell>
        </row>
        <row r="1746">
          <cell r="B1746">
            <v>329</v>
          </cell>
          <cell r="C1746" t="str">
            <v>TABLE JELLY SQUARES AND CRYSTALS</v>
          </cell>
          <cell r="D1746" t="str">
            <v>cqefs</v>
          </cell>
          <cell r="E1746">
            <v>7.0863068751906573</v>
          </cell>
        </row>
        <row r="1747">
          <cell r="B1747">
            <v>332</v>
          </cell>
          <cell r="C1747" t="str">
            <v>ICECREAM (+MOUSSE PRE-92)</v>
          </cell>
          <cell r="D1747" t="str">
            <v>cqefs</v>
          </cell>
          <cell r="E1747">
            <v>50.304932483811058</v>
          </cell>
        </row>
        <row r="1748">
          <cell r="B1748">
            <v>333</v>
          </cell>
          <cell r="C1748" t="str">
            <v>ICECREAM PRODUCTS INC TAKEAWAYS</v>
          </cell>
          <cell r="D1748" t="str">
            <v>cqefs</v>
          </cell>
          <cell r="E1748">
            <v>30.719471348578551</v>
          </cell>
        </row>
        <row r="1749">
          <cell r="B1749">
            <v>334</v>
          </cell>
          <cell r="C1749" t="str">
            <v>SALT</v>
          </cell>
          <cell r="D1749" t="str">
            <v>cqefs</v>
          </cell>
          <cell r="E1749">
            <v>21.715686011141965</v>
          </cell>
        </row>
        <row r="1750">
          <cell r="B1750">
            <v>335</v>
          </cell>
          <cell r="C1750" t="str">
            <v>ARTIFICIAL SWEETENERS - EXP ONLY</v>
          </cell>
          <cell r="D1750" t="str">
            <v>cqefs</v>
          </cell>
          <cell r="E1750">
            <v>15.252241025364841</v>
          </cell>
        </row>
        <row r="1751">
          <cell r="B1751">
            <v>336</v>
          </cell>
          <cell r="C1751" t="str">
            <v>MISCELLANEOUS - EXP ONLY</v>
          </cell>
          <cell r="D1751" t="str">
            <v>cqefs</v>
          </cell>
          <cell r="E1751">
            <v>0.24970326367048842</v>
          </cell>
        </row>
        <row r="1752">
          <cell r="B1752">
            <v>339</v>
          </cell>
          <cell r="C1752" t="str">
            <v>NOVEL PROTEIN FOODS</v>
          </cell>
          <cell r="D1752" t="str">
            <v>cqefs</v>
          </cell>
          <cell r="E1752">
            <v>0.57847403062780944</v>
          </cell>
        </row>
        <row r="1753">
          <cell r="B1753">
            <v>4</v>
          </cell>
          <cell r="C1753" t="str">
            <v>LIQUID WHOLEMILK, FULL PRICE</v>
          </cell>
          <cell r="D1753" t="str">
            <v>cqefs</v>
          </cell>
          <cell r="E1753">
            <v>1676.4301500944782</v>
          </cell>
        </row>
        <row r="1754">
          <cell r="B1754">
            <v>5</v>
          </cell>
          <cell r="C1754" t="str">
            <v>MILK LIQUID SCHOOL</v>
          </cell>
          <cell r="D1754" t="str">
            <v>cqefs</v>
          </cell>
          <cell r="E1754">
            <v>41.139057368536179</v>
          </cell>
        </row>
        <row r="1755">
          <cell r="B1755">
            <v>6</v>
          </cell>
          <cell r="C1755" t="str">
            <v>MILK LIQUID WELFARE</v>
          </cell>
          <cell r="D1755" t="str">
            <v>cqefs</v>
          </cell>
          <cell r="E1755">
            <v>10.574757023452751</v>
          </cell>
        </row>
        <row r="1756">
          <cell r="B1756">
            <v>9</v>
          </cell>
          <cell r="C1756" t="str">
            <v>MILK CONDENSED</v>
          </cell>
          <cell r="D1756" t="str">
            <v>cqefs</v>
          </cell>
          <cell r="E1756">
            <v>39.360885658101331</v>
          </cell>
        </row>
        <row r="1757">
          <cell r="B1757">
            <v>11</v>
          </cell>
          <cell r="C1757" t="str">
            <v>INFANT MILKS</v>
          </cell>
          <cell r="D1757" t="str">
            <v>cqefs</v>
          </cell>
          <cell r="E1757">
            <v>26.304885913009812</v>
          </cell>
        </row>
        <row r="1758">
          <cell r="B1758">
            <v>12</v>
          </cell>
          <cell r="C1758" t="str">
            <v>MILK INSTANT</v>
          </cell>
          <cell r="D1758" t="str">
            <v>cqefs</v>
          </cell>
          <cell r="E1758">
            <v>59.484364489582333</v>
          </cell>
        </row>
        <row r="1759">
          <cell r="B1759">
            <v>13</v>
          </cell>
          <cell r="C1759" t="str">
            <v>YOGHURT AND FROMAGE FRAIS</v>
          </cell>
          <cell r="D1759" t="str">
            <v>cqefs</v>
          </cell>
          <cell r="E1759">
            <v>78.438469382675706</v>
          </cell>
        </row>
        <row r="1760">
          <cell r="B1760">
            <v>15</v>
          </cell>
          <cell r="C1760" t="str">
            <v>SKIMMED MILKS</v>
          </cell>
          <cell r="D1760" t="str">
            <v>cqefs</v>
          </cell>
          <cell r="E1760">
            <v>398.1507290685131</v>
          </cell>
        </row>
        <row r="1761">
          <cell r="B1761">
            <v>16</v>
          </cell>
          <cell r="C1761" t="str">
            <v>OTHER MILKS AND DAIRY DESSERTS</v>
          </cell>
          <cell r="D1761" t="str">
            <v>cqefs</v>
          </cell>
          <cell r="E1761">
            <v>15.307345961523472</v>
          </cell>
        </row>
        <row r="1762">
          <cell r="B1762">
            <v>17</v>
          </cell>
          <cell r="C1762" t="str">
            <v>CREAM</v>
          </cell>
          <cell r="D1762" t="str">
            <v>cqefs</v>
          </cell>
          <cell r="E1762">
            <v>14.556897222712806</v>
          </cell>
        </row>
        <row r="1763">
          <cell r="B1763">
            <v>22</v>
          </cell>
          <cell r="C1763" t="str">
            <v>CHEESE NATURAL</v>
          </cell>
          <cell r="D1763" t="str">
            <v>cqefs</v>
          </cell>
          <cell r="E1763">
            <v>110.39248663617551</v>
          </cell>
        </row>
        <row r="1764">
          <cell r="B1764">
            <v>23</v>
          </cell>
          <cell r="C1764" t="str">
            <v>CHEESE PROCESSED</v>
          </cell>
          <cell r="D1764" t="str">
            <v>cqefs</v>
          </cell>
          <cell r="E1764">
            <v>7.5147661868894184</v>
          </cell>
        </row>
        <row r="1765">
          <cell r="B1765">
            <v>31</v>
          </cell>
          <cell r="C1765" t="str">
            <v>BEEF AND VEAL</v>
          </cell>
          <cell r="D1765" t="str">
            <v>cqefs</v>
          </cell>
          <cell r="E1765">
            <v>186.74900645110034</v>
          </cell>
        </row>
        <row r="1766">
          <cell r="B1766">
            <v>36</v>
          </cell>
          <cell r="C1766" t="str">
            <v>MUTTON AND LAMB</v>
          </cell>
          <cell r="D1766" t="str">
            <v>cqefs</v>
          </cell>
          <cell r="E1766">
            <v>85.573309876075342</v>
          </cell>
        </row>
        <row r="1767">
          <cell r="B1767">
            <v>41</v>
          </cell>
          <cell r="C1767" t="str">
            <v>PORK</v>
          </cell>
          <cell r="D1767" t="str">
            <v>cqefs</v>
          </cell>
          <cell r="E1767">
            <v>103.16038872522405</v>
          </cell>
        </row>
        <row r="1768">
          <cell r="B1768">
            <v>46</v>
          </cell>
          <cell r="C1768" t="str">
            <v>LIVER</v>
          </cell>
          <cell r="D1768" t="str">
            <v>cqefs</v>
          </cell>
          <cell r="E1768">
            <v>15.474584552914338</v>
          </cell>
        </row>
        <row r="1769">
          <cell r="B1769">
            <v>51</v>
          </cell>
          <cell r="C1769" t="str">
            <v>OFFALS (OTHER THAN LIVER)</v>
          </cell>
          <cell r="D1769" t="str">
            <v>cqefs</v>
          </cell>
          <cell r="E1769">
            <v>5.2849946272341546</v>
          </cell>
        </row>
        <row r="1770">
          <cell r="B1770">
            <v>55</v>
          </cell>
          <cell r="C1770" t="str">
            <v>BACON AND HAM UNCOOKED</v>
          </cell>
          <cell r="D1770" t="str">
            <v>cqefs</v>
          </cell>
          <cell r="E1770">
            <v>104.40683553773499</v>
          </cell>
        </row>
        <row r="1771">
          <cell r="B1771">
            <v>58</v>
          </cell>
          <cell r="C1771" t="str">
            <v>BACON AND HAM COOKED (INCL CANNED)</v>
          </cell>
          <cell r="D1771" t="str">
            <v>cqefs</v>
          </cell>
          <cell r="E1771">
            <v>32.069317326963414</v>
          </cell>
        </row>
        <row r="1772">
          <cell r="B1772">
            <v>59</v>
          </cell>
          <cell r="C1772" t="str">
            <v>COOKED POULTRY NOT PURCHASED IN CANS</v>
          </cell>
          <cell r="D1772" t="str">
            <v>cqefs</v>
          </cell>
          <cell r="E1772">
            <v>11.036091198833198</v>
          </cell>
        </row>
        <row r="1773">
          <cell r="B1773">
            <v>62</v>
          </cell>
          <cell r="C1773" t="str">
            <v>CORNED MEAT</v>
          </cell>
          <cell r="D1773" t="str">
            <v>cqefs</v>
          </cell>
          <cell r="E1773">
            <v>21.857174081394835</v>
          </cell>
        </row>
        <row r="1774">
          <cell r="B1774">
            <v>66</v>
          </cell>
          <cell r="C1774" t="str">
            <v>OTHER COOKED MEAT (NOT PURCH IN CANS)</v>
          </cell>
          <cell r="D1774" t="str">
            <v>cqefs</v>
          </cell>
          <cell r="E1774">
            <v>15.122752762651752</v>
          </cell>
        </row>
        <row r="1775">
          <cell r="B1775">
            <v>71</v>
          </cell>
          <cell r="C1775" t="str">
            <v>OTHER CANNED MEAT AND CANNED MEAT PRODS</v>
          </cell>
          <cell r="D1775" t="str">
            <v>cqefs</v>
          </cell>
          <cell r="E1775">
            <v>36.548406656844321</v>
          </cell>
        </row>
        <row r="1776">
          <cell r="B1776">
            <v>74</v>
          </cell>
          <cell r="C1776" t="str">
            <v>CHICKEN</v>
          </cell>
          <cell r="D1776" t="str">
            <v>cqefs</v>
          </cell>
          <cell r="E1776">
            <v>173.73874798468302</v>
          </cell>
        </row>
        <row r="1777">
          <cell r="B1777">
            <v>77</v>
          </cell>
          <cell r="C1777" t="str">
            <v>OTHER POULTRY UNCOOKED (INCL FROZEN)</v>
          </cell>
          <cell r="D1777" t="str">
            <v>cqefs</v>
          </cell>
          <cell r="E1777">
            <v>22.045118413800054</v>
          </cell>
        </row>
        <row r="1778">
          <cell r="B1778">
            <v>78</v>
          </cell>
          <cell r="C1778" t="str">
            <v>RABBIT AND OTHER MEAT</v>
          </cell>
          <cell r="D1778" t="str">
            <v>cqefs</v>
          </cell>
          <cell r="E1778">
            <v>1.0870700186316626</v>
          </cell>
        </row>
        <row r="1779">
          <cell r="B1779">
            <v>79</v>
          </cell>
          <cell r="C1779" t="str">
            <v>SAUSAGES UNCOOKED PORK</v>
          </cell>
          <cell r="D1779" t="str">
            <v>cqefs</v>
          </cell>
          <cell r="E1779">
            <v>35.204228791482286</v>
          </cell>
        </row>
        <row r="1780">
          <cell r="B1780">
            <v>80</v>
          </cell>
          <cell r="C1780" t="str">
            <v>SAUSAGES UNCOOKED BEEF</v>
          </cell>
          <cell r="D1780" t="str">
            <v>cqefs</v>
          </cell>
          <cell r="E1780">
            <v>42.322056548331879</v>
          </cell>
        </row>
        <row r="1781">
          <cell r="B1781">
            <v>83</v>
          </cell>
          <cell r="C1781" t="str">
            <v>MEAT PIES AND SAUSAGE ROLLS READY TO EAT</v>
          </cell>
          <cell r="D1781" t="str">
            <v>cqefs</v>
          </cell>
          <cell r="E1781">
            <v>18.5358218391302</v>
          </cell>
        </row>
        <row r="1782">
          <cell r="B1782">
            <v>84</v>
          </cell>
          <cell r="C1782" t="str">
            <v>MEAT PIES PASTIES AND PUDDINGS</v>
          </cell>
          <cell r="D1782" t="str">
            <v>cqefs</v>
          </cell>
          <cell r="E1782">
            <v>31.747150670127898</v>
          </cell>
        </row>
        <row r="1783">
          <cell r="B1783">
            <v>85</v>
          </cell>
          <cell r="C1783" t="str">
            <v>BURGERS</v>
          </cell>
          <cell r="D1783" t="str">
            <v>cqefs</v>
          </cell>
          <cell r="E1783">
            <v>23.84036267693449</v>
          </cell>
        </row>
        <row r="1784">
          <cell r="B1784">
            <v>89</v>
          </cell>
          <cell r="C1784" t="str">
            <v>READY MEALS AND CONV MEAT PRODS</v>
          </cell>
          <cell r="D1784" t="str">
            <v>cqefs</v>
          </cell>
          <cell r="E1784">
            <v>45.589401107236682</v>
          </cell>
        </row>
        <row r="1785">
          <cell r="B1785">
            <v>93</v>
          </cell>
          <cell r="C1785" t="str">
            <v>PATE AND DELICATESSEN-TYPE SAUSAGE</v>
          </cell>
          <cell r="D1785" t="str">
            <v>cqefs</v>
          </cell>
          <cell r="E1785">
            <v>9.266407364905854</v>
          </cell>
        </row>
        <row r="1786">
          <cell r="B1786">
            <v>94</v>
          </cell>
          <cell r="C1786" t="str">
            <v>MEAT PASTES AND SPREADS</v>
          </cell>
          <cell r="D1786" t="str">
            <v>cqefs</v>
          </cell>
          <cell r="E1786">
            <v>2.2463106609069197</v>
          </cell>
        </row>
        <row r="1787">
          <cell r="B1787">
            <v>95</v>
          </cell>
          <cell r="C1787" t="str">
            <v>TAKEAWAY MEATS</v>
          </cell>
          <cell r="D1787" t="str">
            <v>cqefs</v>
          </cell>
          <cell r="E1787">
            <v>18.990120879420029</v>
          </cell>
        </row>
        <row r="1788">
          <cell r="B1788">
            <v>102</v>
          </cell>
          <cell r="C1788" t="str">
            <v>WHITE FISH, FRESH, CHILLED OR FROZEN</v>
          </cell>
          <cell r="D1788" t="str">
            <v>cqefs</v>
          </cell>
          <cell r="E1788">
            <v>46.840238299352947</v>
          </cell>
        </row>
        <row r="1789">
          <cell r="B1789">
            <v>106</v>
          </cell>
          <cell r="C1789" t="str">
            <v>HERRINGS AND OTHER BLUE FISH, FRESH, CHILLED OR FROZEN</v>
          </cell>
          <cell r="D1789" t="str">
            <v>cqefs</v>
          </cell>
          <cell r="E1789">
            <v>3.2769673087238402</v>
          </cell>
        </row>
        <row r="1790">
          <cell r="B1790">
            <v>107</v>
          </cell>
          <cell r="C1790" t="str">
            <v>SALMON, FRESH, CHILLED OR FROZEN</v>
          </cell>
          <cell r="D1790" t="str">
            <v>cqefs</v>
          </cell>
          <cell r="E1790">
            <v>3.9912159140499606</v>
          </cell>
        </row>
        <row r="1791">
          <cell r="B1791">
            <v>108</v>
          </cell>
          <cell r="C1791" t="str">
            <v>BLUE FISH, DRIED, SALTED OR SMOKED</v>
          </cell>
          <cell r="D1791" t="str">
            <v>cqefs</v>
          </cell>
          <cell r="E1791">
            <v>4.8083678002545733</v>
          </cell>
        </row>
        <row r="1792">
          <cell r="B1792">
            <v>114</v>
          </cell>
          <cell r="C1792" t="str">
            <v>WHITE FISH, DRIED, SALTED OR SMOKED</v>
          </cell>
          <cell r="D1792" t="str">
            <v>cqefs</v>
          </cell>
          <cell r="E1792">
            <v>6.7449462013577284</v>
          </cell>
        </row>
        <row r="1793">
          <cell r="B1793">
            <v>117</v>
          </cell>
          <cell r="C1793" t="str">
            <v>SHELL FISH</v>
          </cell>
          <cell r="D1793" t="str">
            <v>cqefs</v>
          </cell>
          <cell r="E1793">
            <v>4.8369353387801626</v>
          </cell>
        </row>
        <row r="1794">
          <cell r="B1794">
            <v>118</v>
          </cell>
          <cell r="C1794" t="str">
            <v>TAKEAWAY FISH</v>
          </cell>
          <cell r="D1794" t="str">
            <v>cqefs</v>
          </cell>
          <cell r="E1794">
            <v>17.964471068618401</v>
          </cell>
        </row>
        <row r="1795">
          <cell r="B1795">
            <v>119</v>
          </cell>
          <cell r="C1795" t="str">
            <v>SALMON TINNED</v>
          </cell>
          <cell r="D1795" t="str">
            <v>cqefs</v>
          </cell>
          <cell r="E1795">
            <v>7.367417830283741</v>
          </cell>
        </row>
        <row r="1796">
          <cell r="B1796">
            <v>120</v>
          </cell>
          <cell r="C1796" t="str">
            <v>OTHER TINNED OR BOTTLED FISH</v>
          </cell>
          <cell r="D1796" t="str">
            <v>cqefs</v>
          </cell>
          <cell r="E1796">
            <v>16.531583478361149</v>
          </cell>
        </row>
        <row r="1797">
          <cell r="B1797">
            <v>121</v>
          </cell>
          <cell r="C1797" t="str">
            <v>READY MEALS AND OTHER FISH PRODUCTS</v>
          </cell>
          <cell r="D1797" t="str">
            <v>cqefs</v>
          </cell>
          <cell r="E1797">
            <v>29.197527927812246</v>
          </cell>
        </row>
        <row r="1798">
          <cell r="B1798">
            <v>123</v>
          </cell>
          <cell r="C1798" t="str">
            <v>TAKEAWAY FISH MEALS AND FISH PRODUCTS</v>
          </cell>
          <cell r="D1798" t="str">
            <v>cqefs</v>
          </cell>
          <cell r="E1798">
            <v>1.7439129070679384</v>
          </cell>
        </row>
        <row r="1799">
          <cell r="B1799">
            <v>129</v>
          </cell>
          <cell r="C1799" t="str">
            <v>EGGS</v>
          </cell>
          <cell r="D1799" t="str">
            <v>cqefs</v>
          </cell>
          <cell r="E1799">
            <v>3.0065234685759981</v>
          </cell>
        </row>
        <row r="1800">
          <cell r="B1800">
            <v>135</v>
          </cell>
          <cell r="C1800" t="str">
            <v>BUTTER</v>
          </cell>
          <cell r="D1800" t="str">
            <v>cqefs</v>
          </cell>
          <cell r="E1800">
            <v>64.3130469943994</v>
          </cell>
        </row>
        <row r="1801">
          <cell r="B1801">
            <v>138</v>
          </cell>
          <cell r="C1801" t="str">
            <v>MARGARINE</v>
          </cell>
          <cell r="D1801" t="str">
            <v>cqefs</v>
          </cell>
          <cell r="E1801">
            <v>116.17515785561886</v>
          </cell>
        </row>
        <row r="1802">
          <cell r="B1802">
            <v>139</v>
          </cell>
          <cell r="C1802" t="str">
            <v>LARD &amp; COMPOUND COOKING FAT</v>
          </cell>
          <cell r="D1802" t="str">
            <v>cqefs</v>
          </cell>
          <cell r="E1802">
            <v>38.681950718308009</v>
          </cell>
        </row>
        <row r="1803">
          <cell r="B1803">
            <v>143</v>
          </cell>
          <cell r="C1803" t="str">
            <v>VEGETABLE &amp; SALAD OILS</v>
          </cell>
          <cell r="D1803" t="str">
            <v>cqefs</v>
          </cell>
          <cell r="E1803">
            <v>38.990182064917079</v>
          </cell>
        </row>
        <row r="1804">
          <cell r="B1804">
            <v>148</v>
          </cell>
          <cell r="C1804" t="str">
            <v>ALL OTHER FATS</v>
          </cell>
          <cell r="D1804" t="str">
            <v>cqefs</v>
          </cell>
          <cell r="E1804">
            <v>39.298408128597195</v>
          </cell>
        </row>
        <row r="1805">
          <cell r="B1805">
            <v>150</v>
          </cell>
          <cell r="C1805" t="str">
            <v>SUGAR</v>
          </cell>
          <cell r="D1805" t="str">
            <v>cqefs</v>
          </cell>
          <cell r="E1805">
            <v>228.03060317523511</v>
          </cell>
        </row>
        <row r="1806">
          <cell r="B1806">
            <v>151</v>
          </cell>
          <cell r="C1806" t="str">
            <v>JAMS JELLIES &amp; FRUIT CURDS</v>
          </cell>
          <cell r="D1806" t="str">
            <v>cqefs</v>
          </cell>
          <cell r="E1806">
            <v>26.964749258838552</v>
          </cell>
        </row>
        <row r="1807">
          <cell r="B1807">
            <v>152</v>
          </cell>
          <cell r="C1807" t="str">
            <v>MARMALADE</v>
          </cell>
          <cell r="D1807" t="str">
            <v>cqefs</v>
          </cell>
          <cell r="E1807">
            <v>17.958456849981424</v>
          </cell>
        </row>
        <row r="1808">
          <cell r="B1808">
            <v>153</v>
          </cell>
          <cell r="C1808" t="str">
            <v>SYRUP AND TREACLE</v>
          </cell>
          <cell r="D1808" t="str">
            <v>cqefs</v>
          </cell>
          <cell r="E1808">
            <v>4.712140302063113</v>
          </cell>
        </row>
        <row r="1809">
          <cell r="B1809">
            <v>154</v>
          </cell>
          <cell r="C1809" t="str">
            <v>HONEY</v>
          </cell>
          <cell r="D1809" t="str">
            <v>cqefs</v>
          </cell>
          <cell r="E1809">
            <v>6.6201511646406752</v>
          </cell>
        </row>
        <row r="1810">
          <cell r="B1810">
            <v>155</v>
          </cell>
          <cell r="C1810" t="str">
            <v>POTATOES</v>
          </cell>
          <cell r="D1810" t="str">
            <v>cqefs</v>
          </cell>
          <cell r="E1810">
            <v>1100.2080792441132</v>
          </cell>
        </row>
        <row r="1811">
          <cell r="B1811">
            <v>162</v>
          </cell>
          <cell r="C1811" t="str">
            <v>CABBAGES FRESH</v>
          </cell>
          <cell r="D1811" t="str">
            <v>cqefs</v>
          </cell>
          <cell r="E1811">
            <v>102.87621689462676</v>
          </cell>
        </row>
        <row r="1812">
          <cell r="B1812">
            <v>163</v>
          </cell>
          <cell r="C1812" t="str">
            <v>BRUSSELS FRESH</v>
          </cell>
          <cell r="D1812" t="str">
            <v>cqefs</v>
          </cell>
          <cell r="E1812">
            <v>40.12536319117995</v>
          </cell>
        </row>
        <row r="1813">
          <cell r="B1813">
            <v>164</v>
          </cell>
          <cell r="C1813" t="str">
            <v>CAULIFLOWERS FRESH</v>
          </cell>
          <cell r="D1813" t="str">
            <v>cqefs</v>
          </cell>
          <cell r="E1813">
            <v>73.755370254436329</v>
          </cell>
        </row>
        <row r="1814">
          <cell r="B1814">
            <v>167</v>
          </cell>
          <cell r="C1814" t="str">
            <v>LEAFY SALADS FRESH</v>
          </cell>
          <cell r="D1814" t="str">
            <v>cqefs</v>
          </cell>
          <cell r="E1814">
            <v>46.876323611174499</v>
          </cell>
        </row>
        <row r="1815">
          <cell r="B1815">
            <v>168</v>
          </cell>
          <cell r="C1815" t="str">
            <v>PEAS FRESH</v>
          </cell>
          <cell r="D1815" t="str">
            <v>cqefs</v>
          </cell>
          <cell r="E1815">
            <v>12.530624530119331</v>
          </cell>
        </row>
        <row r="1816">
          <cell r="B1816">
            <v>169</v>
          </cell>
          <cell r="C1816" t="str">
            <v>BEANS FRESH</v>
          </cell>
          <cell r="D1816" t="str">
            <v>cqefs</v>
          </cell>
          <cell r="E1816">
            <v>28.618659384004076</v>
          </cell>
        </row>
        <row r="1817">
          <cell r="B1817">
            <v>171</v>
          </cell>
          <cell r="C1817" t="str">
            <v>OTHER FRESH GREEN VEGETABLES</v>
          </cell>
          <cell r="D1817" t="str">
            <v>cqefs</v>
          </cell>
          <cell r="E1817">
            <v>10.058780670326172</v>
          </cell>
        </row>
        <row r="1818">
          <cell r="B1818">
            <v>172</v>
          </cell>
          <cell r="C1818" t="str">
            <v>CARROTS FRESH</v>
          </cell>
          <cell r="D1818" t="str">
            <v>cqefs</v>
          </cell>
          <cell r="E1818">
            <v>114.7738449132052</v>
          </cell>
        </row>
        <row r="1819">
          <cell r="B1819">
            <v>173</v>
          </cell>
          <cell r="C1819" t="str">
            <v>TURNIPS &amp; SWEDES FRESH</v>
          </cell>
          <cell r="D1819" t="str">
            <v>cqefs</v>
          </cell>
          <cell r="E1819">
            <v>32.022707132527167</v>
          </cell>
        </row>
        <row r="1820">
          <cell r="B1820">
            <v>174</v>
          </cell>
          <cell r="C1820" t="str">
            <v>OTHER ROOT VEG FRESH</v>
          </cell>
          <cell r="D1820" t="str">
            <v>cqefs</v>
          </cell>
          <cell r="E1820">
            <v>23.300586554266754</v>
          </cell>
        </row>
        <row r="1821">
          <cell r="B1821">
            <v>175</v>
          </cell>
          <cell r="C1821" t="str">
            <v>ONIONS LEEKS SHALLOTS FRESH</v>
          </cell>
          <cell r="D1821" t="str">
            <v>cqefs</v>
          </cell>
          <cell r="E1821">
            <v>98.807597986719017</v>
          </cell>
        </row>
        <row r="1822">
          <cell r="B1822">
            <v>176</v>
          </cell>
          <cell r="C1822" t="str">
            <v>CUCUMBERS FRESH</v>
          </cell>
          <cell r="D1822" t="str">
            <v>cqefs</v>
          </cell>
          <cell r="E1822">
            <v>31.319043552002007</v>
          </cell>
        </row>
        <row r="1823">
          <cell r="B1823">
            <v>177</v>
          </cell>
          <cell r="C1823" t="str">
            <v>MUSHROOMS FRESH</v>
          </cell>
          <cell r="D1823" t="str">
            <v>cqefs</v>
          </cell>
          <cell r="E1823">
            <v>25.124398355926676</v>
          </cell>
        </row>
        <row r="1824">
          <cell r="B1824">
            <v>178</v>
          </cell>
          <cell r="C1824" t="str">
            <v>TOMATOES FRESH</v>
          </cell>
          <cell r="D1824" t="str">
            <v>cqefs</v>
          </cell>
          <cell r="E1824">
            <v>106.63660709738988</v>
          </cell>
        </row>
        <row r="1825">
          <cell r="B1825">
            <v>183</v>
          </cell>
          <cell r="C1825" t="str">
            <v>MISC FRESH VEGTABLES</v>
          </cell>
          <cell r="D1825" t="str">
            <v>cqefs</v>
          </cell>
          <cell r="E1825">
            <v>44.775857752214158</v>
          </cell>
        </row>
        <row r="1826">
          <cell r="B1826">
            <v>184</v>
          </cell>
          <cell r="C1826" t="str">
            <v>TOMATOES CANNED AND BOTTLED</v>
          </cell>
          <cell r="D1826" t="str">
            <v>cqefs</v>
          </cell>
          <cell r="E1826">
            <v>51.555385710734505</v>
          </cell>
        </row>
        <row r="1827">
          <cell r="B1827">
            <v>185</v>
          </cell>
          <cell r="C1827" t="str">
            <v>PEAS CANNED</v>
          </cell>
          <cell r="D1827" t="str">
            <v>cqefs</v>
          </cell>
          <cell r="E1827">
            <v>61.540492202757761</v>
          </cell>
        </row>
        <row r="1828">
          <cell r="B1828">
            <v>188</v>
          </cell>
          <cell r="C1828" t="str">
            <v>BEANS CANNED</v>
          </cell>
          <cell r="D1828" t="str">
            <v>cqefs</v>
          </cell>
          <cell r="E1828">
            <v>135.85819189974978</v>
          </cell>
        </row>
        <row r="1829">
          <cell r="B1829">
            <v>191</v>
          </cell>
          <cell r="C1829" t="str">
            <v>OTHER CANNED VEG (NOT POTS TOMS PULSES)</v>
          </cell>
          <cell r="D1829" t="str">
            <v>cqefs</v>
          </cell>
          <cell r="E1829">
            <v>34.628367356992889</v>
          </cell>
        </row>
        <row r="1830">
          <cell r="B1830">
            <v>192</v>
          </cell>
          <cell r="C1830" t="str">
            <v>DRIED PULSES OTHER THAN AIR-DRIED</v>
          </cell>
          <cell r="D1830" t="str">
            <v>cqefs</v>
          </cell>
          <cell r="E1830">
            <v>11.198475102031292</v>
          </cell>
        </row>
        <row r="1831">
          <cell r="B1831">
            <v>195</v>
          </cell>
          <cell r="C1831" t="str">
            <v>AIR-DRIED VEGETABLES</v>
          </cell>
          <cell r="D1831" t="str">
            <v>cqefs</v>
          </cell>
          <cell r="E1831">
            <v>0.12178792739856803</v>
          </cell>
        </row>
        <row r="1832">
          <cell r="B1832">
            <v>196</v>
          </cell>
          <cell r="C1832" t="str">
            <v>VEGETABLE JUICES AND PUREES</v>
          </cell>
          <cell r="D1832" t="str">
            <v>cqefs</v>
          </cell>
          <cell r="E1832">
            <v>5.7293295281291963</v>
          </cell>
        </row>
        <row r="1833">
          <cell r="B1833">
            <v>197</v>
          </cell>
          <cell r="C1833" t="str">
            <v>CHIPS AND TAKEAWAY CHIPS</v>
          </cell>
          <cell r="D1833" t="str">
            <v>cqefs</v>
          </cell>
          <cell r="E1833">
            <v>67.192549628952605</v>
          </cell>
        </row>
        <row r="1834">
          <cell r="B1834">
            <v>198</v>
          </cell>
          <cell r="C1834" t="str">
            <v>INSTANT POTATO</v>
          </cell>
          <cell r="D1834" t="str">
            <v>cqefs</v>
          </cell>
          <cell r="E1834">
            <v>2.0463378912277905</v>
          </cell>
        </row>
        <row r="1835">
          <cell r="B1835">
            <v>199</v>
          </cell>
          <cell r="C1835" t="str">
            <v>CANNED POTATO</v>
          </cell>
          <cell r="D1835" t="str">
            <v>cqefs</v>
          </cell>
          <cell r="E1835">
            <v>5.7345574703473865</v>
          </cell>
        </row>
        <row r="1836">
          <cell r="B1836">
            <v>200</v>
          </cell>
          <cell r="C1836" t="str">
            <v>CRISPS &amp; POTATO SNACKS</v>
          </cell>
          <cell r="D1836" t="str">
            <v>cqefs</v>
          </cell>
          <cell r="E1836">
            <v>28.834645010804142</v>
          </cell>
        </row>
        <row r="1837">
          <cell r="B1837">
            <v>201</v>
          </cell>
          <cell r="C1837" t="str">
            <v>OTHER POTATO PRODUCTS</v>
          </cell>
          <cell r="D1837" t="str">
            <v>cqefs</v>
          </cell>
          <cell r="E1837">
            <v>21.227515461197644</v>
          </cell>
        </row>
        <row r="1838">
          <cell r="B1838">
            <v>203</v>
          </cell>
          <cell r="C1838" t="str">
            <v>FROZEN PEAS</v>
          </cell>
          <cell r="D1838" t="str">
            <v>cqefs</v>
          </cell>
          <cell r="E1838">
            <v>48.963257478202024</v>
          </cell>
        </row>
        <row r="1839">
          <cell r="B1839">
            <v>204</v>
          </cell>
          <cell r="C1839" t="str">
            <v>FROZEN BEANS</v>
          </cell>
          <cell r="D1839" t="str">
            <v>cqefs</v>
          </cell>
          <cell r="E1839">
            <v>14.775431636367003</v>
          </cell>
        </row>
        <row r="1840">
          <cell r="B1840">
            <v>208</v>
          </cell>
          <cell r="C1840" t="str">
            <v>ALL FROZEN VEG/VEG PRODS NSE</v>
          </cell>
          <cell r="D1840" t="str">
            <v>cqefs</v>
          </cell>
          <cell r="E1840">
            <v>46.108007180302266</v>
          </cell>
        </row>
        <row r="1841">
          <cell r="B1841">
            <v>210</v>
          </cell>
          <cell r="C1841" t="str">
            <v>ORANGES FRESH</v>
          </cell>
          <cell r="D1841" t="str">
            <v>cqefs</v>
          </cell>
          <cell r="E1841">
            <v>87.595590892754871</v>
          </cell>
        </row>
        <row r="1842">
          <cell r="B1842">
            <v>214</v>
          </cell>
          <cell r="C1842" t="str">
            <v>OTHER CITRUS FRUIT FRESH</v>
          </cell>
          <cell r="D1842" t="str">
            <v>cqefs</v>
          </cell>
          <cell r="E1842">
            <v>56.13220609346579</v>
          </cell>
        </row>
        <row r="1843">
          <cell r="B1843">
            <v>217</v>
          </cell>
          <cell r="C1843" t="str">
            <v>APPLES FRESH</v>
          </cell>
          <cell r="D1843" t="str">
            <v>cqefs</v>
          </cell>
          <cell r="E1843">
            <v>205.83512929551165</v>
          </cell>
        </row>
        <row r="1844">
          <cell r="B1844">
            <v>218</v>
          </cell>
          <cell r="C1844" t="str">
            <v>PEARS FRESH</v>
          </cell>
          <cell r="D1844" t="str">
            <v>cqefs</v>
          </cell>
          <cell r="E1844">
            <v>29.208052810426942</v>
          </cell>
        </row>
        <row r="1845">
          <cell r="B1845">
            <v>221</v>
          </cell>
          <cell r="C1845" t="str">
            <v>STONE FRUIT FRESH</v>
          </cell>
          <cell r="D1845" t="str">
            <v>cqefs</v>
          </cell>
          <cell r="E1845">
            <v>34.1231729914875</v>
          </cell>
        </row>
        <row r="1846">
          <cell r="B1846">
            <v>222</v>
          </cell>
          <cell r="C1846" t="str">
            <v>GRAPES FRESH</v>
          </cell>
          <cell r="D1846" t="str">
            <v>cqefs</v>
          </cell>
          <cell r="E1846">
            <v>17.917860874181908</v>
          </cell>
        </row>
        <row r="1847">
          <cell r="B1847">
            <v>227</v>
          </cell>
          <cell r="C1847" t="str">
            <v>SOFT FRUIT FRESH, OTHER THAN GRAPES</v>
          </cell>
          <cell r="D1847" t="str">
            <v>cqefs</v>
          </cell>
          <cell r="E1847">
            <v>25.389023975953176</v>
          </cell>
        </row>
        <row r="1848">
          <cell r="B1848">
            <v>228</v>
          </cell>
          <cell r="C1848" t="str">
            <v>BANANAS FRESH</v>
          </cell>
          <cell r="D1848" t="str">
            <v>cqefs</v>
          </cell>
          <cell r="E1848">
            <v>86.714507862439262</v>
          </cell>
        </row>
        <row r="1849">
          <cell r="B1849">
            <v>229</v>
          </cell>
          <cell r="C1849" t="str">
            <v>MELONS FRESH</v>
          </cell>
          <cell r="D1849" t="str">
            <v>cqefs</v>
          </cell>
          <cell r="E1849">
            <v>11.178928891461155</v>
          </cell>
        </row>
        <row r="1850">
          <cell r="B1850">
            <v>231</v>
          </cell>
          <cell r="C1850" t="str">
            <v>OTHER FRESH FRUIT</v>
          </cell>
          <cell r="D1850" t="str">
            <v>cqefs</v>
          </cell>
          <cell r="E1850">
            <v>21.729371935359332</v>
          </cell>
        </row>
        <row r="1851">
          <cell r="B1851">
            <v>233</v>
          </cell>
          <cell r="C1851" t="str">
            <v>TINNED PEACHES PEARS AND PINEAPPLES</v>
          </cell>
          <cell r="D1851" t="str">
            <v>cqefs</v>
          </cell>
          <cell r="E1851">
            <v>33.475140933354588</v>
          </cell>
        </row>
        <row r="1852">
          <cell r="B1852">
            <v>236</v>
          </cell>
          <cell r="C1852" t="str">
            <v>OTHER CANNED OR BOTTLED FRUIT</v>
          </cell>
          <cell r="D1852" t="str">
            <v>cqefs</v>
          </cell>
          <cell r="E1852">
            <v>29.335854956462523</v>
          </cell>
        </row>
        <row r="1853">
          <cell r="B1853">
            <v>240</v>
          </cell>
          <cell r="C1853" t="str">
            <v>DRIED FRUIT</v>
          </cell>
          <cell r="D1853" t="str">
            <v>cqefs</v>
          </cell>
          <cell r="E1853">
            <v>25.7934801792893</v>
          </cell>
        </row>
        <row r="1854">
          <cell r="B1854">
            <v>241</v>
          </cell>
          <cell r="C1854" t="str">
            <v>FROZEN FRUIT AND FRUIT PRODS</v>
          </cell>
          <cell r="D1854" t="str">
            <v>cqefs</v>
          </cell>
          <cell r="E1854">
            <v>0.93070033407053832</v>
          </cell>
        </row>
        <row r="1855">
          <cell r="B1855">
            <v>245</v>
          </cell>
          <cell r="C1855" t="str">
            <v>NUTS, EDIBLE SEEDS AND PEANUT BUTTER</v>
          </cell>
          <cell r="D1855" t="str">
            <v>cqefs</v>
          </cell>
          <cell r="E1855">
            <v>13.500417285330149</v>
          </cell>
        </row>
        <row r="1856">
          <cell r="B1856">
            <v>248</v>
          </cell>
          <cell r="C1856" t="str">
            <v>PURE FRUIT JUICES</v>
          </cell>
          <cell r="D1856" t="str">
            <v>cqefs</v>
          </cell>
          <cell r="E1856">
            <v>194.07840064631415</v>
          </cell>
        </row>
        <row r="1857">
          <cell r="B1857">
            <v>251</v>
          </cell>
          <cell r="C1857" t="str">
            <v>BREAD WHITE STANDARD UNSLICED</v>
          </cell>
          <cell r="D1857" t="str">
            <v>cqefs</v>
          </cell>
          <cell r="E1857">
            <v>135.56048807722067</v>
          </cell>
        </row>
        <row r="1858">
          <cell r="B1858">
            <v>252</v>
          </cell>
          <cell r="C1858" t="str">
            <v>BREAD WHITE STANDARD SLICED</v>
          </cell>
          <cell r="D1858" t="str">
            <v>cqefs</v>
          </cell>
          <cell r="E1858">
            <v>333.53353005955495</v>
          </cell>
        </row>
        <row r="1859">
          <cell r="B1859">
            <v>259</v>
          </cell>
          <cell r="C1859" t="str">
            <v>BREAD BROWN</v>
          </cell>
          <cell r="D1859" t="str">
            <v>cqefs</v>
          </cell>
          <cell r="E1859">
            <v>107.04407041004457</v>
          </cell>
        </row>
        <row r="1860">
          <cell r="B1860">
            <v>260</v>
          </cell>
          <cell r="C1860" t="str">
            <v>BREAD WHOLEMEAL AND GRANARY</v>
          </cell>
          <cell r="D1860" t="str">
            <v>cqefs</v>
          </cell>
          <cell r="E1860">
            <v>152.7596498242842</v>
          </cell>
        </row>
        <row r="1861">
          <cell r="B1861">
            <v>263</v>
          </cell>
          <cell r="C1861" t="str">
            <v>TOTAL OTHER BREAD</v>
          </cell>
          <cell r="D1861" t="str">
            <v>cqefs</v>
          </cell>
          <cell r="E1861">
            <v>143.90822354532989</v>
          </cell>
        </row>
        <row r="1862">
          <cell r="B1862">
            <v>264</v>
          </cell>
          <cell r="C1862" t="str">
            <v>FLOUR</v>
          </cell>
          <cell r="D1862" t="str">
            <v>cqefs</v>
          </cell>
          <cell r="E1862">
            <v>117.30733451402826</v>
          </cell>
        </row>
        <row r="1863">
          <cell r="B1863">
            <v>267</v>
          </cell>
          <cell r="C1863" t="str">
            <v>BUNS SCONES AND TEACAKES</v>
          </cell>
          <cell r="D1863" t="str">
            <v>cqefs</v>
          </cell>
          <cell r="E1863">
            <v>29.692197410702637</v>
          </cell>
        </row>
        <row r="1864">
          <cell r="B1864">
            <v>270</v>
          </cell>
          <cell r="C1864" t="str">
            <v>CAKES AND PASTRIES</v>
          </cell>
          <cell r="D1864" t="str">
            <v>cqefs</v>
          </cell>
          <cell r="E1864">
            <v>72.414199498392577</v>
          </cell>
        </row>
        <row r="1865">
          <cell r="B1865">
            <v>271</v>
          </cell>
          <cell r="C1865" t="str">
            <v>CRISPBREAD</v>
          </cell>
          <cell r="D1865" t="str">
            <v>cqefs</v>
          </cell>
          <cell r="E1865">
            <v>5.7120041504587604</v>
          </cell>
        </row>
        <row r="1866">
          <cell r="B1866">
            <v>274</v>
          </cell>
          <cell r="C1866" t="str">
            <v>BISCUITS OTHER THAN CHOCOLATE</v>
          </cell>
          <cell r="D1866" t="str">
            <v>cqefs</v>
          </cell>
          <cell r="E1866">
            <v>111.15027818443231</v>
          </cell>
        </row>
        <row r="1867">
          <cell r="B1867">
            <v>277</v>
          </cell>
          <cell r="C1867" t="str">
            <v>CHOCOLATE BISCUITS</v>
          </cell>
          <cell r="D1867" t="str">
            <v>cqefs</v>
          </cell>
          <cell r="E1867">
            <v>36.988948172001962</v>
          </cell>
        </row>
        <row r="1868">
          <cell r="B1868">
            <v>281</v>
          </cell>
          <cell r="C1868" t="str">
            <v>OATMEAL AND OAT PRODUCTS</v>
          </cell>
          <cell r="D1868" t="str">
            <v>cqefs</v>
          </cell>
          <cell r="E1868">
            <v>15.533223184624763</v>
          </cell>
        </row>
        <row r="1869">
          <cell r="B1869">
            <v>282</v>
          </cell>
          <cell r="C1869" t="str">
            <v>BREAKFAST CEREALS</v>
          </cell>
          <cell r="D1869" t="str">
            <v>cqefs</v>
          </cell>
          <cell r="E1869">
            <v>123.99514563833372</v>
          </cell>
        </row>
        <row r="1870">
          <cell r="B1870">
            <v>285</v>
          </cell>
          <cell r="C1870" t="str">
            <v>CANNED MILK PUDDINGS</v>
          </cell>
          <cell r="D1870" t="str">
            <v>cqefs</v>
          </cell>
          <cell r="E1870">
            <v>24.259854426862926</v>
          </cell>
        </row>
        <row r="1871">
          <cell r="B1871">
            <v>286</v>
          </cell>
          <cell r="C1871" t="str">
            <v>OTHER PUDDINGS</v>
          </cell>
          <cell r="D1871" t="str">
            <v>cqefs</v>
          </cell>
          <cell r="E1871">
            <v>6.3044046861999448</v>
          </cell>
        </row>
        <row r="1872">
          <cell r="B1872">
            <v>287</v>
          </cell>
          <cell r="C1872" t="str">
            <v>RICE</v>
          </cell>
          <cell r="D1872" t="str">
            <v>cqefs</v>
          </cell>
          <cell r="E1872">
            <v>25.038695740350036</v>
          </cell>
        </row>
        <row r="1873">
          <cell r="B1873">
            <v>290</v>
          </cell>
          <cell r="C1873" t="str">
            <v>CEREAL-BASED INVALID-INCL SLIMMING-FOODS</v>
          </cell>
          <cell r="D1873" t="str">
            <v>cqefs</v>
          </cell>
          <cell r="E1873">
            <v>0.29319315855210815</v>
          </cell>
        </row>
        <row r="1874">
          <cell r="B1874">
            <v>291</v>
          </cell>
          <cell r="C1874" t="str">
            <v>INFANT FOODS</v>
          </cell>
          <cell r="D1874" t="str">
            <v>cqefs</v>
          </cell>
          <cell r="E1874">
            <v>2.0328058992946159</v>
          </cell>
        </row>
        <row r="1875">
          <cell r="B1875">
            <v>294</v>
          </cell>
          <cell r="C1875" t="str">
            <v>CAKES AND PASTRIES FROZEN</v>
          </cell>
          <cell r="D1875" t="str">
            <v>cqefs</v>
          </cell>
          <cell r="E1875">
            <v>8.8424049509997342</v>
          </cell>
        </row>
        <row r="1876">
          <cell r="B1876">
            <v>295</v>
          </cell>
          <cell r="C1876" t="str">
            <v>PASTA</v>
          </cell>
          <cell r="D1876" t="str">
            <v>cqefs</v>
          </cell>
          <cell r="E1876">
            <v>36.449172049334365</v>
          </cell>
        </row>
        <row r="1877">
          <cell r="B1877">
            <v>299</v>
          </cell>
          <cell r="C1877" t="str">
            <v>CEREAL CONVENIENCE FOODS NSE</v>
          </cell>
          <cell r="D1877" t="str">
            <v>cqefs</v>
          </cell>
          <cell r="E1877">
            <v>39.021829249029672</v>
          </cell>
        </row>
        <row r="1878">
          <cell r="B1878">
            <v>301</v>
          </cell>
          <cell r="C1878" t="str">
            <v>OTHER CEREALS</v>
          </cell>
          <cell r="D1878" t="str">
            <v>cqefs</v>
          </cell>
          <cell r="E1878">
            <v>20.881367107547085</v>
          </cell>
        </row>
        <row r="1879">
          <cell r="B1879">
            <v>304</v>
          </cell>
          <cell r="C1879" t="str">
            <v>TEA</v>
          </cell>
          <cell r="D1879" t="str">
            <v>cqefs</v>
          </cell>
          <cell r="E1879">
            <v>49.409813211996536</v>
          </cell>
        </row>
        <row r="1880">
          <cell r="B1880">
            <v>307</v>
          </cell>
          <cell r="C1880" t="str">
            <v>COFFEE BEAN AND GROUND</v>
          </cell>
          <cell r="D1880" t="str">
            <v>cqefs</v>
          </cell>
          <cell r="E1880">
            <v>4.4399969087403841</v>
          </cell>
        </row>
        <row r="1881">
          <cell r="B1881">
            <v>308</v>
          </cell>
          <cell r="C1881" t="str">
            <v>COFFEE INSTANT (INCL AFD)</v>
          </cell>
          <cell r="D1881" t="str">
            <v>cqefs</v>
          </cell>
          <cell r="E1881">
            <v>15.555776504513313</v>
          </cell>
        </row>
        <row r="1882">
          <cell r="B1882">
            <v>309</v>
          </cell>
          <cell r="C1882" t="str">
            <v>COFFEE ESSENCES</v>
          </cell>
          <cell r="D1882" t="str">
            <v>cqefs</v>
          </cell>
          <cell r="E1882">
            <v>0.21699722568400956</v>
          </cell>
        </row>
        <row r="1883">
          <cell r="B1883">
            <v>312</v>
          </cell>
          <cell r="C1883" t="str">
            <v>COCOA AND DRINKING CHOCOLATE</v>
          </cell>
          <cell r="D1883" t="str">
            <v>cqefs</v>
          </cell>
          <cell r="E1883">
            <v>4.6008772572792358</v>
          </cell>
        </row>
        <row r="1884">
          <cell r="B1884">
            <v>313</v>
          </cell>
          <cell r="C1884" t="str">
            <v>BRANDED FOOD DRINKS</v>
          </cell>
          <cell r="D1884" t="str">
            <v>cqefs</v>
          </cell>
          <cell r="E1884">
            <v>3.9829162923309465</v>
          </cell>
        </row>
        <row r="1885">
          <cell r="B1885">
            <v>314</v>
          </cell>
          <cell r="C1885" t="str">
            <v>MINERAL WATER</v>
          </cell>
          <cell r="D1885" t="str">
            <v>cqefs</v>
          </cell>
          <cell r="E1885">
            <v>14.897462313278606</v>
          </cell>
        </row>
        <row r="1886">
          <cell r="B1886">
            <v>315</v>
          </cell>
          <cell r="C1886" t="str">
            <v>BABY FOODS</v>
          </cell>
          <cell r="D1886" t="str">
            <v>cqefs</v>
          </cell>
          <cell r="E1886">
            <v>8.4274238650490592</v>
          </cell>
        </row>
        <row r="1887">
          <cell r="B1887">
            <v>318</v>
          </cell>
          <cell r="C1887" t="str">
            <v>SOUPS CANNED</v>
          </cell>
          <cell r="D1887" t="str">
            <v>cqefs</v>
          </cell>
          <cell r="E1887">
            <v>72.343532429408427</v>
          </cell>
        </row>
        <row r="1888">
          <cell r="B1888">
            <v>319</v>
          </cell>
          <cell r="C1888" t="str">
            <v>SOUPS DEHYDRATED AND POWDERED</v>
          </cell>
          <cell r="D1888" t="str">
            <v>cqefs</v>
          </cell>
          <cell r="E1888">
            <v>4.6204234678493759</v>
          </cell>
        </row>
        <row r="1889">
          <cell r="B1889">
            <v>323</v>
          </cell>
          <cell r="C1889" t="str">
            <v>SPREADS AND DRESSINGS</v>
          </cell>
          <cell r="D1889" t="str">
            <v>cqefs</v>
          </cell>
          <cell r="E1889">
            <v>16.678931834966857</v>
          </cell>
        </row>
        <row r="1890">
          <cell r="B1890">
            <v>327</v>
          </cell>
          <cell r="C1890" t="str">
            <v>PICKLES AND SAUCES</v>
          </cell>
          <cell r="D1890" t="str">
            <v>cqefs</v>
          </cell>
          <cell r="E1890">
            <v>61.854735126539261</v>
          </cell>
        </row>
        <row r="1891">
          <cell r="B1891">
            <v>328</v>
          </cell>
          <cell r="C1891" t="str">
            <v>STOCK CUBES &amp; MEAT AND YEAST EXTRACTS</v>
          </cell>
          <cell r="D1891" t="str">
            <v>cqefs</v>
          </cell>
          <cell r="E1891">
            <v>4.6519981156934458</v>
          </cell>
        </row>
        <row r="1892">
          <cell r="B1892">
            <v>329</v>
          </cell>
          <cell r="C1892" t="str">
            <v>TABLE JELLY SQUARES AND CRYSTALS</v>
          </cell>
          <cell r="D1892" t="str">
            <v>cqefs</v>
          </cell>
          <cell r="E1892">
            <v>6.8757554567117438</v>
          </cell>
        </row>
        <row r="1893">
          <cell r="B1893">
            <v>332</v>
          </cell>
          <cell r="C1893" t="str">
            <v>ICECREAM (+MOUSSE PRE-92)</v>
          </cell>
          <cell r="D1893" t="str">
            <v>cqefs</v>
          </cell>
          <cell r="E1893">
            <v>54.270162265470908</v>
          </cell>
        </row>
        <row r="1894">
          <cell r="B1894">
            <v>333</v>
          </cell>
          <cell r="C1894" t="str">
            <v>ICECREAM PRODUCTS INC TAKEAWAYS</v>
          </cell>
          <cell r="D1894" t="str">
            <v>cqefs</v>
          </cell>
          <cell r="E1894">
            <v>33.145060406082635</v>
          </cell>
        </row>
        <row r="1895">
          <cell r="B1895">
            <v>334</v>
          </cell>
          <cell r="C1895" t="str">
            <v>SALT</v>
          </cell>
          <cell r="D1895" t="str">
            <v>cqefs</v>
          </cell>
          <cell r="E1895">
            <v>19.271060067499342</v>
          </cell>
        </row>
        <row r="1896">
          <cell r="B1896">
            <v>335</v>
          </cell>
          <cell r="C1896" t="str">
            <v>ARTIFICIAL SWEETENERS - EXP ONLY</v>
          </cell>
          <cell r="D1896" t="str">
            <v>cqefs</v>
          </cell>
          <cell r="E1896">
            <v>49.409813211996536</v>
          </cell>
        </row>
        <row r="1897">
          <cell r="B1897">
            <v>336</v>
          </cell>
          <cell r="C1897" t="str">
            <v>MISCELLANEOUS - EXP ONLY</v>
          </cell>
          <cell r="D1897" t="str">
            <v>cqefs</v>
          </cell>
          <cell r="E1897">
            <v>4.4399969087403841</v>
          </cell>
        </row>
        <row r="1898">
          <cell r="B1898">
            <v>339</v>
          </cell>
          <cell r="C1898" t="str">
            <v>NOVEL PROTEIN FOODS</v>
          </cell>
          <cell r="D1898" t="str">
            <v>cqefs</v>
          </cell>
          <cell r="E1898">
            <v>0.74275600166534084</v>
          </cell>
        </row>
        <row r="1899">
          <cell r="B1899">
            <v>4</v>
          </cell>
          <cell r="C1899" t="str">
            <v>LIQUID WHOLEMILK, FULL PRICE</v>
          </cell>
          <cell r="D1899" t="str">
            <v>cqefs</v>
          </cell>
          <cell r="E1899">
            <v>1588.9147062329616</v>
          </cell>
        </row>
        <row r="1900">
          <cell r="B1900">
            <v>5</v>
          </cell>
          <cell r="C1900" t="str">
            <v>MILK LIQUID SCHOOL</v>
          </cell>
          <cell r="D1900" t="str">
            <v>cqefs</v>
          </cell>
          <cell r="E1900">
            <v>33.910565081747599</v>
          </cell>
        </row>
        <row r="1901">
          <cell r="B1901">
            <v>6</v>
          </cell>
          <cell r="C1901" t="str">
            <v>MILK LIQUID WELFARE</v>
          </cell>
          <cell r="D1901" t="str">
            <v>cqefs</v>
          </cell>
          <cell r="E1901">
            <v>12.148728110821178</v>
          </cell>
        </row>
        <row r="1902">
          <cell r="B1902">
            <v>9</v>
          </cell>
          <cell r="C1902" t="str">
            <v>MILK CONDENSED</v>
          </cell>
          <cell r="D1902" t="str">
            <v>cqefs</v>
          </cell>
          <cell r="E1902">
            <v>37.448682714001386</v>
          </cell>
        </row>
        <row r="1903">
          <cell r="B1903">
            <v>11</v>
          </cell>
          <cell r="C1903" t="str">
            <v>INFANT MILKS</v>
          </cell>
          <cell r="D1903" t="str">
            <v>cqefs</v>
          </cell>
          <cell r="E1903">
            <v>25.170520629130518</v>
          </cell>
        </row>
        <row r="1904">
          <cell r="B1904">
            <v>12</v>
          </cell>
          <cell r="C1904" t="str">
            <v>MILK INSTANT</v>
          </cell>
          <cell r="D1904" t="str">
            <v>cqefs</v>
          </cell>
          <cell r="E1904">
            <v>56.038938928459437</v>
          </cell>
        </row>
        <row r="1905">
          <cell r="B1905">
            <v>13</v>
          </cell>
          <cell r="C1905" t="str">
            <v>YOGHURT AND FROMAGE FRAIS</v>
          </cell>
          <cell r="D1905" t="str">
            <v>cqefs</v>
          </cell>
          <cell r="E1905">
            <v>81.310383858428651</v>
          </cell>
        </row>
        <row r="1906">
          <cell r="B1906">
            <v>15</v>
          </cell>
          <cell r="C1906" t="str">
            <v>SKIMMED MILKS</v>
          </cell>
          <cell r="D1906" t="str">
            <v>cqefs</v>
          </cell>
          <cell r="E1906">
            <v>446.51794242420453</v>
          </cell>
        </row>
        <row r="1907">
          <cell r="B1907">
            <v>16</v>
          </cell>
          <cell r="C1907" t="str">
            <v>OTHER MILKS AND DAIRY DESSERTS</v>
          </cell>
          <cell r="D1907" t="str">
            <v>cqefs</v>
          </cell>
          <cell r="E1907">
            <v>16.66981094707339</v>
          </cell>
        </row>
        <row r="1908">
          <cell r="B1908">
            <v>17</v>
          </cell>
          <cell r="C1908" t="str">
            <v>CREAM</v>
          </cell>
          <cell r="D1908" t="str">
            <v>cqefs</v>
          </cell>
          <cell r="E1908">
            <v>15.421233168128092</v>
          </cell>
        </row>
        <row r="1909">
          <cell r="B1909">
            <v>22</v>
          </cell>
          <cell r="C1909" t="str">
            <v>CHEESE NATURAL</v>
          </cell>
          <cell r="D1909" t="str">
            <v>cqefs</v>
          </cell>
          <cell r="E1909">
            <v>107.8438472744555</v>
          </cell>
        </row>
        <row r="1910">
          <cell r="B1910">
            <v>23</v>
          </cell>
          <cell r="C1910" t="str">
            <v>CHEESE PROCESSED</v>
          </cell>
          <cell r="D1910" t="str">
            <v>cqefs</v>
          </cell>
          <cell r="E1910">
            <v>8.1839162183944758</v>
          </cell>
        </row>
        <row r="1911">
          <cell r="B1911">
            <v>31</v>
          </cell>
          <cell r="C1911" t="str">
            <v>BEEF AND VEAL</v>
          </cell>
          <cell r="D1911" t="str">
            <v>cqefs</v>
          </cell>
          <cell r="E1911">
            <v>192.16307125493987</v>
          </cell>
        </row>
        <row r="1912">
          <cell r="B1912">
            <v>36</v>
          </cell>
          <cell r="C1912" t="str">
            <v>MUTTON AND LAMB</v>
          </cell>
          <cell r="D1912" t="str">
            <v>cqefs</v>
          </cell>
          <cell r="E1912">
            <v>75.308140979601163</v>
          </cell>
        </row>
        <row r="1913">
          <cell r="B1913">
            <v>41</v>
          </cell>
          <cell r="C1913" t="str">
            <v>PORK</v>
          </cell>
          <cell r="D1913" t="str">
            <v>cqefs</v>
          </cell>
          <cell r="E1913">
            <v>89.58863602266706</v>
          </cell>
        </row>
        <row r="1914">
          <cell r="B1914">
            <v>46</v>
          </cell>
          <cell r="C1914" t="str">
            <v>LIVER</v>
          </cell>
          <cell r="D1914" t="str">
            <v>cqefs</v>
          </cell>
          <cell r="E1914">
            <v>14.092044871751149</v>
          </cell>
        </row>
        <row r="1915">
          <cell r="B1915">
            <v>51</v>
          </cell>
          <cell r="C1915" t="str">
            <v>OFFALS (OTHER THAN LIVER)</v>
          </cell>
          <cell r="D1915" t="str">
            <v>cqefs</v>
          </cell>
          <cell r="E1915">
            <v>5.3384624866341905</v>
          </cell>
        </row>
        <row r="1916">
          <cell r="B1916">
            <v>55</v>
          </cell>
          <cell r="C1916" t="str">
            <v>BACON AND HAM UNCOOKED</v>
          </cell>
          <cell r="D1916" t="str">
            <v>cqefs</v>
          </cell>
          <cell r="E1916">
            <v>98.56807090317642</v>
          </cell>
        </row>
        <row r="1917">
          <cell r="B1917">
            <v>58</v>
          </cell>
          <cell r="C1917" t="str">
            <v>BACON AND HAM COOKED (INCL CANNED)</v>
          </cell>
          <cell r="D1917" t="str">
            <v>cqefs</v>
          </cell>
          <cell r="E1917">
            <v>32.814785174511528</v>
          </cell>
        </row>
        <row r="1918">
          <cell r="B1918">
            <v>59</v>
          </cell>
          <cell r="C1918" t="str">
            <v>COOKED POULTRY NOT PURCHASED IN CANS</v>
          </cell>
          <cell r="D1918" t="str">
            <v>cqefs</v>
          </cell>
          <cell r="E1918">
            <v>13.005938922570659</v>
          </cell>
        </row>
        <row r="1919">
          <cell r="B1919">
            <v>62</v>
          </cell>
          <cell r="C1919" t="str">
            <v>CORNED MEAT</v>
          </cell>
          <cell r="D1919" t="str">
            <v>cqefs</v>
          </cell>
          <cell r="E1919">
            <v>18.678145224052354</v>
          </cell>
        </row>
        <row r="1920">
          <cell r="B1920">
            <v>66</v>
          </cell>
          <cell r="C1920" t="str">
            <v>OTHER COOKED MEAT (NOT PURCH IN CANS)</v>
          </cell>
          <cell r="D1920" t="str">
            <v>cqefs</v>
          </cell>
          <cell r="E1920">
            <v>15.035734279251018</v>
          </cell>
        </row>
        <row r="1921">
          <cell r="B1921">
            <v>71</v>
          </cell>
          <cell r="C1921" t="str">
            <v>OTHER CANNED MEAT AND CANNED MEAT PRODS</v>
          </cell>
          <cell r="D1921" t="str">
            <v>cqefs</v>
          </cell>
          <cell r="E1921">
            <v>35.788269938691826</v>
          </cell>
        </row>
        <row r="1922">
          <cell r="B1922">
            <v>74</v>
          </cell>
          <cell r="C1922" t="str">
            <v>CHICKEN</v>
          </cell>
          <cell r="D1922" t="str">
            <v>cqefs</v>
          </cell>
          <cell r="E1922">
            <v>186.91236037479558</v>
          </cell>
        </row>
        <row r="1923">
          <cell r="B1923">
            <v>77</v>
          </cell>
          <cell r="C1923" t="str">
            <v>OTHER POULTRY UNCOOKED (INCL FROZEN)</v>
          </cell>
          <cell r="D1923" t="str">
            <v>cqefs</v>
          </cell>
          <cell r="E1923">
            <v>31.16189016046075</v>
          </cell>
        </row>
        <row r="1924">
          <cell r="B1924">
            <v>78</v>
          </cell>
          <cell r="C1924" t="str">
            <v>RABBIT AND OTHER MEAT</v>
          </cell>
          <cell r="D1924" t="str">
            <v>cqefs</v>
          </cell>
          <cell r="E1924">
            <v>0.86169200471406093</v>
          </cell>
        </row>
        <row r="1925">
          <cell r="B1925">
            <v>79</v>
          </cell>
          <cell r="C1925" t="str">
            <v>SAUSAGES UNCOOKED PORK</v>
          </cell>
          <cell r="D1925" t="str">
            <v>cqefs</v>
          </cell>
          <cell r="E1925">
            <v>34.765460230258277</v>
          </cell>
        </row>
        <row r="1926">
          <cell r="B1926">
            <v>80</v>
          </cell>
          <cell r="C1926" t="str">
            <v>SAUSAGES UNCOOKED BEEF</v>
          </cell>
          <cell r="D1926" t="str">
            <v>cqefs</v>
          </cell>
          <cell r="E1926">
            <v>40.74695498084435</v>
          </cell>
        </row>
        <row r="1927">
          <cell r="B1927">
            <v>83</v>
          </cell>
          <cell r="C1927" t="str">
            <v>MEAT PIES AND SAUSAGE ROLLS READY TO EAT</v>
          </cell>
          <cell r="D1927" t="str">
            <v>cqefs</v>
          </cell>
          <cell r="E1927">
            <v>17.649581311914542</v>
          </cell>
        </row>
        <row r="1928">
          <cell r="B1928">
            <v>84</v>
          </cell>
          <cell r="C1928" t="str">
            <v>MEAT PIES PASTIES AND PUDDINGS</v>
          </cell>
          <cell r="D1928" t="str">
            <v>cqefs</v>
          </cell>
          <cell r="E1928">
            <v>30.887774281498686</v>
          </cell>
        </row>
        <row r="1929">
          <cell r="B1929">
            <v>85</v>
          </cell>
          <cell r="C1929" t="str">
            <v>BURGERS</v>
          </cell>
          <cell r="D1929" t="str">
            <v>cqefs</v>
          </cell>
          <cell r="E1929">
            <v>25.619153442325054</v>
          </cell>
        </row>
        <row r="1930">
          <cell r="B1930">
            <v>89</v>
          </cell>
          <cell r="C1930" t="str">
            <v>READY MEALS AND CONV MEAT PRODS</v>
          </cell>
          <cell r="D1930" t="str">
            <v>cqefs</v>
          </cell>
          <cell r="E1930">
            <v>48.887757827984601</v>
          </cell>
        </row>
        <row r="1931">
          <cell r="B1931">
            <v>93</v>
          </cell>
          <cell r="C1931" t="str">
            <v>PATE AND DELICATESSEN-TYPE SAUSAGE</v>
          </cell>
          <cell r="D1931" t="str">
            <v>cqefs</v>
          </cell>
          <cell r="E1931">
            <v>9.5764335148272295</v>
          </cell>
        </row>
        <row r="1932">
          <cell r="B1932">
            <v>94</v>
          </cell>
          <cell r="C1932" t="str">
            <v>MEAT PASTES AND SPREADS</v>
          </cell>
          <cell r="D1932" t="str">
            <v>cqefs</v>
          </cell>
          <cell r="E1932">
            <v>1.7133141529456541</v>
          </cell>
        </row>
        <row r="1933">
          <cell r="B1933">
            <v>95</v>
          </cell>
          <cell r="C1933" t="str">
            <v>TAKEAWAY MEATS</v>
          </cell>
          <cell r="D1933" t="str">
            <v>cqefs</v>
          </cell>
          <cell r="E1933">
            <v>20.975007560157039</v>
          </cell>
        </row>
        <row r="1934">
          <cell r="B1934">
            <v>102</v>
          </cell>
          <cell r="C1934" t="str">
            <v>WHITE FISH, FRESH, CHILLED OR FROZEN</v>
          </cell>
          <cell r="D1934" t="str">
            <v>cqefs</v>
          </cell>
          <cell r="E1934">
            <v>43.544936532044446</v>
          </cell>
        </row>
        <row r="1935">
          <cell r="B1935">
            <v>106</v>
          </cell>
          <cell r="C1935" t="str">
            <v>HERRINGS AND OTHER BLUE FISH, FRESH, CHILLED OR FROZEN</v>
          </cell>
          <cell r="D1935" t="str">
            <v>cqefs</v>
          </cell>
          <cell r="E1935">
            <v>3.4659582882099764</v>
          </cell>
        </row>
        <row r="1936">
          <cell r="B1936">
            <v>107</v>
          </cell>
          <cell r="C1936" t="str">
            <v>SALMON, FRESH, CHILLED OR FROZEN</v>
          </cell>
          <cell r="D1936" t="str">
            <v>cqefs</v>
          </cell>
          <cell r="E1936">
            <v>4.0360847912288023</v>
          </cell>
        </row>
        <row r="1937">
          <cell r="B1937">
            <v>108</v>
          </cell>
          <cell r="C1937" t="str">
            <v>BLUE FISH, DRIED, SALTED OR SMOKED</v>
          </cell>
          <cell r="D1937" t="str">
            <v>cqefs</v>
          </cell>
          <cell r="E1937">
            <v>4.9371067782615317</v>
          </cell>
        </row>
        <row r="1938">
          <cell r="B1938">
            <v>114</v>
          </cell>
          <cell r="C1938" t="str">
            <v>WHITE FISH, DRIED, SALTED OR SMOKED</v>
          </cell>
          <cell r="D1938" t="str">
            <v>cqefs</v>
          </cell>
          <cell r="E1938">
            <v>4.7918131347287769</v>
          </cell>
        </row>
        <row r="1939">
          <cell r="B1939">
            <v>117</v>
          </cell>
          <cell r="C1939" t="str">
            <v>SHELL FISH</v>
          </cell>
          <cell r="D1939" t="str">
            <v>cqefs</v>
          </cell>
          <cell r="E1939">
            <v>3.8423695235246353</v>
          </cell>
        </row>
        <row r="1940">
          <cell r="B1940">
            <v>118</v>
          </cell>
          <cell r="C1940" t="str">
            <v>TAKEAWAY FISH</v>
          </cell>
          <cell r="D1940" t="str">
            <v>cqefs</v>
          </cell>
          <cell r="E1940">
            <v>21.398445025244843</v>
          </cell>
        </row>
        <row r="1941">
          <cell r="B1941">
            <v>119</v>
          </cell>
          <cell r="C1941" t="str">
            <v>SALMON TINNED</v>
          </cell>
          <cell r="D1941" t="str">
            <v>cqefs</v>
          </cell>
          <cell r="E1941">
            <v>6.6245270145379767</v>
          </cell>
        </row>
        <row r="1942">
          <cell r="B1942">
            <v>120</v>
          </cell>
          <cell r="C1942" t="str">
            <v>OTHER TINNED OR BOTTLED FISH</v>
          </cell>
          <cell r="D1942" t="str">
            <v>cqefs</v>
          </cell>
          <cell r="E1942">
            <v>19.337001548190969</v>
          </cell>
        </row>
        <row r="1943">
          <cell r="B1943">
            <v>121</v>
          </cell>
          <cell r="C1943" t="str">
            <v>READY MEALS AND OTHER FISH PRODUCTS</v>
          </cell>
          <cell r="D1943" t="str">
            <v>cqefs</v>
          </cell>
          <cell r="E1943">
            <v>27.343976002679284</v>
          </cell>
        </row>
        <row r="1944">
          <cell r="B1944">
            <v>123</v>
          </cell>
          <cell r="C1944" t="str">
            <v>TAKEAWAY FISH MEALS AND FISH PRODUCTS</v>
          </cell>
          <cell r="D1944" t="str">
            <v>cqefs</v>
          </cell>
          <cell r="E1944">
            <v>1.9647440838036216</v>
          </cell>
        </row>
        <row r="1945">
          <cell r="B1945">
            <v>129</v>
          </cell>
          <cell r="C1945" t="str">
            <v>EGGS</v>
          </cell>
          <cell r="D1945" t="str">
            <v>cqefs</v>
          </cell>
          <cell r="E1945">
            <v>2.8818186431217256</v>
          </cell>
        </row>
        <row r="1946">
          <cell r="B1946">
            <v>135</v>
          </cell>
          <cell r="C1946" t="str">
            <v>BUTTER</v>
          </cell>
          <cell r="D1946" t="str">
            <v>cqefs</v>
          </cell>
          <cell r="E1946">
            <v>60.807547644847048</v>
          </cell>
        </row>
        <row r="1947">
          <cell r="B1947">
            <v>138</v>
          </cell>
          <cell r="C1947" t="str">
            <v>MARGARINE</v>
          </cell>
          <cell r="D1947" t="str">
            <v>cqefs</v>
          </cell>
          <cell r="E1947">
            <v>112.57667982121524</v>
          </cell>
        </row>
        <row r="1948">
          <cell r="B1948">
            <v>139</v>
          </cell>
          <cell r="C1948" t="str">
            <v>LARD &amp; COMPOUND COOKING FAT</v>
          </cell>
          <cell r="D1948" t="str">
            <v>cqefs</v>
          </cell>
          <cell r="E1948">
            <v>32.636404859679317</v>
          </cell>
        </row>
        <row r="1949">
          <cell r="B1949">
            <v>143</v>
          </cell>
          <cell r="C1949" t="str">
            <v>VEGETABLE &amp; SALAD OILS</v>
          </cell>
          <cell r="D1949" t="str">
            <v>cqefs</v>
          </cell>
          <cell r="E1949">
            <v>39.103841248441526</v>
          </cell>
        </row>
        <row r="1950">
          <cell r="B1950">
            <v>148</v>
          </cell>
          <cell r="C1950" t="str">
            <v>ALL OTHER FATS</v>
          </cell>
          <cell r="D1950" t="str">
            <v>cqefs</v>
          </cell>
          <cell r="E1950">
            <v>39.531379448317871</v>
          </cell>
        </row>
        <row r="1951">
          <cell r="B1951">
            <v>150</v>
          </cell>
          <cell r="C1951" t="str">
            <v>SUGAR</v>
          </cell>
          <cell r="D1951" t="str">
            <v>cqefs</v>
          </cell>
          <cell r="E1951">
            <v>212.15749057634451</v>
          </cell>
        </row>
        <row r="1952">
          <cell r="B1952">
            <v>151</v>
          </cell>
          <cell r="C1952" t="str">
            <v>JAMS JELLIES &amp; FRUIT CURDS</v>
          </cell>
          <cell r="D1952" t="str">
            <v>cqefs</v>
          </cell>
          <cell r="E1952">
            <v>24.694165196864059</v>
          </cell>
        </row>
        <row r="1953">
          <cell r="B1953">
            <v>152</v>
          </cell>
          <cell r="C1953" t="str">
            <v>MARMALADE</v>
          </cell>
          <cell r="D1953" t="str">
            <v>cqefs</v>
          </cell>
          <cell r="E1953">
            <v>17.652458413766666</v>
          </cell>
        </row>
        <row r="1954">
          <cell r="B1954">
            <v>153</v>
          </cell>
          <cell r="C1954" t="str">
            <v>SYRUP AND TREACLE</v>
          </cell>
          <cell r="D1954" t="str">
            <v>cqefs</v>
          </cell>
          <cell r="E1954">
            <v>4.3717562643172485</v>
          </cell>
        </row>
        <row r="1955">
          <cell r="B1955">
            <v>154</v>
          </cell>
          <cell r="C1955" t="str">
            <v>HONEY</v>
          </cell>
          <cell r="D1955" t="str">
            <v>cqefs</v>
          </cell>
          <cell r="E1955">
            <v>6.5353368571218349</v>
          </cell>
        </row>
        <row r="1956">
          <cell r="B1956">
            <v>155</v>
          </cell>
          <cell r="C1956" t="str">
            <v>POTATOES</v>
          </cell>
          <cell r="D1956" t="str">
            <v>cqefs</v>
          </cell>
          <cell r="E1956">
            <v>1070.6760519475031</v>
          </cell>
        </row>
        <row r="1957">
          <cell r="B1957">
            <v>162</v>
          </cell>
          <cell r="C1957" t="str">
            <v>CABBAGES FRESH</v>
          </cell>
          <cell r="D1957" t="str">
            <v>cqefs</v>
          </cell>
          <cell r="E1957">
            <v>97.340986963241434</v>
          </cell>
        </row>
        <row r="1958">
          <cell r="B1958">
            <v>163</v>
          </cell>
          <cell r="C1958" t="str">
            <v>BRUSSELS FRESH</v>
          </cell>
          <cell r="D1958" t="str">
            <v>cqefs</v>
          </cell>
          <cell r="E1958">
            <v>34.220249429278844</v>
          </cell>
        </row>
        <row r="1959">
          <cell r="B1959">
            <v>164</v>
          </cell>
          <cell r="C1959" t="str">
            <v>CAULIFLOWERS FRESH</v>
          </cell>
          <cell r="D1959" t="str">
            <v>cqefs</v>
          </cell>
          <cell r="E1959">
            <v>57.425514417663713</v>
          </cell>
        </row>
        <row r="1960">
          <cell r="B1960">
            <v>167</v>
          </cell>
          <cell r="C1960" t="str">
            <v>LEAFY SALADS FRESH</v>
          </cell>
          <cell r="D1960" t="str">
            <v>cqefs</v>
          </cell>
          <cell r="E1960">
            <v>46.135766749890799</v>
          </cell>
        </row>
        <row r="1961">
          <cell r="B1961">
            <v>168</v>
          </cell>
          <cell r="C1961" t="str">
            <v>PEAS FRESH</v>
          </cell>
          <cell r="D1961" t="str">
            <v>cqefs</v>
          </cell>
          <cell r="E1961">
            <v>10.898461815882678</v>
          </cell>
        </row>
        <row r="1962">
          <cell r="B1962">
            <v>169</v>
          </cell>
          <cell r="C1962" t="str">
            <v>BEANS FRESH</v>
          </cell>
          <cell r="D1962" t="str">
            <v>cqefs</v>
          </cell>
          <cell r="E1962">
            <v>28.860208678753708</v>
          </cell>
        </row>
        <row r="1963">
          <cell r="B1963">
            <v>171</v>
          </cell>
          <cell r="C1963" t="str">
            <v>OTHER FRESH GREEN VEGETABLES</v>
          </cell>
          <cell r="D1963" t="str">
            <v>cqefs</v>
          </cell>
          <cell r="E1963">
            <v>10.000806038016947</v>
          </cell>
        </row>
        <row r="1964">
          <cell r="B1964">
            <v>172</v>
          </cell>
          <cell r="C1964" t="str">
            <v>CARROTS FRESH</v>
          </cell>
          <cell r="D1964" t="str">
            <v>cqefs</v>
          </cell>
          <cell r="E1964">
            <v>114.65826301123434</v>
          </cell>
        </row>
        <row r="1965">
          <cell r="B1965">
            <v>173</v>
          </cell>
          <cell r="C1965" t="str">
            <v>TURNIPS &amp; SWEDES FRESH</v>
          </cell>
          <cell r="D1965" t="str">
            <v>cqefs</v>
          </cell>
          <cell r="E1965">
            <v>37.298748411062014</v>
          </cell>
        </row>
        <row r="1966">
          <cell r="B1966">
            <v>174</v>
          </cell>
          <cell r="C1966" t="str">
            <v>OTHER ROOT VEG FRESH</v>
          </cell>
          <cell r="D1966" t="str">
            <v>cqefs</v>
          </cell>
          <cell r="E1966">
            <v>24.025239016242942</v>
          </cell>
        </row>
        <row r="1967">
          <cell r="B1967">
            <v>175</v>
          </cell>
          <cell r="C1967" t="str">
            <v>ONIONS LEEKS SHALLOTS FRESH</v>
          </cell>
          <cell r="D1967" t="str">
            <v>cqefs</v>
          </cell>
          <cell r="E1967">
            <v>96.146989694605821</v>
          </cell>
        </row>
        <row r="1968">
          <cell r="B1968">
            <v>176</v>
          </cell>
          <cell r="C1968" t="str">
            <v>CUCUMBERS FRESH</v>
          </cell>
          <cell r="D1968" t="str">
            <v>cqefs</v>
          </cell>
          <cell r="E1968">
            <v>31.948777517019323</v>
          </cell>
        </row>
        <row r="1969">
          <cell r="B1969">
            <v>177</v>
          </cell>
          <cell r="C1969" t="str">
            <v>MUSHROOMS FRESH</v>
          </cell>
          <cell r="D1969" t="str">
            <v>cqefs</v>
          </cell>
          <cell r="E1969">
            <v>23.918786247713996</v>
          </cell>
        </row>
        <row r="1970">
          <cell r="B1970">
            <v>178</v>
          </cell>
          <cell r="C1970" t="str">
            <v>TOMATOES FRESH</v>
          </cell>
          <cell r="D1970" t="str">
            <v>cqefs</v>
          </cell>
          <cell r="E1970">
            <v>102.50394623689517</v>
          </cell>
        </row>
        <row r="1971">
          <cell r="B1971">
            <v>183</v>
          </cell>
          <cell r="C1971" t="str">
            <v>MISC FRESH VEGTABLES</v>
          </cell>
          <cell r="D1971" t="str">
            <v>cqefs</v>
          </cell>
          <cell r="E1971">
            <v>43.698861481133619</v>
          </cell>
        </row>
        <row r="1972">
          <cell r="B1972">
            <v>184</v>
          </cell>
          <cell r="C1972" t="str">
            <v>TOMATOES CANNED AND BOTTLED</v>
          </cell>
          <cell r="D1972" t="str">
            <v>cqefs</v>
          </cell>
          <cell r="E1972">
            <v>42.737909462520904</v>
          </cell>
        </row>
        <row r="1973">
          <cell r="B1973">
            <v>185</v>
          </cell>
          <cell r="C1973" t="str">
            <v>PEAS CANNED</v>
          </cell>
          <cell r="D1973" t="str">
            <v>cqefs</v>
          </cell>
          <cell r="E1973">
            <v>55.991279144375085</v>
          </cell>
        </row>
        <row r="1974">
          <cell r="B1974">
            <v>188</v>
          </cell>
          <cell r="C1974" t="str">
            <v>BEANS CANNED</v>
          </cell>
          <cell r="D1974" t="str">
            <v>cqefs</v>
          </cell>
          <cell r="E1974">
            <v>129.99897008681137</v>
          </cell>
        </row>
        <row r="1975">
          <cell r="B1975">
            <v>191</v>
          </cell>
          <cell r="C1975" t="str">
            <v>OTHER CANNED VEG (NOT POTS TOMS PULSES)</v>
          </cell>
          <cell r="D1975" t="str">
            <v>cqefs</v>
          </cell>
          <cell r="E1975">
            <v>33.158598845841574</v>
          </cell>
        </row>
        <row r="1976">
          <cell r="B1976">
            <v>192</v>
          </cell>
          <cell r="C1976" t="str">
            <v>DRIED PULSES OTHER THAN AIR-DRIED</v>
          </cell>
          <cell r="D1976" t="str">
            <v>cqefs</v>
          </cell>
          <cell r="E1976">
            <v>9.3664050796214529</v>
          </cell>
        </row>
        <row r="1977">
          <cell r="B1977">
            <v>195</v>
          </cell>
          <cell r="C1977" t="str">
            <v>AIR-DRIED VEGETABLES</v>
          </cell>
          <cell r="D1977" t="str">
            <v>cqefs</v>
          </cell>
          <cell r="E1977">
            <v>0.19132727316689499</v>
          </cell>
        </row>
        <row r="1978">
          <cell r="B1978">
            <v>196</v>
          </cell>
          <cell r="C1978" t="str">
            <v>VEGETABLE JUICES AND PUREES</v>
          </cell>
          <cell r="D1978" t="str">
            <v>cqefs</v>
          </cell>
          <cell r="E1978">
            <v>5.780078886697213</v>
          </cell>
        </row>
        <row r="1979">
          <cell r="B1979">
            <v>197</v>
          </cell>
          <cell r="C1979" t="str">
            <v>CHIPS AND TAKEAWAY CHIPS</v>
          </cell>
          <cell r="D1979" t="str">
            <v>cqefs</v>
          </cell>
          <cell r="E1979">
            <v>74.865110450900275</v>
          </cell>
        </row>
        <row r="1980">
          <cell r="B1980">
            <v>198</v>
          </cell>
          <cell r="C1980" t="str">
            <v>INSTANT POTATO</v>
          </cell>
          <cell r="D1980" t="str">
            <v>cqefs</v>
          </cell>
          <cell r="E1980">
            <v>1.4630062918100166</v>
          </cell>
        </row>
        <row r="1981">
          <cell r="B1981">
            <v>199</v>
          </cell>
          <cell r="C1981" t="str">
            <v>CANNED POTATO</v>
          </cell>
          <cell r="D1981" t="str">
            <v>cqefs</v>
          </cell>
          <cell r="E1981">
            <v>5.6894689125945099</v>
          </cell>
        </row>
        <row r="1982">
          <cell r="B1982">
            <v>200</v>
          </cell>
          <cell r="C1982" t="str">
            <v>CRISPS &amp; POTATO SNACKS</v>
          </cell>
          <cell r="D1982" t="str">
            <v>cqefs</v>
          </cell>
          <cell r="E1982">
            <v>31.553967215360228</v>
          </cell>
        </row>
        <row r="1983">
          <cell r="B1983">
            <v>201</v>
          </cell>
          <cell r="C1983" t="str">
            <v>OTHER POTATO PRODUCTS</v>
          </cell>
          <cell r="D1983" t="str">
            <v>cqefs</v>
          </cell>
          <cell r="E1983">
            <v>23.26772686959464</v>
          </cell>
        </row>
        <row r="1984">
          <cell r="B1984">
            <v>203</v>
          </cell>
          <cell r="C1984" t="str">
            <v>FROZEN PEAS</v>
          </cell>
          <cell r="D1984" t="str">
            <v>cqefs</v>
          </cell>
          <cell r="E1984">
            <v>51.97772206064851</v>
          </cell>
        </row>
        <row r="1985">
          <cell r="B1985">
            <v>204</v>
          </cell>
          <cell r="C1985" t="str">
            <v>FROZEN BEANS</v>
          </cell>
          <cell r="D1985" t="str">
            <v>cqefs</v>
          </cell>
          <cell r="E1985">
            <v>15.234254307048253</v>
          </cell>
        </row>
        <row r="1986">
          <cell r="B1986">
            <v>208</v>
          </cell>
          <cell r="C1986" t="str">
            <v>ALL FROZEN VEG/VEG PRODS NSE</v>
          </cell>
          <cell r="D1986" t="str">
            <v>cqefs</v>
          </cell>
          <cell r="E1986">
            <v>48.633091157543006</v>
          </cell>
        </row>
        <row r="1987">
          <cell r="B1987">
            <v>210</v>
          </cell>
          <cell r="C1987" t="str">
            <v>ORANGES FRESH</v>
          </cell>
          <cell r="D1987" t="str">
            <v>cqefs</v>
          </cell>
          <cell r="E1987">
            <v>74.895276863819959</v>
          </cell>
        </row>
        <row r="1988">
          <cell r="B1988">
            <v>214</v>
          </cell>
          <cell r="C1988" t="str">
            <v>OTHER CITRUS FRUIT FRESH</v>
          </cell>
          <cell r="D1988" t="str">
            <v>cqefs</v>
          </cell>
          <cell r="E1988">
            <v>60.014906084584055</v>
          </cell>
        </row>
        <row r="1989">
          <cell r="B1989">
            <v>217</v>
          </cell>
          <cell r="C1989" t="str">
            <v>APPLES FRESH</v>
          </cell>
          <cell r="D1989" t="str">
            <v>cqefs</v>
          </cell>
          <cell r="E1989">
            <v>200.2304648483223</v>
          </cell>
        </row>
        <row r="1990">
          <cell r="B1990">
            <v>218</v>
          </cell>
          <cell r="C1990" t="str">
            <v>PEARS FRESH</v>
          </cell>
          <cell r="D1990" t="str">
            <v>cqefs</v>
          </cell>
          <cell r="E1990">
            <v>30.45268455390978</v>
          </cell>
        </row>
        <row r="1991">
          <cell r="B1991">
            <v>221</v>
          </cell>
          <cell r="C1991" t="str">
            <v>STONE FRUIT FRESH</v>
          </cell>
          <cell r="D1991" t="str">
            <v>cqefs</v>
          </cell>
          <cell r="E1991">
            <v>44.156320675622823</v>
          </cell>
        </row>
        <row r="1992">
          <cell r="B1992">
            <v>222</v>
          </cell>
          <cell r="C1992" t="str">
            <v>GRAPES FRESH</v>
          </cell>
          <cell r="D1992" t="str">
            <v>cqefs</v>
          </cell>
          <cell r="E1992">
            <v>19.436261562089591</v>
          </cell>
        </row>
        <row r="1993">
          <cell r="B1993">
            <v>227</v>
          </cell>
          <cell r="C1993" t="str">
            <v>SOFT FRUIT FRESH, OTHER THAN GRAPES</v>
          </cell>
          <cell r="D1993" t="str">
            <v>cqefs</v>
          </cell>
          <cell r="E1993">
            <v>22.612582006845251</v>
          </cell>
        </row>
        <row r="1994">
          <cell r="B1994">
            <v>228</v>
          </cell>
          <cell r="C1994" t="str">
            <v>BANANAS FRESH</v>
          </cell>
          <cell r="D1994" t="str">
            <v>cqefs</v>
          </cell>
          <cell r="E1994">
            <v>90.927926934835241</v>
          </cell>
        </row>
        <row r="1995">
          <cell r="B1995">
            <v>229</v>
          </cell>
          <cell r="C1995" t="str">
            <v>MELONS FRESH</v>
          </cell>
          <cell r="D1995" t="str">
            <v>cqefs</v>
          </cell>
          <cell r="E1995">
            <v>11.709804538184397</v>
          </cell>
        </row>
        <row r="1996">
          <cell r="B1996">
            <v>231</v>
          </cell>
          <cell r="C1996" t="str">
            <v>OTHER FRESH FRUIT</v>
          </cell>
          <cell r="D1996" t="str">
            <v>cqefs</v>
          </cell>
          <cell r="E1996">
            <v>20.88919799741717</v>
          </cell>
        </row>
        <row r="1997">
          <cell r="B1997">
            <v>233</v>
          </cell>
          <cell r="C1997" t="str">
            <v>TINNED PEACHES PEARS AND PINEAPPLES</v>
          </cell>
          <cell r="D1997" t="str">
            <v>cqefs</v>
          </cell>
          <cell r="E1997">
            <v>32.21203233648955</v>
          </cell>
        </row>
        <row r="1998">
          <cell r="B1998">
            <v>236</v>
          </cell>
          <cell r="C1998" t="str">
            <v>OTHER CANNED OR BOTTLED FRUIT</v>
          </cell>
          <cell r="D1998" t="str">
            <v>cqefs</v>
          </cell>
          <cell r="E1998">
            <v>26.444881673887426</v>
          </cell>
        </row>
        <row r="1999">
          <cell r="B1999">
            <v>240</v>
          </cell>
          <cell r="C1999" t="str">
            <v>DRIED FRUIT</v>
          </cell>
          <cell r="D1999" t="str">
            <v>cqefs</v>
          </cell>
          <cell r="E1999">
            <v>26.591613868346244</v>
          </cell>
        </row>
        <row r="2000">
          <cell r="B2000">
            <v>241</v>
          </cell>
          <cell r="C2000" t="str">
            <v>FROZEN FRUIT AND FRUIT PRODS</v>
          </cell>
          <cell r="D2000" t="str">
            <v>cqefs</v>
          </cell>
          <cell r="E2000">
            <v>0.96526767139087633</v>
          </cell>
        </row>
        <row r="2001">
          <cell r="B2001">
            <v>245</v>
          </cell>
          <cell r="C2001" t="str">
            <v>NUTS, EDIBLE SEEDS AND PEANUT BUTTER</v>
          </cell>
          <cell r="D2001" t="str">
            <v>cqefs</v>
          </cell>
          <cell r="E2001">
            <v>16.580737973846862</v>
          </cell>
        </row>
        <row r="2002">
          <cell r="B2002">
            <v>248</v>
          </cell>
          <cell r="C2002" t="str">
            <v>PURE FRUIT JUICES</v>
          </cell>
          <cell r="D2002" t="str">
            <v>cqefs</v>
          </cell>
          <cell r="E2002">
            <v>204.49714368981509</v>
          </cell>
        </row>
        <row r="2003">
          <cell r="B2003">
            <v>251</v>
          </cell>
          <cell r="C2003" t="str">
            <v>BREAD WHITE STANDARD UNSLICED</v>
          </cell>
          <cell r="D2003" t="str">
            <v>cqefs</v>
          </cell>
          <cell r="E2003">
            <v>134.59370174466926</v>
          </cell>
        </row>
        <row r="2004">
          <cell r="B2004">
            <v>252</v>
          </cell>
          <cell r="C2004" t="str">
            <v>BREAD WHITE STANDARD SLICED</v>
          </cell>
          <cell r="D2004" t="str">
            <v>cqefs</v>
          </cell>
          <cell r="E2004">
            <v>319.45612704981608</v>
          </cell>
        </row>
        <row r="2005">
          <cell r="B2005">
            <v>259</v>
          </cell>
          <cell r="C2005" t="str">
            <v>BREAD BROWN</v>
          </cell>
          <cell r="D2005" t="str">
            <v>cqefs</v>
          </cell>
          <cell r="E2005">
            <v>103.8489913527678</v>
          </cell>
        </row>
        <row r="2006">
          <cell r="B2006">
            <v>260</v>
          </cell>
          <cell r="C2006" t="str">
            <v>BREAD WHOLEMEAL AND GRANARY</v>
          </cell>
          <cell r="D2006" t="str">
            <v>cqefs</v>
          </cell>
          <cell r="E2006">
            <v>134.03698253628107</v>
          </cell>
        </row>
        <row r="2007">
          <cell r="B2007">
            <v>263</v>
          </cell>
          <cell r="C2007" t="str">
            <v>TOTAL OTHER BREAD</v>
          </cell>
          <cell r="D2007" t="str">
            <v>cqefs</v>
          </cell>
          <cell r="E2007">
            <v>175.58233328109276</v>
          </cell>
        </row>
        <row r="2008">
          <cell r="B2008">
            <v>264</v>
          </cell>
          <cell r="C2008" t="str">
            <v>FLOUR</v>
          </cell>
          <cell r="D2008" t="str">
            <v>cqefs</v>
          </cell>
          <cell r="E2008">
            <v>111.09065671458838</v>
          </cell>
        </row>
        <row r="2009">
          <cell r="B2009">
            <v>267</v>
          </cell>
          <cell r="C2009" t="str">
            <v>BUNS SCONES AND TEACAKES</v>
          </cell>
          <cell r="D2009" t="str">
            <v>cqefs</v>
          </cell>
          <cell r="E2009">
            <v>30.802252428944016</v>
          </cell>
        </row>
        <row r="2010">
          <cell r="B2010">
            <v>270</v>
          </cell>
          <cell r="C2010" t="str">
            <v>CAKES AND PASTRIES</v>
          </cell>
          <cell r="D2010" t="str">
            <v>cqefs</v>
          </cell>
          <cell r="E2010">
            <v>74.698195386948541</v>
          </cell>
        </row>
        <row r="2011">
          <cell r="B2011">
            <v>271</v>
          </cell>
          <cell r="C2011" t="str">
            <v>CRISPBREAD</v>
          </cell>
          <cell r="D2011" t="str">
            <v>cqefs</v>
          </cell>
          <cell r="E2011">
            <v>5.0449980977165509</v>
          </cell>
        </row>
        <row r="2012">
          <cell r="B2012">
            <v>274</v>
          </cell>
          <cell r="C2012" t="str">
            <v>BISCUITS OTHER THAN CHOCOLATE</v>
          </cell>
          <cell r="D2012" t="str">
            <v>cqefs</v>
          </cell>
          <cell r="E2012">
            <v>104.68622799173725</v>
          </cell>
        </row>
        <row r="2013">
          <cell r="B2013">
            <v>277</v>
          </cell>
          <cell r="C2013" t="str">
            <v>CHOCOLATE BISCUITS</v>
          </cell>
          <cell r="D2013" t="str">
            <v>cqefs</v>
          </cell>
          <cell r="E2013">
            <v>41.302235638306065</v>
          </cell>
        </row>
        <row r="2014">
          <cell r="B2014">
            <v>281</v>
          </cell>
          <cell r="C2014" t="str">
            <v>OATMEAL AND OAT PRODUCTS</v>
          </cell>
          <cell r="D2014" t="str">
            <v>cqefs</v>
          </cell>
          <cell r="E2014">
            <v>13.861876723580453</v>
          </cell>
        </row>
        <row r="2015">
          <cell r="B2015">
            <v>282</v>
          </cell>
          <cell r="C2015" t="str">
            <v>BREAKFAST CEREALS</v>
          </cell>
          <cell r="D2015" t="str">
            <v>cqefs</v>
          </cell>
          <cell r="E2015">
            <v>125.34094218820663</v>
          </cell>
        </row>
        <row r="2016">
          <cell r="B2016">
            <v>285</v>
          </cell>
          <cell r="C2016" t="str">
            <v>CANNED MILK PUDDINGS</v>
          </cell>
          <cell r="D2016" t="str">
            <v>cqefs</v>
          </cell>
          <cell r="E2016">
            <v>25.775955493266355</v>
          </cell>
        </row>
        <row r="2017">
          <cell r="B2017">
            <v>286</v>
          </cell>
          <cell r="C2017" t="str">
            <v>OTHER PUDDINGS</v>
          </cell>
          <cell r="D2017" t="str">
            <v>cqefs</v>
          </cell>
          <cell r="E2017">
            <v>5.8318854542751284</v>
          </cell>
        </row>
        <row r="2018">
          <cell r="B2018">
            <v>287</v>
          </cell>
          <cell r="C2018" t="str">
            <v>RICE</v>
          </cell>
          <cell r="D2018" t="str">
            <v>cqefs</v>
          </cell>
          <cell r="E2018">
            <v>32.790329808768469</v>
          </cell>
        </row>
        <row r="2019">
          <cell r="B2019">
            <v>290</v>
          </cell>
          <cell r="C2019" t="str">
            <v>CEREAL-BASED INVALID-INCL SLIMMING-FOODS</v>
          </cell>
          <cell r="D2019" t="str">
            <v>cqefs</v>
          </cell>
          <cell r="E2019">
            <v>0.39128585189019133</v>
          </cell>
        </row>
        <row r="2020">
          <cell r="B2020">
            <v>291</v>
          </cell>
          <cell r="C2020" t="str">
            <v>INFANT FOODS</v>
          </cell>
          <cell r="D2020" t="str">
            <v>cqefs</v>
          </cell>
          <cell r="E2020">
            <v>2.1434408798396505</v>
          </cell>
        </row>
        <row r="2021">
          <cell r="B2021">
            <v>294</v>
          </cell>
          <cell r="C2021" t="str">
            <v>CAKES AND PASTRIES FROZEN</v>
          </cell>
          <cell r="D2021" t="str">
            <v>cqefs</v>
          </cell>
          <cell r="E2021">
            <v>9.2182343342365645</v>
          </cell>
        </row>
        <row r="2022">
          <cell r="B2022">
            <v>295</v>
          </cell>
          <cell r="C2022" t="str">
            <v>PASTA</v>
          </cell>
          <cell r="D2022" t="str">
            <v>cqefs</v>
          </cell>
          <cell r="E2022">
            <v>35.530769322925863</v>
          </cell>
        </row>
        <row r="2023">
          <cell r="B2023">
            <v>299</v>
          </cell>
          <cell r="C2023" t="str">
            <v>CEREAL CONVENIENCE FOODS NSE</v>
          </cell>
          <cell r="D2023" t="str">
            <v>cqefs</v>
          </cell>
          <cell r="E2023">
            <v>39.060038237392028</v>
          </cell>
        </row>
        <row r="2024">
          <cell r="B2024">
            <v>301</v>
          </cell>
          <cell r="C2024" t="str">
            <v>OTHER CEREALS</v>
          </cell>
          <cell r="D2024" t="str">
            <v>cqefs</v>
          </cell>
          <cell r="E2024">
            <v>19.288090816704738</v>
          </cell>
        </row>
        <row r="2025">
          <cell r="B2025">
            <v>304</v>
          </cell>
          <cell r="C2025" t="str">
            <v>TEA</v>
          </cell>
          <cell r="D2025" t="str">
            <v>cqefs</v>
          </cell>
          <cell r="E2025">
            <v>48.372713439924574</v>
          </cell>
        </row>
        <row r="2026">
          <cell r="B2026">
            <v>307</v>
          </cell>
          <cell r="C2026" t="str">
            <v>COFFEE BEAN AND GROUND</v>
          </cell>
          <cell r="D2026" t="str">
            <v>cqefs</v>
          </cell>
          <cell r="E2026">
            <v>4.0610292642868018</v>
          </cell>
        </row>
        <row r="2027">
          <cell r="B2027">
            <v>308</v>
          </cell>
          <cell r="C2027" t="str">
            <v>COFFEE INSTANT (INCL AFD)</v>
          </cell>
          <cell r="D2027" t="str">
            <v>cqefs</v>
          </cell>
          <cell r="E2027">
            <v>14.847284107936247</v>
          </cell>
        </row>
        <row r="2028">
          <cell r="B2028">
            <v>309</v>
          </cell>
          <cell r="C2028" t="str">
            <v>COFFEE ESSENCES</v>
          </cell>
          <cell r="D2028" t="str">
            <v>cqefs</v>
          </cell>
          <cell r="E2028">
            <v>0.21338280749094229</v>
          </cell>
        </row>
        <row r="2029">
          <cell r="B2029">
            <v>312</v>
          </cell>
          <cell r="C2029" t="str">
            <v>COCOA AND DRINKING CHOCOLATE</v>
          </cell>
          <cell r="D2029" t="str">
            <v>cqefs</v>
          </cell>
          <cell r="E2029">
            <v>5.0234198338255434</v>
          </cell>
        </row>
        <row r="2030">
          <cell r="B2030">
            <v>313</v>
          </cell>
          <cell r="C2030" t="str">
            <v>BRANDED FOOD DRINKS</v>
          </cell>
          <cell r="D2030" t="str">
            <v>cqefs</v>
          </cell>
          <cell r="E2030">
            <v>4.0078028800223269</v>
          </cell>
        </row>
        <row r="2031">
          <cell r="B2031">
            <v>314</v>
          </cell>
          <cell r="C2031" t="str">
            <v>MINERAL WATER</v>
          </cell>
          <cell r="D2031" t="str">
            <v>cqefs</v>
          </cell>
          <cell r="E2031">
            <v>21.596358604100178</v>
          </cell>
        </row>
        <row r="2032">
          <cell r="B2032">
            <v>315</v>
          </cell>
          <cell r="C2032" t="str">
            <v>BABY FOODS</v>
          </cell>
          <cell r="D2032" t="str">
            <v>cqefs</v>
          </cell>
          <cell r="E2032">
            <v>7.6502138248236644</v>
          </cell>
        </row>
        <row r="2033">
          <cell r="B2033">
            <v>318</v>
          </cell>
          <cell r="C2033" t="str">
            <v>SOUPS CANNED</v>
          </cell>
          <cell r="D2033" t="str">
            <v>cqefs</v>
          </cell>
          <cell r="E2033">
            <v>79.458360401304191</v>
          </cell>
        </row>
        <row r="2034">
          <cell r="B2034">
            <v>319</v>
          </cell>
          <cell r="C2034" t="str">
            <v>SOUPS DEHYDRATED AND POWDERED</v>
          </cell>
          <cell r="D2034" t="str">
            <v>cqefs</v>
          </cell>
          <cell r="E2034">
            <v>4.2911974124574996</v>
          </cell>
        </row>
        <row r="2035">
          <cell r="B2035">
            <v>323</v>
          </cell>
          <cell r="C2035" t="str">
            <v>SPREADS AND DRESSINGS</v>
          </cell>
          <cell r="D2035" t="str">
            <v>cqefs</v>
          </cell>
          <cell r="E2035">
            <v>16.541897098843055</v>
          </cell>
        </row>
        <row r="2036">
          <cell r="B2036">
            <v>327</v>
          </cell>
          <cell r="C2036" t="str">
            <v>PICKLES AND SAUCES</v>
          </cell>
          <cell r="D2036" t="str">
            <v>cqefs</v>
          </cell>
          <cell r="E2036">
            <v>59.689793575293024</v>
          </cell>
        </row>
        <row r="2037">
          <cell r="B2037">
            <v>328</v>
          </cell>
          <cell r="C2037" t="str">
            <v>STOCK CUBES &amp; MEAT AND YEAST EXTRACTS</v>
          </cell>
          <cell r="D2037" t="str">
            <v>cqefs</v>
          </cell>
          <cell r="E2037">
            <v>4.7357096486121648</v>
          </cell>
        </row>
        <row r="2038">
          <cell r="B2038">
            <v>329</v>
          </cell>
          <cell r="C2038" t="str">
            <v>TABLE JELLY SQUARES AND CRYSTALS</v>
          </cell>
          <cell r="D2038" t="str">
            <v>cqefs</v>
          </cell>
          <cell r="E2038">
            <v>6.3138000145075326</v>
          </cell>
        </row>
        <row r="2039">
          <cell r="B2039">
            <v>332</v>
          </cell>
          <cell r="C2039" t="str">
            <v>ICECREAM (+MOUSSE PRE-92)</v>
          </cell>
          <cell r="D2039" t="str">
            <v>cqefs</v>
          </cell>
          <cell r="E2039">
            <v>55.678668010960251</v>
          </cell>
        </row>
        <row r="2040">
          <cell r="B2040">
            <v>333</v>
          </cell>
          <cell r="C2040" t="str">
            <v>ICECREAM PRODUCTS INC TAKEAWAYS</v>
          </cell>
          <cell r="D2040" t="str">
            <v>cqefs</v>
          </cell>
          <cell r="E2040">
            <v>34.037268333170758</v>
          </cell>
        </row>
        <row r="2041">
          <cell r="B2041">
            <v>334</v>
          </cell>
          <cell r="C2041" t="str">
            <v>SALT</v>
          </cell>
          <cell r="D2041" t="str">
            <v>cqefs</v>
          </cell>
          <cell r="E2041">
            <v>16.265695321038212</v>
          </cell>
        </row>
        <row r="2042">
          <cell r="B2042">
            <v>335</v>
          </cell>
          <cell r="C2042" t="str">
            <v>ARTIFICIAL SWEETENERS - EXP ONLY</v>
          </cell>
          <cell r="D2042" t="str">
            <v>cqefs</v>
          </cell>
          <cell r="E2042">
            <v>32.234847754176982</v>
          </cell>
        </row>
        <row r="2043">
          <cell r="B2043">
            <v>336</v>
          </cell>
          <cell r="C2043" t="str">
            <v>MISCELLANEOUS - EXP ONLY</v>
          </cell>
          <cell r="D2043" t="str">
            <v>cqefs</v>
          </cell>
          <cell r="E2043">
            <v>19.288090816704738</v>
          </cell>
        </row>
        <row r="2044">
          <cell r="B2044">
            <v>339</v>
          </cell>
          <cell r="C2044" t="str">
            <v>NOVEL PROTEIN FOODS</v>
          </cell>
          <cell r="D2044" t="str">
            <v>cqefs</v>
          </cell>
          <cell r="E2044">
            <v>0.49054586578880599</v>
          </cell>
        </row>
        <row r="2045">
          <cell r="B2045">
            <v>4</v>
          </cell>
          <cell r="C2045" t="str">
            <v>LIQUID WHOLEMILK, FULL PRICE</v>
          </cell>
          <cell r="D2045" t="str">
            <v>cqefs</v>
          </cell>
          <cell r="E2045">
            <v>1479.1610380237132</v>
          </cell>
        </row>
        <row r="2046">
          <cell r="B2046">
            <v>5</v>
          </cell>
          <cell r="C2046" t="str">
            <v>MILK LIQUID SCHOOL</v>
          </cell>
          <cell r="D2046" t="str">
            <v>cqefs</v>
          </cell>
          <cell r="E2046">
            <v>25.65699724981959</v>
          </cell>
        </row>
        <row r="2047">
          <cell r="B2047">
            <v>6</v>
          </cell>
          <cell r="C2047" t="str">
            <v>MILK LIQUID WELFARE</v>
          </cell>
          <cell r="D2047" t="str">
            <v>cqefs</v>
          </cell>
          <cell r="E2047">
            <v>8.3795255108146769</v>
          </cell>
        </row>
        <row r="2048">
          <cell r="B2048">
            <v>9</v>
          </cell>
          <cell r="C2048" t="str">
            <v>MILK CONDENSED</v>
          </cell>
          <cell r="D2048" t="str">
            <v>cqefs</v>
          </cell>
          <cell r="E2048">
            <v>37.275868036353209</v>
          </cell>
        </row>
        <row r="2049">
          <cell r="B2049">
            <v>11</v>
          </cell>
          <cell r="C2049" t="str">
            <v>INFANT MILKS</v>
          </cell>
          <cell r="D2049" t="str">
            <v>cqefs</v>
          </cell>
          <cell r="E2049">
            <v>27.994244259563448</v>
          </cell>
        </row>
        <row r="2050">
          <cell r="B2050">
            <v>12</v>
          </cell>
          <cell r="C2050" t="str">
            <v>MILK INSTANT</v>
          </cell>
          <cell r="D2050" t="str">
            <v>cqefs</v>
          </cell>
          <cell r="E2050">
            <v>49.949135970139693</v>
          </cell>
        </row>
        <row r="2051">
          <cell r="B2051">
            <v>13</v>
          </cell>
          <cell r="C2051" t="str">
            <v>YOGHURT AND FROMAGE FRAIS</v>
          </cell>
          <cell r="D2051" t="str">
            <v>cqefs</v>
          </cell>
          <cell r="E2051">
            <v>88.774382036761637</v>
          </cell>
        </row>
        <row r="2052">
          <cell r="B2052">
            <v>15</v>
          </cell>
          <cell r="C2052" t="str">
            <v>SKIMMED MILKS</v>
          </cell>
          <cell r="D2052" t="str">
            <v>cqefs</v>
          </cell>
          <cell r="E2052">
            <v>527.02284076855676</v>
          </cell>
        </row>
        <row r="2053">
          <cell r="B2053">
            <v>16</v>
          </cell>
          <cell r="C2053" t="str">
            <v>OTHER MILKS AND DAIRY DESSERTS</v>
          </cell>
          <cell r="D2053" t="str">
            <v>cqefs</v>
          </cell>
          <cell r="E2053">
            <v>21.202169302676268</v>
          </cell>
        </row>
        <row r="2054">
          <cell r="B2054">
            <v>17</v>
          </cell>
          <cell r="C2054" t="str">
            <v>CREAM</v>
          </cell>
          <cell r="D2054" t="str">
            <v>cqefs</v>
          </cell>
          <cell r="E2054">
            <v>14.878715300123712</v>
          </cell>
        </row>
        <row r="2055">
          <cell r="B2055">
            <v>22</v>
          </cell>
          <cell r="C2055" t="str">
            <v>CHEESE NATURAL</v>
          </cell>
          <cell r="D2055" t="str">
            <v>cqefs</v>
          </cell>
          <cell r="E2055">
            <v>108.94446151613239</v>
          </cell>
        </row>
        <row r="2056">
          <cell r="B2056">
            <v>23</v>
          </cell>
          <cell r="C2056" t="str">
            <v>CHEESE PROCESSED</v>
          </cell>
          <cell r="D2056" t="str">
            <v>cqefs</v>
          </cell>
          <cell r="E2056">
            <v>8.2336647082001893</v>
          </cell>
        </row>
        <row r="2057">
          <cell r="B2057">
            <v>31</v>
          </cell>
          <cell r="C2057" t="str">
            <v>BEEF AND VEAL</v>
          </cell>
          <cell r="D2057" t="str">
            <v>cqefs</v>
          </cell>
          <cell r="E2057">
            <v>180.07689546903404</v>
          </cell>
        </row>
        <row r="2058">
          <cell r="B2058">
            <v>36</v>
          </cell>
          <cell r="C2058" t="str">
            <v>MUTTON AND LAMB</v>
          </cell>
          <cell r="D2058" t="str">
            <v>cqefs</v>
          </cell>
          <cell r="E2058">
            <v>78.338899674435623</v>
          </cell>
        </row>
        <row r="2059">
          <cell r="B2059">
            <v>41</v>
          </cell>
          <cell r="C2059" t="str">
            <v>PORK</v>
          </cell>
          <cell r="D2059" t="str">
            <v>cqefs</v>
          </cell>
          <cell r="E2059">
            <v>93.517481571291583</v>
          </cell>
        </row>
        <row r="2060">
          <cell r="B2060">
            <v>46</v>
          </cell>
          <cell r="C2060" t="str">
            <v>LIVER</v>
          </cell>
          <cell r="D2060" t="str">
            <v>cqefs</v>
          </cell>
          <cell r="E2060">
            <v>12.985373249649518</v>
          </cell>
        </row>
        <row r="2061">
          <cell r="B2061">
            <v>51</v>
          </cell>
          <cell r="C2061" t="str">
            <v>OFFALS (OTHER THAN LIVER)</v>
          </cell>
          <cell r="D2061" t="str">
            <v>cqefs</v>
          </cell>
          <cell r="E2061">
            <v>4.7926211611174105</v>
          </cell>
        </row>
        <row r="2062">
          <cell r="B2062">
            <v>55</v>
          </cell>
          <cell r="C2062" t="str">
            <v>BACON AND HAM UNCOOKED</v>
          </cell>
          <cell r="D2062" t="str">
            <v>cqefs</v>
          </cell>
          <cell r="E2062">
            <v>98.657859999587629</v>
          </cell>
        </row>
        <row r="2063">
          <cell r="B2063">
            <v>58</v>
          </cell>
          <cell r="C2063" t="str">
            <v>BACON AND HAM COOKED (INCL CANNED)</v>
          </cell>
          <cell r="D2063" t="str">
            <v>cqefs</v>
          </cell>
          <cell r="E2063">
            <v>31.897231691217492</v>
          </cell>
        </row>
        <row r="2064">
          <cell r="B2064">
            <v>59</v>
          </cell>
          <cell r="C2064" t="str">
            <v>COOKED POULTRY NOT PURCHASED IN CANS</v>
          </cell>
          <cell r="D2064" t="str">
            <v>cqefs</v>
          </cell>
          <cell r="E2064">
            <v>16.134183799103177</v>
          </cell>
        </row>
        <row r="2065">
          <cell r="B2065">
            <v>62</v>
          </cell>
          <cell r="C2065" t="str">
            <v>CORNED MEAT</v>
          </cell>
          <cell r="D2065" t="str">
            <v>cqefs</v>
          </cell>
          <cell r="E2065">
            <v>22.664130131125674</v>
          </cell>
        </row>
        <row r="2066">
          <cell r="B2066">
            <v>66</v>
          </cell>
          <cell r="C2066" t="str">
            <v>OTHER COOKED MEAT (NOT PURCH IN CANS)</v>
          </cell>
          <cell r="D2066" t="str">
            <v>cqefs</v>
          </cell>
          <cell r="E2066">
            <v>13.721800403674862</v>
          </cell>
        </row>
        <row r="2067">
          <cell r="B2067">
            <v>71</v>
          </cell>
          <cell r="C2067" t="str">
            <v>OTHER CANNED MEAT AND CANNED MEAT PRODS</v>
          </cell>
          <cell r="D2067" t="str">
            <v>cqefs</v>
          </cell>
          <cell r="E2067">
            <v>37.972755711926631</v>
          </cell>
        </row>
        <row r="2068">
          <cell r="B2068">
            <v>74</v>
          </cell>
          <cell r="C2068" t="str">
            <v>CHICKEN</v>
          </cell>
          <cell r="D2068" t="str">
            <v>cqefs</v>
          </cell>
          <cell r="E2068">
            <v>186.71496801017943</v>
          </cell>
        </row>
        <row r="2069">
          <cell r="B2069">
            <v>77</v>
          </cell>
          <cell r="C2069" t="str">
            <v>OTHER POULTRY UNCOOKED (INCL FROZEN)</v>
          </cell>
          <cell r="D2069" t="str">
            <v>cqefs</v>
          </cell>
          <cell r="E2069">
            <v>26.243984352082272</v>
          </cell>
        </row>
        <row r="2070">
          <cell r="B2070">
            <v>78</v>
          </cell>
          <cell r="C2070" t="str">
            <v>RABBIT AND OTHER MEAT</v>
          </cell>
          <cell r="D2070" t="str">
            <v>cqefs</v>
          </cell>
          <cell r="E2070">
            <v>0.82555821830223686</v>
          </cell>
        </row>
        <row r="2071">
          <cell r="B2071">
            <v>79</v>
          </cell>
          <cell r="C2071" t="str">
            <v>SAUSAGES UNCOOKED PORK</v>
          </cell>
          <cell r="D2071" t="str">
            <v>cqefs</v>
          </cell>
          <cell r="E2071">
            <v>32.285901578064099</v>
          </cell>
        </row>
        <row r="2072">
          <cell r="B2072">
            <v>80</v>
          </cell>
          <cell r="C2072" t="str">
            <v>SAUSAGES UNCOOKED BEEF</v>
          </cell>
          <cell r="D2072" t="str">
            <v>cqefs</v>
          </cell>
          <cell r="E2072">
            <v>38.200697450077271</v>
          </cell>
        </row>
        <row r="2073">
          <cell r="B2073">
            <v>83</v>
          </cell>
          <cell r="C2073" t="str">
            <v>MEAT PIES AND SAUSAGE ROLLS READY TO EAT</v>
          </cell>
          <cell r="D2073" t="str">
            <v>cqefs</v>
          </cell>
          <cell r="E2073">
            <v>16.950975027476542</v>
          </cell>
        </row>
        <row r="2074">
          <cell r="B2074">
            <v>84</v>
          </cell>
          <cell r="C2074" t="str">
            <v>MEAT PIES PASTIES AND PUDDINGS</v>
          </cell>
          <cell r="D2074" t="str">
            <v>cqefs</v>
          </cell>
          <cell r="E2074">
            <v>31.594054567827111</v>
          </cell>
        </row>
        <row r="2075">
          <cell r="B2075">
            <v>85</v>
          </cell>
          <cell r="C2075" t="str">
            <v>BURGERS</v>
          </cell>
          <cell r="D2075" t="str">
            <v>cqefs</v>
          </cell>
          <cell r="E2075">
            <v>22.943212643861447</v>
          </cell>
        </row>
        <row r="2076">
          <cell r="B2076">
            <v>89</v>
          </cell>
          <cell r="C2076" t="str">
            <v>READY MEALS AND CONV MEAT PRODS</v>
          </cell>
          <cell r="D2076" t="str">
            <v>cqefs</v>
          </cell>
          <cell r="E2076">
            <v>48.336492128195474</v>
          </cell>
        </row>
        <row r="2077">
          <cell r="B2077">
            <v>93</v>
          </cell>
          <cell r="C2077" t="str">
            <v>PATE AND DELICATESSEN-TYPE SAUSAGE</v>
          </cell>
          <cell r="D2077" t="str">
            <v>cqefs</v>
          </cell>
          <cell r="E2077">
            <v>9.2798588397124036</v>
          </cell>
        </row>
        <row r="2078">
          <cell r="B2078">
            <v>94</v>
          </cell>
          <cell r="C2078" t="str">
            <v>MEAT PASTES AND SPREADS</v>
          </cell>
          <cell r="D2078" t="str">
            <v>cqefs</v>
          </cell>
          <cell r="E2078">
            <v>2.2574999066848762</v>
          </cell>
        </row>
        <row r="2079">
          <cell r="B2079">
            <v>95</v>
          </cell>
          <cell r="C2079" t="str">
            <v>TAKEAWAY MEATS</v>
          </cell>
          <cell r="D2079" t="str">
            <v>cqefs</v>
          </cell>
          <cell r="E2079">
            <v>20.208189407400724</v>
          </cell>
        </row>
        <row r="2080">
          <cell r="B2080">
            <v>102</v>
          </cell>
          <cell r="C2080" t="str">
            <v>WHITE FISH, FRESH, CHILLED OR FROZEN</v>
          </cell>
          <cell r="D2080" t="str">
            <v>cqefs</v>
          </cell>
          <cell r="E2080">
            <v>44.396036999814442</v>
          </cell>
        </row>
        <row r="2081">
          <cell r="B2081">
            <v>106</v>
          </cell>
          <cell r="C2081" t="str">
            <v>HERRINGS AND OTHER BLUE FISH, FRESH, CHILLED OR FROZEN</v>
          </cell>
          <cell r="D2081" t="str">
            <v>cqefs</v>
          </cell>
          <cell r="E2081">
            <v>2.7237284311023604</v>
          </cell>
        </row>
        <row r="2082">
          <cell r="B2082">
            <v>107</v>
          </cell>
          <cell r="C2082" t="str">
            <v>SALMON, FRESH, CHILLED OR FROZEN</v>
          </cell>
          <cell r="D2082" t="str">
            <v>cqefs</v>
          </cell>
          <cell r="E2082">
            <v>3.772611106192763</v>
          </cell>
        </row>
        <row r="2083">
          <cell r="B2083">
            <v>108</v>
          </cell>
          <cell r="C2083" t="str">
            <v>BLUE FISH, DRIED, SALTED OR SMOKED</v>
          </cell>
          <cell r="D2083" t="str">
            <v>cqefs</v>
          </cell>
          <cell r="E2083">
            <v>5.1900580378929986</v>
          </cell>
        </row>
        <row r="2084">
          <cell r="B2084">
            <v>114</v>
          </cell>
          <cell r="C2084" t="str">
            <v>WHITE FISH, DRIED, SALTED OR SMOKED</v>
          </cell>
          <cell r="D2084" t="str">
            <v>cqefs</v>
          </cell>
          <cell r="E2084">
            <v>5.3303298767549734</v>
          </cell>
        </row>
        <row r="2085">
          <cell r="B2085">
            <v>117</v>
          </cell>
          <cell r="C2085" t="str">
            <v>SHELL FISH</v>
          </cell>
          <cell r="D2085" t="str">
            <v>cqefs</v>
          </cell>
          <cell r="E2085">
            <v>4.8496065956550849</v>
          </cell>
        </row>
        <row r="2086">
          <cell r="B2086">
            <v>118</v>
          </cell>
          <cell r="C2086" t="str">
            <v>TAKEAWAY FISH</v>
          </cell>
          <cell r="D2086" t="str">
            <v>cqefs</v>
          </cell>
          <cell r="E2086">
            <v>18.36099924103701</v>
          </cell>
        </row>
        <row r="2087">
          <cell r="B2087">
            <v>119</v>
          </cell>
          <cell r="C2087" t="str">
            <v>SALMON TINNED</v>
          </cell>
          <cell r="D2087" t="str">
            <v>cqefs</v>
          </cell>
          <cell r="E2087">
            <v>6.3575288634212903</v>
          </cell>
        </row>
        <row r="2088">
          <cell r="B2088">
            <v>120</v>
          </cell>
          <cell r="C2088" t="str">
            <v>OTHER TINNED OR BOTTLED FISH</v>
          </cell>
          <cell r="D2088" t="str">
            <v>cqefs</v>
          </cell>
          <cell r="E2088">
            <v>18.885557471781283</v>
          </cell>
        </row>
        <row r="2089">
          <cell r="B2089">
            <v>121</v>
          </cell>
          <cell r="C2089" t="str">
            <v>READY MEALS AND OTHER FISH PRODUCTS</v>
          </cell>
          <cell r="D2089" t="str">
            <v>cqefs</v>
          </cell>
          <cell r="E2089">
            <v>27.538576531579199</v>
          </cell>
        </row>
        <row r="2090">
          <cell r="B2090">
            <v>123</v>
          </cell>
          <cell r="C2090" t="str">
            <v>TAKEAWAY FISH MEALS AND FISH PRODUCTS</v>
          </cell>
          <cell r="D2090" t="str">
            <v>cqefs</v>
          </cell>
          <cell r="E2090">
            <v>2.3181674769926803</v>
          </cell>
        </row>
        <row r="2091">
          <cell r="B2091">
            <v>129</v>
          </cell>
          <cell r="C2091" t="str">
            <v>EGGS</v>
          </cell>
          <cell r="D2091" t="str">
            <v>cqefs</v>
          </cell>
          <cell r="E2091">
            <v>2.6731780228842354</v>
          </cell>
        </row>
        <row r="2092">
          <cell r="B2092">
            <v>135</v>
          </cell>
          <cell r="C2092" t="str">
            <v>BUTTER</v>
          </cell>
          <cell r="D2092" t="str">
            <v>cqefs</v>
          </cell>
          <cell r="E2092">
            <v>57.125706376538531</v>
          </cell>
        </row>
        <row r="2093">
          <cell r="B2093">
            <v>138</v>
          </cell>
          <cell r="C2093" t="str">
            <v>MARGARINE</v>
          </cell>
          <cell r="D2093" t="str">
            <v>cqefs</v>
          </cell>
          <cell r="E2093">
            <v>107.61334021193179</v>
          </cell>
        </row>
        <row r="2094">
          <cell r="B2094">
            <v>139</v>
          </cell>
          <cell r="C2094" t="str">
            <v>LARD &amp; COMPOUND COOKING FAT</v>
          </cell>
          <cell r="D2094" t="str">
            <v>cqefs</v>
          </cell>
          <cell r="E2094">
            <v>28.508790083707805</v>
          </cell>
        </row>
        <row r="2095">
          <cell r="B2095">
            <v>143</v>
          </cell>
          <cell r="C2095" t="str">
            <v>VEGETABLE &amp; SALAD OILS</v>
          </cell>
          <cell r="D2095" t="str">
            <v>cqefs</v>
          </cell>
          <cell r="E2095">
            <v>40.43173727641188</v>
          </cell>
        </row>
        <row r="2096">
          <cell r="B2096">
            <v>148</v>
          </cell>
          <cell r="C2096" t="str">
            <v>ALL OTHER FATS</v>
          </cell>
          <cell r="D2096" t="str">
            <v>cqefs</v>
          </cell>
          <cell r="E2096">
            <v>46.44312914820636</v>
          </cell>
        </row>
        <row r="2097">
          <cell r="B2097">
            <v>150</v>
          </cell>
          <cell r="C2097" t="str">
            <v>SUGAR</v>
          </cell>
          <cell r="D2097" t="str">
            <v>cqefs</v>
          </cell>
          <cell r="E2097">
            <v>196.42002586144343</v>
          </cell>
        </row>
        <row r="2098">
          <cell r="B2098">
            <v>151</v>
          </cell>
          <cell r="C2098" t="str">
            <v>JAMS JELLIES &amp; FRUIT CURDS</v>
          </cell>
          <cell r="D2098" t="str">
            <v>cqefs</v>
          </cell>
          <cell r="E2098">
            <v>24.173513563880022</v>
          </cell>
        </row>
        <row r="2099">
          <cell r="B2099">
            <v>152</v>
          </cell>
          <cell r="C2099" t="str">
            <v>MARMALADE</v>
          </cell>
          <cell r="D2099" t="str">
            <v>cqefs</v>
          </cell>
          <cell r="E2099">
            <v>17.303115789619607</v>
          </cell>
        </row>
        <row r="2100">
          <cell r="B2100">
            <v>153</v>
          </cell>
          <cell r="C2100" t="str">
            <v>SYRUP AND TREACLE</v>
          </cell>
          <cell r="D2100" t="str">
            <v>cqefs</v>
          </cell>
          <cell r="E2100">
            <v>4.6260483524688176</v>
          </cell>
        </row>
        <row r="2101">
          <cell r="B2101">
            <v>154</v>
          </cell>
          <cell r="C2101" t="str">
            <v>HONEY</v>
          </cell>
          <cell r="D2101" t="str">
            <v>cqefs</v>
          </cell>
          <cell r="E2101">
            <v>6.3779851732553334</v>
          </cell>
        </row>
        <row r="2102">
          <cell r="B2102">
            <v>155</v>
          </cell>
          <cell r="C2102" t="str">
            <v>POTATOES</v>
          </cell>
          <cell r="D2102" t="str">
            <v>cqefs</v>
          </cell>
          <cell r="E2102">
            <v>1032.9048359450317</v>
          </cell>
        </row>
        <row r="2103">
          <cell r="B2103">
            <v>162</v>
          </cell>
          <cell r="C2103" t="str">
            <v>CABBAGES FRESH</v>
          </cell>
          <cell r="D2103" t="str">
            <v>cqefs</v>
          </cell>
          <cell r="E2103">
            <v>92.091384542861576</v>
          </cell>
        </row>
        <row r="2104">
          <cell r="B2104">
            <v>163</v>
          </cell>
          <cell r="C2104" t="str">
            <v>BRUSSELS FRESH</v>
          </cell>
          <cell r="D2104" t="str">
            <v>cqefs</v>
          </cell>
          <cell r="E2104">
            <v>33.901950054952955</v>
          </cell>
        </row>
        <row r="2105">
          <cell r="B2105">
            <v>164</v>
          </cell>
          <cell r="C2105" t="str">
            <v>CAULIFLOWERS FRESH</v>
          </cell>
          <cell r="D2105" t="str">
            <v>cqefs</v>
          </cell>
          <cell r="E2105">
            <v>70.19728836048867</v>
          </cell>
        </row>
        <row r="2106">
          <cell r="B2106">
            <v>167</v>
          </cell>
          <cell r="C2106" t="str">
            <v>LEAFY SALADS FRESH</v>
          </cell>
          <cell r="D2106" t="str">
            <v>cqefs</v>
          </cell>
          <cell r="E2106">
            <v>47.401653380429934</v>
          </cell>
        </row>
        <row r="2107">
          <cell r="B2107">
            <v>168</v>
          </cell>
          <cell r="C2107" t="str">
            <v>PEAS FRESH</v>
          </cell>
          <cell r="D2107" t="str">
            <v>cqefs</v>
          </cell>
          <cell r="E2107">
            <v>9.1688103006133375</v>
          </cell>
        </row>
        <row r="2108">
          <cell r="B2108">
            <v>169</v>
          </cell>
          <cell r="C2108" t="str">
            <v>BEANS FRESH</v>
          </cell>
          <cell r="D2108" t="str">
            <v>cqefs</v>
          </cell>
          <cell r="E2108">
            <v>28.790794926420023</v>
          </cell>
        </row>
        <row r="2109">
          <cell r="B2109">
            <v>171</v>
          </cell>
          <cell r="C2109" t="str">
            <v>OTHER FRESH GREEN VEGETABLES</v>
          </cell>
          <cell r="D2109" t="str">
            <v>cqefs</v>
          </cell>
          <cell r="E2109">
            <v>11.795984949299037</v>
          </cell>
        </row>
        <row r="2110">
          <cell r="B2110">
            <v>172</v>
          </cell>
          <cell r="C2110" t="str">
            <v>CARROTS FRESH</v>
          </cell>
          <cell r="D2110" t="str">
            <v>cqefs</v>
          </cell>
          <cell r="E2110">
            <v>114.98930107209048</v>
          </cell>
        </row>
        <row r="2111">
          <cell r="B2111">
            <v>173</v>
          </cell>
          <cell r="C2111" t="str">
            <v>TURNIPS &amp; SWEDES FRESH</v>
          </cell>
          <cell r="D2111" t="str">
            <v>cqefs</v>
          </cell>
          <cell r="E2111">
            <v>32.383799632269842</v>
          </cell>
        </row>
        <row r="2112">
          <cell r="B2112">
            <v>174</v>
          </cell>
          <cell r="C2112" t="str">
            <v>OTHER ROOT VEG FRESH</v>
          </cell>
          <cell r="D2112" t="str">
            <v>cqefs</v>
          </cell>
          <cell r="E2112">
            <v>20.592198177935256</v>
          </cell>
        </row>
        <row r="2113">
          <cell r="B2113">
            <v>175</v>
          </cell>
          <cell r="C2113" t="str">
            <v>ONIONS LEEKS SHALLOTS FRESH</v>
          </cell>
          <cell r="D2113" t="str">
            <v>cqefs</v>
          </cell>
          <cell r="E2113">
            <v>97.220073651252505</v>
          </cell>
        </row>
        <row r="2114">
          <cell r="B2114">
            <v>176</v>
          </cell>
          <cell r="C2114" t="str">
            <v>CUCUMBERS FRESH</v>
          </cell>
          <cell r="D2114" t="str">
            <v>cqefs</v>
          </cell>
          <cell r="E2114">
            <v>32.562061760823674</v>
          </cell>
        </row>
        <row r="2115">
          <cell r="B2115">
            <v>177</v>
          </cell>
          <cell r="C2115" t="str">
            <v>MUSHROOMS FRESH</v>
          </cell>
          <cell r="D2115" t="str">
            <v>cqefs</v>
          </cell>
          <cell r="E2115">
            <v>26.30243095160807</v>
          </cell>
        </row>
        <row r="2116">
          <cell r="B2116">
            <v>178</v>
          </cell>
          <cell r="C2116" t="str">
            <v>TOMATOES FRESH</v>
          </cell>
          <cell r="D2116" t="str">
            <v>cqefs</v>
          </cell>
          <cell r="E2116">
            <v>105.19511215655139</v>
          </cell>
        </row>
        <row r="2117">
          <cell r="B2117">
            <v>183</v>
          </cell>
          <cell r="C2117" t="str">
            <v>MISC FRESH VEGTABLES</v>
          </cell>
          <cell r="D2117" t="str">
            <v>cqefs</v>
          </cell>
          <cell r="E2117">
            <v>45.914187422497655</v>
          </cell>
        </row>
        <row r="2118">
          <cell r="B2118">
            <v>184</v>
          </cell>
          <cell r="C2118" t="str">
            <v>TOMATOES CANNED AND BOTTLED</v>
          </cell>
          <cell r="D2118" t="str">
            <v>cqefs</v>
          </cell>
          <cell r="E2118">
            <v>45.950716547201395</v>
          </cell>
        </row>
        <row r="2119">
          <cell r="B2119">
            <v>185</v>
          </cell>
          <cell r="C2119" t="str">
            <v>PEAS CANNED</v>
          </cell>
          <cell r="D2119" t="str">
            <v>cqefs</v>
          </cell>
          <cell r="E2119">
            <v>53.224395858189794</v>
          </cell>
        </row>
        <row r="2120">
          <cell r="B2120">
            <v>188</v>
          </cell>
          <cell r="C2120" t="str">
            <v>BEANS CANNED</v>
          </cell>
          <cell r="D2120" t="str">
            <v>cqefs</v>
          </cell>
          <cell r="E2120">
            <v>131.7780867858832</v>
          </cell>
        </row>
        <row r="2121">
          <cell r="B2121">
            <v>191</v>
          </cell>
          <cell r="C2121" t="str">
            <v>OTHER CANNED VEG (NOT POTS TOMS PULSES)</v>
          </cell>
          <cell r="D2121" t="str">
            <v>cqefs</v>
          </cell>
          <cell r="E2121">
            <v>32.651192825100509</v>
          </cell>
        </row>
        <row r="2122">
          <cell r="B2122">
            <v>192</v>
          </cell>
          <cell r="C2122" t="str">
            <v>DRIED PULSES OTHER THAN AIR-DRIED</v>
          </cell>
          <cell r="D2122" t="str">
            <v>cqefs</v>
          </cell>
          <cell r="E2122">
            <v>8.7319219691578311</v>
          </cell>
        </row>
        <row r="2123">
          <cell r="B2123">
            <v>195</v>
          </cell>
          <cell r="C2123" t="str">
            <v>AIR-DRIED VEGETABLES</v>
          </cell>
          <cell r="D2123" t="str">
            <v>cqefs</v>
          </cell>
          <cell r="E2123">
            <v>0.1095873741109164</v>
          </cell>
        </row>
        <row r="2124">
          <cell r="B2124">
            <v>196</v>
          </cell>
          <cell r="C2124" t="str">
            <v>VEGETABLE JUICES AND PUREES</v>
          </cell>
          <cell r="D2124" t="str">
            <v>cqefs</v>
          </cell>
          <cell r="E2124">
            <v>6.6690619564917011</v>
          </cell>
        </row>
        <row r="2125">
          <cell r="B2125">
            <v>197</v>
          </cell>
          <cell r="C2125" t="str">
            <v>CHIPS AND TAKEAWAY CHIPS</v>
          </cell>
          <cell r="D2125" t="str">
            <v>cqefs</v>
          </cell>
          <cell r="E2125">
            <v>73.471043128078605</v>
          </cell>
        </row>
        <row r="2126">
          <cell r="B2126">
            <v>198</v>
          </cell>
          <cell r="C2126" t="str">
            <v>INSTANT POTATO</v>
          </cell>
          <cell r="D2126" t="str">
            <v>cqefs</v>
          </cell>
          <cell r="E2126">
            <v>2.0032571987475518</v>
          </cell>
        </row>
        <row r="2127">
          <cell r="B2127">
            <v>199</v>
          </cell>
          <cell r="C2127" t="str">
            <v>CANNED POTATO</v>
          </cell>
          <cell r="D2127" t="str">
            <v>cqefs</v>
          </cell>
          <cell r="E2127">
            <v>6.8221793296515818</v>
          </cell>
        </row>
        <row r="2128">
          <cell r="B2128">
            <v>200</v>
          </cell>
          <cell r="C2128" t="str">
            <v>CRISPS &amp; POTATO SNACKS</v>
          </cell>
          <cell r="D2128" t="str">
            <v>cqefs</v>
          </cell>
          <cell r="E2128">
            <v>32.152716389394591</v>
          </cell>
        </row>
        <row r="2129">
          <cell r="B2129">
            <v>201</v>
          </cell>
          <cell r="C2129" t="str">
            <v>OTHER POTATO PRODUCTS</v>
          </cell>
          <cell r="D2129" t="str">
            <v>cqefs</v>
          </cell>
          <cell r="E2129">
            <v>23.803312802483454</v>
          </cell>
        </row>
        <row r="2130">
          <cell r="B2130">
            <v>203</v>
          </cell>
          <cell r="C2130" t="str">
            <v>FROZEN PEAS</v>
          </cell>
          <cell r="D2130" t="str">
            <v>cqefs</v>
          </cell>
          <cell r="E2130">
            <v>49.720522216616807</v>
          </cell>
        </row>
        <row r="2131">
          <cell r="B2131">
            <v>204</v>
          </cell>
          <cell r="C2131" t="str">
            <v>FROZEN BEANS</v>
          </cell>
          <cell r="D2131" t="str">
            <v>cqefs</v>
          </cell>
          <cell r="E2131">
            <v>14.278504264158331</v>
          </cell>
        </row>
        <row r="2132">
          <cell r="B2132">
            <v>208</v>
          </cell>
          <cell r="C2132" t="str">
            <v>ALL FROZEN VEG/VEG PRODS NSE</v>
          </cell>
          <cell r="D2132" t="str">
            <v>cqefs</v>
          </cell>
          <cell r="E2132">
            <v>45.006803964859273</v>
          </cell>
        </row>
        <row r="2133">
          <cell r="B2133">
            <v>210</v>
          </cell>
          <cell r="C2133" t="str">
            <v>ORANGES FRESH</v>
          </cell>
          <cell r="D2133" t="str">
            <v>cqefs</v>
          </cell>
          <cell r="E2133">
            <v>89.934705020358564</v>
          </cell>
        </row>
        <row r="2134">
          <cell r="B2134">
            <v>214</v>
          </cell>
          <cell r="C2134" t="str">
            <v>OTHER CITRUS FRUIT FRESH</v>
          </cell>
          <cell r="D2134" t="str">
            <v>cqefs</v>
          </cell>
          <cell r="E2134">
            <v>56.476949121801795</v>
          </cell>
        </row>
        <row r="2135">
          <cell r="B2135">
            <v>217</v>
          </cell>
          <cell r="C2135" t="str">
            <v>APPLES FRESH</v>
          </cell>
          <cell r="D2135" t="str">
            <v>cqefs</v>
          </cell>
          <cell r="E2135">
            <v>203.55489449855762</v>
          </cell>
        </row>
        <row r="2136">
          <cell r="B2136">
            <v>218</v>
          </cell>
          <cell r="C2136" t="str">
            <v>PEARS FRESH</v>
          </cell>
          <cell r="D2136" t="str">
            <v>cqefs</v>
          </cell>
          <cell r="E2136">
            <v>37.684906209261918</v>
          </cell>
        </row>
        <row r="2137">
          <cell r="B2137">
            <v>221</v>
          </cell>
          <cell r="C2137" t="str">
            <v>STONE FRUIT FRESH</v>
          </cell>
          <cell r="D2137" t="str">
            <v>cqefs</v>
          </cell>
          <cell r="E2137">
            <v>31.748192862426617</v>
          </cell>
        </row>
        <row r="2138">
          <cell r="B2138">
            <v>222</v>
          </cell>
          <cell r="C2138" t="str">
            <v>GRAPES FRESH</v>
          </cell>
          <cell r="D2138" t="str">
            <v>cqefs</v>
          </cell>
          <cell r="E2138">
            <v>24.128217449247494</v>
          </cell>
        </row>
        <row r="2139">
          <cell r="B2139">
            <v>227</v>
          </cell>
          <cell r="C2139" t="str">
            <v>SOFT FRUIT FRESH, OTHER THAN GRAPES</v>
          </cell>
          <cell r="D2139" t="str">
            <v>cqefs</v>
          </cell>
          <cell r="E2139">
            <v>20.904887485398469</v>
          </cell>
        </row>
        <row r="2140">
          <cell r="B2140">
            <v>228</v>
          </cell>
          <cell r="C2140" t="str">
            <v>BANANAS FRESH</v>
          </cell>
          <cell r="D2140" t="str">
            <v>cqefs</v>
          </cell>
          <cell r="E2140">
            <v>101.18713659406761</v>
          </cell>
        </row>
        <row r="2141">
          <cell r="B2141">
            <v>229</v>
          </cell>
          <cell r="C2141" t="str">
            <v>MELONS FRESH</v>
          </cell>
          <cell r="D2141" t="str">
            <v>cqefs</v>
          </cell>
          <cell r="E2141">
            <v>10.784128195008245</v>
          </cell>
        </row>
        <row r="2142">
          <cell r="B2142">
            <v>231</v>
          </cell>
          <cell r="C2142" t="str">
            <v>OTHER FRESH FRUIT</v>
          </cell>
          <cell r="D2142" t="str">
            <v>cqefs</v>
          </cell>
          <cell r="E2142">
            <v>18.250681284432009</v>
          </cell>
        </row>
        <row r="2143">
          <cell r="B2143">
            <v>233</v>
          </cell>
          <cell r="C2143" t="str">
            <v>TINNED PEACHES PEARS AND PINEAPPLES</v>
          </cell>
          <cell r="D2143" t="str">
            <v>cqefs</v>
          </cell>
          <cell r="E2143">
            <v>31.374134625461327</v>
          </cell>
        </row>
        <row r="2144">
          <cell r="B2144">
            <v>236</v>
          </cell>
          <cell r="C2144" t="str">
            <v>OTHER CANNED OR BOTTLED FRUIT</v>
          </cell>
          <cell r="D2144" t="str">
            <v>cqefs</v>
          </cell>
          <cell r="E2144">
            <v>29.351882281867848</v>
          </cell>
        </row>
        <row r="2145">
          <cell r="B2145">
            <v>240</v>
          </cell>
          <cell r="C2145" t="str">
            <v>DRIED FRUIT</v>
          </cell>
          <cell r="D2145" t="str">
            <v>cqefs</v>
          </cell>
          <cell r="E2145">
            <v>22.586688386753959</v>
          </cell>
        </row>
        <row r="2146">
          <cell r="B2146">
            <v>241</v>
          </cell>
          <cell r="C2146" t="str">
            <v>FROZEN FRUIT AND FRUIT PRODS</v>
          </cell>
          <cell r="D2146" t="str">
            <v>cqefs</v>
          </cell>
          <cell r="E2146">
            <v>0.72181550414390272</v>
          </cell>
        </row>
        <row r="2147">
          <cell r="B2147">
            <v>245</v>
          </cell>
          <cell r="C2147" t="str">
            <v>NUTS, EDIBLE SEEDS AND PEANUT BUTTER</v>
          </cell>
          <cell r="D2147" t="str">
            <v>cqefs</v>
          </cell>
          <cell r="E2147">
            <v>14.29165474905164</v>
          </cell>
        </row>
        <row r="2148">
          <cell r="B2148">
            <v>248</v>
          </cell>
          <cell r="C2148" t="str">
            <v>PURE FRUIT JUICES</v>
          </cell>
          <cell r="D2148" t="str">
            <v>cqefs</v>
          </cell>
          <cell r="E2148">
            <v>211.19135527701604</v>
          </cell>
        </row>
        <row r="2149">
          <cell r="B2149">
            <v>251</v>
          </cell>
          <cell r="C2149" t="str">
            <v>BREAD WHITE STANDARD UNSLICED</v>
          </cell>
          <cell r="D2149" t="str">
            <v>cqefs</v>
          </cell>
          <cell r="E2149">
            <v>132.51597510489688</v>
          </cell>
        </row>
        <row r="2150">
          <cell r="B2150">
            <v>252</v>
          </cell>
          <cell r="C2150" t="str">
            <v>BREAD WHITE STANDARD SLICED</v>
          </cell>
          <cell r="D2150" t="str">
            <v>cqefs</v>
          </cell>
          <cell r="E2150">
            <v>308.91073480380516</v>
          </cell>
        </row>
        <row r="2151">
          <cell r="B2151">
            <v>259</v>
          </cell>
          <cell r="C2151" t="str">
            <v>BREAD BROWN</v>
          </cell>
          <cell r="D2151" t="str">
            <v>cqefs</v>
          </cell>
          <cell r="E2151">
            <v>110.4743012587213</v>
          </cell>
        </row>
        <row r="2152">
          <cell r="B2152">
            <v>260</v>
          </cell>
          <cell r="C2152" t="str">
            <v>BREAD WHOLEMEAL AND GRANARY</v>
          </cell>
          <cell r="D2152" t="str">
            <v>cqefs</v>
          </cell>
          <cell r="E2152">
            <v>122.91027647282796</v>
          </cell>
        </row>
        <row r="2153">
          <cell r="B2153">
            <v>263</v>
          </cell>
          <cell r="C2153" t="str">
            <v>TOTAL OTHER BREAD</v>
          </cell>
          <cell r="D2153" t="str">
            <v>cqefs</v>
          </cell>
          <cell r="E2153">
            <v>184.0950991864346</v>
          </cell>
        </row>
        <row r="2154">
          <cell r="B2154">
            <v>264</v>
          </cell>
          <cell r="C2154" t="str">
            <v>FLOUR</v>
          </cell>
          <cell r="D2154" t="str">
            <v>cqefs</v>
          </cell>
          <cell r="E2154">
            <v>102.69798119181006</v>
          </cell>
        </row>
        <row r="2155">
          <cell r="B2155">
            <v>267</v>
          </cell>
          <cell r="C2155" t="str">
            <v>BUNS SCONES AND TEACAKES</v>
          </cell>
          <cell r="D2155" t="str">
            <v>cqefs</v>
          </cell>
          <cell r="E2155">
            <v>31.540707434109809</v>
          </cell>
        </row>
        <row r="2156">
          <cell r="B2156">
            <v>270</v>
          </cell>
          <cell r="C2156" t="str">
            <v>CAKES AND PASTRIES</v>
          </cell>
          <cell r="D2156" t="str">
            <v>cqefs</v>
          </cell>
          <cell r="E2156">
            <v>72.540997001474253</v>
          </cell>
        </row>
        <row r="2157">
          <cell r="B2157">
            <v>271</v>
          </cell>
          <cell r="C2157" t="str">
            <v>CRISPBREAD</v>
          </cell>
          <cell r="D2157" t="str">
            <v>cqefs</v>
          </cell>
          <cell r="E2157">
            <v>5.5553492849293873</v>
          </cell>
        </row>
        <row r="2158">
          <cell r="B2158">
            <v>274</v>
          </cell>
          <cell r="C2158" t="str">
            <v>BISCUITS OTHER THAN CHOCOLATE</v>
          </cell>
          <cell r="D2158" t="str">
            <v>cqefs</v>
          </cell>
          <cell r="E2158">
            <v>101.48229192167324</v>
          </cell>
        </row>
        <row r="2159">
          <cell r="B2159">
            <v>277</v>
          </cell>
          <cell r="C2159" t="str">
            <v>CHOCOLATE BISCUITS</v>
          </cell>
          <cell r="D2159" t="str">
            <v>cqefs</v>
          </cell>
          <cell r="E2159">
            <v>42.356250676363238</v>
          </cell>
        </row>
        <row r="2160">
          <cell r="B2160">
            <v>281</v>
          </cell>
          <cell r="C2160" t="str">
            <v>OATMEAL AND OAT PRODUCTS</v>
          </cell>
          <cell r="D2160" t="str">
            <v>cqefs</v>
          </cell>
          <cell r="E2160">
            <v>17.779455575755073</v>
          </cell>
        </row>
        <row r="2161">
          <cell r="B2161">
            <v>282</v>
          </cell>
          <cell r="C2161" t="str">
            <v>BREAKFAST CEREALS</v>
          </cell>
          <cell r="D2161" t="str">
            <v>cqefs</v>
          </cell>
          <cell r="E2161">
            <v>126.44337341416369</v>
          </cell>
        </row>
        <row r="2162">
          <cell r="B2162">
            <v>285</v>
          </cell>
          <cell r="C2162" t="str">
            <v>CANNED MILK PUDDINGS</v>
          </cell>
          <cell r="D2162" t="str">
            <v>cqefs</v>
          </cell>
          <cell r="E2162">
            <v>24.248032978275425</v>
          </cell>
        </row>
        <row r="2163">
          <cell r="B2163">
            <v>286</v>
          </cell>
          <cell r="C2163" t="str">
            <v>OTHER PUDDINGS</v>
          </cell>
          <cell r="D2163" t="str">
            <v>cqefs</v>
          </cell>
          <cell r="E2163">
            <v>6.3721405133027496</v>
          </cell>
        </row>
        <row r="2164">
          <cell r="B2164">
            <v>287</v>
          </cell>
          <cell r="C2164" t="str">
            <v>RICE</v>
          </cell>
          <cell r="D2164" t="str">
            <v>cqefs</v>
          </cell>
          <cell r="E2164">
            <v>25.446188268554785</v>
          </cell>
        </row>
        <row r="2165">
          <cell r="B2165">
            <v>290</v>
          </cell>
          <cell r="C2165" t="str">
            <v>CEREAL-BASED INVALID-INCL SLIMMING-FOODS</v>
          </cell>
          <cell r="D2165" t="str">
            <v>cqefs</v>
          </cell>
          <cell r="E2165">
            <v>0.20456309834037728</v>
          </cell>
        </row>
        <row r="2166">
          <cell r="B2166">
            <v>291</v>
          </cell>
          <cell r="C2166" t="str">
            <v>INFANT FOODS</v>
          </cell>
          <cell r="D2166" t="str">
            <v>cqefs</v>
          </cell>
          <cell r="E2166">
            <v>2.1143057378466135</v>
          </cell>
        </row>
        <row r="2167">
          <cell r="B2167">
            <v>294</v>
          </cell>
          <cell r="C2167" t="str">
            <v>CAKES AND PASTRIES FROZEN</v>
          </cell>
          <cell r="D2167" t="str">
            <v>cqefs</v>
          </cell>
          <cell r="E2167">
            <v>11.210057789052668</v>
          </cell>
        </row>
        <row r="2168">
          <cell r="B2168">
            <v>295</v>
          </cell>
          <cell r="C2168" t="str">
            <v>PASTA</v>
          </cell>
          <cell r="D2168" t="str">
            <v>cqefs</v>
          </cell>
          <cell r="E2168">
            <v>34.370984016147794</v>
          </cell>
        </row>
        <row r="2169">
          <cell r="B2169">
            <v>299</v>
          </cell>
          <cell r="C2169" t="str">
            <v>CEREAL CONVENIENCE FOODS NSE</v>
          </cell>
          <cell r="D2169" t="str">
            <v>cqefs</v>
          </cell>
          <cell r="E2169">
            <v>36.221432580435113</v>
          </cell>
        </row>
        <row r="2170">
          <cell r="B2170">
            <v>301</v>
          </cell>
          <cell r="C2170" t="str">
            <v>OTHER CEREALS</v>
          </cell>
          <cell r="D2170" t="str">
            <v>cqefs</v>
          </cell>
          <cell r="E2170">
            <v>21.020319519461914</v>
          </cell>
        </row>
        <row r="2171">
          <cell r="B2171">
            <v>304</v>
          </cell>
          <cell r="C2171" t="str">
            <v>TEA</v>
          </cell>
          <cell r="D2171" t="str">
            <v>cqefs</v>
          </cell>
          <cell r="E2171">
            <v>46.739745640799732</v>
          </cell>
        </row>
        <row r="2172">
          <cell r="B2172">
            <v>307</v>
          </cell>
          <cell r="C2172" t="str">
            <v>COFFEE BEAN AND GROUND</v>
          </cell>
          <cell r="D2172" t="str">
            <v>cqefs</v>
          </cell>
          <cell r="E2172">
            <v>4.5763687428718676</v>
          </cell>
        </row>
        <row r="2173">
          <cell r="B2173">
            <v>308</v>
          </cell>
          <cell r="C2173" t="str">
            <v>COFFEE INSTANT (INCL AFD)</v>
          </cell>
          <cell r="D2173" t="str">
            <v>cqefs</v>
          </cell>
          <cell r="E2173">
            <v>14.982785788444465</v>
          </cell>
        </row>
        <row r="2174">
          <cell r="B2174">
            <v>309</v>
          </cell>
          <cell r="C2174" t="str">
            <v>COFFEE ESSENCES</v>
          </cell>
          <cell r="D2174" t="str">
            <v>cqefs</v>
          </cell>
          <cell r="E2174">
            <v>0.1581595720907123</v>
          </cell>
        </row>
        <row r="2175">
          <cell r="B2175">
            <v>312</v>
          </cell>
          <cell r="C2175" t="str">
            <v>COCOA AND DRINKING CHOCOLATE</v>
          </cell>
          <cell r="D2175" t="str">
            <v>cqefs</v>
          </cell>
          <cell r="E2175">
            <v>4.7955434910937003</v>
          </cell>
        </row>
        <row r="2176">
          <cell r="B2176">
            <v>313</v>
          </cell>
          <cell r="C2176" t="str">
            <v>BRANDED FOOD DRINKS</v>
          </cell>
          <cell r="D2176" t="str">
            <v>cqefs</v>
          </cell>
          <cell r="E2176">
            <v>4.2110774958354797</v>
          </cell>
        </row>
        <row r="2177">
          <cell r="B2177">
            <v>314</v>
          </cell>
          <cell r="C2177" t="str">
            <v>MINERAL WATER</v>
          </cell>
          <cell r="D2177" t="str">
            <v>cqefs</v>
          </cell>
          <cell r="E2177">
            <v>25.686286059917549</v>
          </cell>
        </row>
        <row r="2178">
          <cell r="B2178">
            <v>315</v>
          </cell>
          <cell r="C2178" t="str">
            <v>BABY FOODS</v>
          </cell>
          <cell r="D2178" t="str">
            <v>cqefs</v>
          </cell>
          <cell r="E2178">
            <v>7.6258200731316359</v>
          </cell>
        </row>
        <row r="2179">
          <cell r="B2179">
            <v>318</v>
          </cell>
          <cell r="C2179" t="str">
            <v>SOUPS CANNED</v>
          </cell>
          <cell r="D2179" t="str">
            <v>cqefs</v>
          </cell>
          <cell r="E2179">
            <v>79.152768572832528</v>
          </cell>
        </row>
        <row r="2180">
          <cell r="B2180">
            <v>319</v>
          </cell>
          <cell r="C2180" t="str">
            <v>SOUPS DEHYDRATED AND POWDERED</v>
          </cell>
          <cell r="D2180" t="str">
            <v>cqefs</v>
          </cell>
          <cell r="E2180">
            <v>4.231533805669514</v>
          </cell>
        </row>
        <row r="2181">
          <cell r="B2181">
            <v>323</v>
          </cell>
          <cell r="C2181" t="str">
            <v>SPREADS AND DRESSINGS</v>
          </cell>
          <cell r="D2181" t="str">
            <v>cqefs</v>
          </cell>
          <cell r="E2181">
            <v>16.731800279254728</v>
          </cell>
        </row>
        <row r="2182">
          <cell r="B2182">
            <v>327</v>
          </cell>
          <cell r="C2182" t="str">
            <v>PICKLES AND SAUCES</v>
          </cell>
          <cell r="D2182" t="str">
            <v>cqefs</v>
          </cell>
          <cell r="E2182">
            <v>65.074443912050228</v>
          </cell>
        </row>
        <row r="2183">
          <cell r="B2183">
            <v>328</v>
          </cell>
          <cell r="C2183" t="str">
            <v>STOCK CUBES &amp; MEAT AND YEAST EXTRACTS</v>
          </cell>
          <cell r="D2183" t="str">
            <v>cqefs</v>
          </cell>
          <cell r="E2183">
            <v>5.0059512493866567</v>
          </cell>
        </row>
        <row r="2184">
          <cell r="B2184">
            <v>329</v>
          </cell>
          <cell r="C2184" t="str">
            <v>TABLE JELLY SQUARES AND CRYSTALS</v>
          </cell>
          <cell r="D2184" t="str">
            <v>cqefs</v>
          </cell>
          <cell r="E2184">
            <v>6.5094900221884373</v>
          </cell>
        </row>
        <row r="2185">
          <cell r="B2185">
            <v>332</v>
          </cell>
          <cell r="C2185" t="str">
            <v>ICECREAM (+MOUSSE PRE-92)</v>
          </cell>
          <cell r="D2185" t="str">
            <v>cqefs</v>
          </cell>
          <cell r="E2185">
            <v>55.996074321810596</v>
          </cell>
        </row>
        <row r="2186">
          <cell r="B2186">
            <v>333</v>
          </cell>
          <cell r="C2186" t="str">
            <v>ICECREAM PRODUCTS INC TAKEAWAYS</v>
          </cell>
          <cell r="D2186" t="str">
            <v>cqefs</v>
          </cell>
          <cell r="E2186">
            <v>34.106555233978831</v>
          </cell>
        </row>
        <row r="2187">
          <cell r="B2187">
            <v>334</v>
          </cell>
          <cell r="C2187" t="str">
            <v>SALT</v>
          </cell>
          <cell r="D2187" t="str">
            <v>cqefs</v>
          </cell>
          <cell r="E2187">
            <v>14.209829509715499</v>
          </cell>
        </row>
        <row r="2188">
          <cell r="B2188">
            <v>335</v>
          </cell>
          <cell r="C2188" t="str">
            <v>ARTIFICIAL SWEETENERS - EXP ONLY</v>
          </cell>
          <cell r="D2188" t="str">
            <v>cqefs</v>
          </cell>
          <cell r="E2188">
            <v>34.370984016147794</v>
          </cell>
        </row>
        <row r="2189">
          <cell r="B2189">
            <v>336</v>
          </cell>
          <cell r="C2189" t="str">
            <v>MISCELLANEOUS - EXP ONLY</v>
          </cell>
          <cell r="D2189" t="str">
            <v>cqefs</v>
          </cell>
          <cell r="E2189">
            <v>23.262053455924693</v>
          </cell>
        </row>
        <row r="2190">
          <cell r="B2190">
            <v>339</v>
          </cell>
          <cell r="C2190" t="str">
            <v>NOVEL PROTEIN FOODS</v>
          </cell>
          <cell r="D2190" t="str">
            <v>cqefs</v>
          </cell>
          <cell r="E2190">
            <v>0.68090288447582714</v>
          </cell>
        </row>
        <row r="2191">
          <cell r="B2191">
            <v>4</v>
          </cell>
          <cell r="C2191" t="str">
            <v>LIQUID WHOLEMILK, FULL PRICE</v>
          </cell>
          <cell r="D2191" t="str">
            <v>cqefs</v>
          </cell>
          <cell r="E2191">
            <v>1349.1658045627123</v>
          </cell>
        </row>
        <row r="2192">
          <cell r="B2192">
            <v>5</v>
          </cell>
          <cell r="C2192" t="str">
            <v>MILK LIQUID SCHOOL</v>
          </cell>
          <cell r="D2192" t="str">
            <v>cqefs</v>
          </cell>
          <cell r="E2192">
            <v>21.973148641092589</v>
          </cell>
        </row>
        <row r="2193">
          <cell r="B2193">
            <v>6</v>
          </cell>
          <cell r="C2193" t="str">
            <v>MILK LIQUID WELFARE</v>
          </cell>
          <cell r="D2193" t="str">
            <v>cqefs</v>
          </cell>
          <cell r="E2193">
            <v>5.4846114974290501</v>
          </cell>
        </row>
        <row r="2194">
          <cell r="B2194">
            <v>9</v>
          </cell>
          <cell r="C2194" t="str">
            <v>MILK CONDENSED</v>
          </cell>
          <cell r="D2194" t="str">
            <v>cqefs</v>
          </cell>
          <cell r="E2194">
            <v>34.96158483099336</v>
          </cell>
        </row>
        <row r="2195">
          <cell r="B2195">
            <v>11</v>
          </cell>
          <cell r="C2195" t="str">
            <v>INFANT MILKS</v>
          </cell>
          <cell r="D2195" t="str">
            <v>cqefs</v>
          </cell>
          <cell r="E2195">
            <v>30.292429956295937</v>
          </cell>
        </row>
        <row r="2196">
          <cell r="B2196">
            <v>12</v>
          </cell>
          <cell r="C2196" t="str">
            <v>MILK INSTANT</v>
          </cell>
          <cell r="D2196" t="str">
            <v>cqefs</v>
          </cell>
          <cell r="E2196">
            <v>41.418215811567855</v>
          </cell>
        </row>
        <row r="2197">
          <cell r="B2197">
            <v>13</v>
          </cell>
          <cell r="C2197" t="str">
            <v>YOGHURT AND FROMAGE FRAIS</v>
          </cell>
          <cell r="D2197" t="str">
            <v>cqefs</v>
          </cell>
          <cell r="E2197">
            <v>91.798870228771648</v>
          </cell>
        </row>
        <row r="2198">
          <cell r="B2198">
            <v>15</v>
          </cell>
          <cell r="C2198" t="str">
            <v>SKIMMED MILKS</v>
          </cell>
          <cell r="D2198" t="str">
            <v>cqefs</v>
          </cell>
          <cell r="E2198">
            <v>622.150269842292</v>
          </cell>
        </row>
        <row r="2199">
          <cell r="B2199">
            <v>16</v>
          </cell>
          <cell r="C2199" t="str">
            <v>OTHER MILKS AND DAIRY DESSERTS</v>
          </cell>
          <cell r="D2199" t="str">
            <v>cqefs</v>
          </cell>
          <cell r="E2199">
            <v>21.647393649834619</v>
          </cell>
        </row>
        <row r="2200">
          <cell r="B2200">
            <v>17</v>
          </cell>
          <cell r="C2200" t="str">
            <v>CREAM</v>
          </cell>
          <cell r="D2200" t="str">
            <v>cqefs</v>
          </cell>
          <cell r="E2200">
            <v>16.685894552213345</v>
          </cell>
        </row>
        <row r="2201">
          <cell r="B2201">
            <v>22</v>
          </cell>
          <cell r="C2201" t="str">
            <v>CHEESE NATURAL</v>
          </cell>
          <cell r="D2201" t="str">
            <v>cqefs</v>
          </cell>
          <cell r="E2201">
            <v>106.44058327663396</v>
          </cell>
        </row>
        <row r="2202">
          <cell r="B2202">
            <v>23</v>
          </cell>
          <cell r="C2202" t="str">
            <v>CHEESE PROCESSED</v>
          </cell>
          <cell r="D2202" t="str">
            <v>cqefs</v>
          </cell>
          <cell r="E2202">
            <v>8.9312804278785105</v>
          </cell>
        </row>
        <row r="2203">
          <cell r="B2203">
            <v>31</v>
          </cell>
          <cell r="C2203" t="str">
            <v>BEEF AND VEAL</v>
          </cell>
          <cell r="D2203" t="str">
            <v>cqefs</v>
          </cell>
          <cell r="E2203">
            <v>171.02360268171017</v>
          </cell>
        </row>
        <row r="2204">
          <cell r="B2204">
            <v>36</v>
          </cell>
          <cell r="C2204" t="str">
            <v>MUTTON AND LAMB</v>
          </cell>
          <cell r="D2204" t="str">
            <v>cqefs</v>
          </cell>
          <cell r="E2204">
            <v>84.968007205938292</v>
          </cell>
        </row>
        <row r="2205">
          <cell r="B2205">
            <v>41</v>
          </cell>
          <cell r="C2205" t="str">
            <v>PORK</v>
          </cell>
          <cell r="D2205" t="str">
            <v>cqefs</v>
          </cell>
          <cell r="E2205">
            <v>89.36141933554633</v>
          </cell>
        </row>
        <row r="2206">
          <cell r="B2206">
            <v>46</v>
          </cell>
          <cell r="C2206" t="str">
            <v>LIVER</v>
          </cell>
          <cell r="D2206" t="str">
            <v>cqefs</v>
          </cell>
          <cell r="E2206">
            <v>11.457874377849089</v>
          </cell>
        </row>
        <row r="2207">
          <cell r="B2207">
            <v>51</v>
          </cell>
          <cell r="C2207" t="str">
            <v>OFFALS (OTHER THAN LIVER)</v>
          </cell>
          <cell r="D2207" t="str">
            <v>cqefs</v>
          </cell>
          <cell r="E2207">
            <v>4.1433918376923069</v>
          </cell>
        </row>
        <row r="2208">
          <cell r="B2208">
            <v>55</v>
          </cell>
          <cell r="C2208" t="str">
            <v>BACON AND HAM UNCOOKED</v>
          </cell>
          <cell r="D2208" t="str">
            <v>cqefs</v>
          </cell>
          <cell r="E2208">
            <v>94.796582681469943</v>
          </cell>
        </row>
        <row r="2209">
          <cell r="B2209">
            <v>58</v>
          </cell>
          <cell r="C2209" t="str">
            <v>BACON AND HAM COOKED (INCL CANNED)</v>
          </cell>
          <cell r="D2209" t="str">
            <v>cqefs</v>
          </cell>
          <cell r="E2209">
            <v>34.565305357349416</v>
          </cell>
        </row>
        <row r="2210">
          <cell r="B2210">
            <v>59</v>
          </cell>
          <cell r="C2210" t="str">
            <v>COOKED POULTRY NOT PURCHASED IN CANS</v>
          </cell>
          <cell r="D2210" t="str">
            <v>cqefs</v>
          </cell>
          <cell r="E2210">
            <v>12.621857736878994</v>
          </cell>
        </row>
        <row r="2211">
          <cell r="B2211">
            <v>62</v>
          </cell>
          <cell r="C2211" t="str">
            <v>CORNED MEAT</v>
          </cell>
          <cell r="D2211" t="str">
            <v>cqefs</v>
          </cell>
          <cell r="E2211">
            <v>21.022539545247476</v>
          </cell>
        </row>
        <row r="2212">
          <cell r="B2212">
            <v>66</v>
          </cell>
          <cell r="C2212" t="str">
            <v>OTHER COOKED MEAT (NOT PURCH IN CANS)</v>
          </cell>
          <cell r="D2212" t="str">
            <v>cqefs</v>
          </cell>
          <cell r="E2212">
            <v>13.44136869371391</v>
          </cell>
        </row>
        <row r="2213">
          <cell r="B2213">
            <v>71</v>
          </cell>
          <cell r="C2213" t="str">
            <v>OTHER CANNED MEAT AND CANNED MEAT PRODS</v>
          </cell>
          <cell r="D2213" t="str">
            <v>cqefs</v>
          </cell>
          <cell r="E2213">
            <v>35.818184820171524</v>
          </cell>
        </row>
        <row r="2214">
          <cell r="B2214">
            <v>74</v>
          </cell>
          <cell r="C2214" t="str">
            <v>CHICKEN</v>
          </cell>
          <cell r="D2214" t="str">
            <v>cqefs</v>
          </cell>
          <cell r="E2214">
            <v>181.69113513678113</v>
          </cell>
        </row>
        <row r="2215">
          <cell r="B2215">
            <v>77</v>
          </cell>
          <cell r="C2215" t="str">
            <v>OTHER POULTRY UNCOOKED (INCL FROZEN)</v>
          </cell>
          <cell r="D2215" t="str">
            <v>cqefs</v>
          </cell>
          <cell r="E2215">
            <v>25.375670627824604</v>
          </cell>
        </row>
        <row r="2216">
          <cell r="B2216">
            <v>78</v>
          </cell>
          <cell r="C2216" t="str">
            <v>RABBIT AND OTHER MEAT</v>
          </cell>
          <cell r="D2216" t="str">
            <v>cqefs</v>
          </cell>
          <cell r="E2216">
            <v>1.4556736995982362</v>
          </cell>
        </row>
        <row r="2217">
          <cell r="B2217">
            <v>79</v>
          </cell>
          <cell r="C2217" t="str">
            <v>SAUSAGES UNCOOKED PORK</v>
          </cell>
          <cell r="D2217" t="str">
            <v>cqefs</v>
          </cell>
          <cell r="E2217">
            <v>32.40818583876537</v>
          </cell>
        </row>
        <row r="2218">
          <cell r="B2218">
            <v>80</v>
          </cell>
          <cell r="C2218" t="str">
            <v>SAUSAGES UNCOOKED BEEF</v>
          </cell>
          <cell r="D2218" t="str">
            <v>cqefs</v>
          </cell>
          <cell r="E2218">
            <v>39.397641999431769</v>
          </cell>
        </row>
        <row r="2219">
          <cell r="B2219">
            <v>83</v>
          </cell>
          <cell r="C2219" t="str">
            <v>MEAT PIES AND SAUSAGE ROLLS READY TO EAT</v>
          </cell>
          <cell r="D2219" t="str">
            <v>cqefs</v>
          </cell>
          <cell r="E2219">
            <v>16.065192757207249</v>
          </cell>
        </row>
        <row r="2220">
          <cell r="B2220">
            <v>84</v>
          </cell>
          <cell r="C2220" t="str">
            <v>MEAT PIES PASTIES AND PUDDINGS</v>
          </cell>
          <cell r="D2220" t="str">
            <v>cqefs</v>
          </cell>
          <cell r="E2220">
            <v>28.187009910254869</v>
          </cell>
        </row>
        <row r="2221">
          <cell r="B2221">
            <v>85</v>
          </cell>
          <cell r="C2221" t="str">
            <v>BURGERS</v>
          </cell>
          <cell r="D2221" t="str">
            <v>cqefs</v>
          </cell>
          <cell r="E2221">
            <v>21.729541370720252</v>
          </cell>
        </row>
        <row r="2222">
          <cell r="B2222">
            <v>89</v>
          </cell>
          <cell r="C2222" t="str">
            <v>READY MEALS AND CONV MEAT PRODS</v>
          </cell>
          <cell r="D2222" t="str">
            <v>cqefs</v>
          </cell>
          <cell r="E2222">
            <v>53.229542389117967</v>
          </cell>
        </row>
        <row r="2223">
          <cell r="B2223">
            <v>93</v>
          </cell>
          <cell r="C2223" t="str">
            <v>PATE AND DELICATESSEN-TYPE SAUSAGE</v>
          </cell>
          <cell r="D2223" t="str">
            <v>cqefs</v>
          </cell>
          <cell r="E2223">
            <v>8.8382173192209912</v>
          </cell>
        </row>
        <row r="2224">
          <cell r="B2224">
            <v>94</v>
          </cell>
          <cell r="C2224" t="str">
            <v>MEAT PASTES AND SPREADS</v>
          </cell>
          <cell r="D2224" t="str">
            <v>cqefs</v>
          </cell>
          <cell r="E2224">
            <v>2.3279667180597752</v>
          </cell>
        </row>
        <row r="2225">
          <cell r="B2225">
            <v>95</v>
          </cell>
          <cell r="C2225" t="str">
            <v>TAKEAWAY MEATS</v>
          </cell>
          <cell r="D2225" t="str">
            <v>cqefs</v>
          </cell>
          <cell r="E2225">
            <v>24.505683352055197</v>
          </cell>
        </row>
        <row r="2226">
          <cell r="B2226">
            <v>102</v>
          </cell>
          <cell r="C2226" t="str">
            <v>WHITE FISH, FRESH, CHILLED OR FROZEN</v>
          </cell>
          <cell r="D2226" t="str">
            <v>cqefs</v>
          </cell>
          <cell r="E2226">
            <v>44.623066100470403</v>
          </cell>
        </row>
        <row r="2227">
          <cell r="B2227">
            <v>106</v>
          </cell>
          <cell r="C2227" t="str">
            <v>HERRINGS AND OTHER BLUE FISH, FRESH, CHILLED OR FROZEN</v>
          </cell>
          <cell r="D2227" t="str">
            <v>cqefs</v>
          </cell>
          <cell r="E2227">
            <v>3.6636584575708957</v>
          </cell>
        </row>
        <row r="2228">
          <cell r="B2228">
            <v>107</v>
          </cell>
          <cell r="C2228" t="str">
            <v>SALMON, FRESH, CHILLED OR FROZEN</v>
          </cell>
          <cell r="D2228" t="str">
            <v>cqefs</v>
          </cell>
          <cell r="E2228">
            <v>5.1731698600283176</v>
          </cell>
        </row>
        <row r="2229">
          <cell r="B2229">
            <v>108</v>
          </cell>
          <cell r="C2229" t="str">
            <v>BLUE FISH, DRIED, SALTED OR SMOKED</v>
          </cell>
          <cell r="D2229" t="str">
            <v>cqefs</v>
          </cell>
          <cell r="E2229">
            <v>6.1324421600440964</v>
          </cell>
        </row>
        <row r="2230">
          <cell r="B2230">
            <v>114</v>
          </cell>
          <cell r="C2230" t="str">
            <v>WHITE FISH, DRIED, SALTED OR SMOKED</v>
          </cell>
          <cell r="D2230" t="str">
            <v>cqefs</v>
          </cell>
          <cell r="E2230">
            <v>5.2462591253650164</v>
          </cell>
        </row>
        <row r="2231">
          <cell r="B2231">
            <v>117</v>
          </cell>
          <cell r="C2231" t="str">
            <v>SHELL FISH</v>
          </cell>
          <cell r="D2231" t="str">
            <v>cqefs</v>
          </cell>
          <cell r="E2231">
            <v>5.1587520231945101</v>
          </cell>
        </row>
        <row r="2232">
          <cell r="B2232">
            <v>118</v>
          </cell>
          <cell r="C2232" t="str">
            <v>TAKEAWAY FISH</v>
          </cell>
          <cell r="D2232" t="str">
            <v>cqefs</v>
          </cell>
          <cell r="E2232">
            <v>15.563763171754069</v>
          </cell>
        </row>
        <row r="2233">
          <cell r="B2233">
            <v>119</v>
          </cell>
          <cell r="C2233" t="str">
            <v>SALMON TINNED</v>
          </cell>
          <cell r="D2233" t="str">
            <v>cqefs</v>
          </cell>
          <cell r="E2233">
            <v>4.7684425674816255</v>
          </cell>
        </row>
        <row r="2234">
          <cell r="B2234">
            <v>120</v>
          </cell>
          <cell r="C2234" t="str">
            <v>OTHER TINNED OR BOTTLED FISH</v>
          </cell>
          <cell r="D2234" t="str">
            <v>cqefs</v>
          </cell>
          <cell r="E2234">
            <v>22.076791776158778</v>
          </cell>
        </row>
        <row r="2235">
          <cell r="B2235">
            <v>121</v>
          </cell>
          <cell r="C2235" t="str">
            <v>READY MEALS AND OTHER FISH PRODUCTS</v>
          </cell>
          <cell r="D2235" t="str">
            <v>cqefs</v>
          </cell>
          <cell r="E2235">
            <v>28.769001589769783</v>
          </cell>
        </row>
        <row r="2236">
          <cell r="B2236">
            <v>123</v>
          </cell>
          <cell r="C2236" t="str">
            <v>TAKEAWAY FISH MEALS AND FISH PRODUCTS</v>
          </cell>
          <cell r="D2236" t="str">
            <v>cqefs</v>
          </cell>
          <cell r="E2236">
            <v>2.4214465272038233</v>
          </cell>
        </row>
        <row r="2237">
          <cell r="B2237">
            <v>129</v>
          </cell>
          <cell r="C2237" t="str">
            <v>EGGS</v>
          </cell>
          <cell r="D2237" t="str">
            <v>cqefs</v>
          </cell>
          <cell r="E2237">
            <v>2.2891229789318834</v>
          </cell>
        </row>
        <row r="2238">
          <cell r="B2238">
            <v>135</v>
          </cell>
          <cell r="C2238" t="str">
            <v>BUTTER</v>
          </cell>
          <cell r="D2238" t="str">
            <v>cqefs</v>
          </cell>
          <cell r="E2238">
            <v>49.741537076633996</v>
          </cell>
        </row>
        <row r="2239">
          <cell r="B2239">
            <v>138</v>
          </cell>
          <cell r="C2239" t="str">
            <v>MARGARINE</v>
          </cell>
          <cell r="D2239" t="str">
            <v>cqefs</v>
          </cell>
          <cell r="E2239">
            <v>98.355204836403587</v>
          </cell>
        </row>
        <row r="2240">
          <cell r="B2240">
            <v>139</v>
          </cell>
          <cell r="C2240" t="str">
            <v>LARD &amp; COMPOUND COOKING FAT</v>
          </cell>
          <cell r="D2240" t="str">
            <v>cqefs</v>
          </cell>
          <cell r="E2240">
            <v>25.308998549980426</v>
          </cell>
        </row>
        <row r="2241">
          <cell r="B2241">
            <v>143</v>
          </cell>
          <cell r="C2241" t="str">
            <v>VEGETABLE &amp; SALAD OILS</v>
          </cell>
          <cell r="D2241" t="str">
            <v>cqefs</v>
          </cell>
          <cell r="E2241">
            <v>40.939328132832109</v>
          </cell>
        </row>
        <row r="2242">
          <cell r="B2242">
            <v>148</v>
          </cell>
          <cell r="C2242" t="str">
            <v>ALL OTHER FATS</v>
          </cell>
          <cell r="D2242" t="str">
            <v>cqefs</v>
          </cell>
          <cell r="E2242">
            <v>54.575262720338102</v>
          </cell>
        </row>
        <row r="2243">
          <cell r="B2243">
            <v>150</v>
          </cell>
          <cell r="C2243" t="str">
            <v>SUGAR</v>
          </cell>
          <cell r="D2243" t="str">
            <v>cqefs</v>
          </cell>
          <cell r="E2243">
            <v>183.1204178055664</v>
          </cell>
        </row>
        <row r="2244">
          <cell r="B2244">
            <v>151</v>
          </cell>
          <cell r="C2244" t="str">
            <v>JAMS JELLIES &amp; FRUIT CURDS</v>
          </cell>
          <cell r="D2244" t="str">
            <v>cqefs</v>
          </cell>
          <cell r="E2244">
            <v>22.493492262684995</v>
          </cell>
        </row>
        <row r="2245">
          <cell r="B2245">
            <v>152</v>
          </cell>
          <cell r="C2245" t="str">
            <v>MARMALADE</v>
          </cell>
          <cell r="D2245" t="str">
            <v>cqefs</v>
          </cell>
          <cell r="E2245">
            <v>16.716634517809887</v>
          </cell>
        </row>
        <row r="2246">
          <cell r="B2246">
            <v>153</v>
          </cell>
          <cell r="C2246" t="str">
            <v>SYRUP AND TREACLE</v>
          </cell>
          <cell r="D2246" t="str">
            <v>cqefs</v>
          </cell>
          <cell r="E2246">
            <v>4.0725527549828504</v>
          </cell>
        </row>
        <row r="2247">
          <cell r="B2247">
            <v>154</v>
          </cell>
          <cell r="C2247" t="str">
            <v>HONEY</v>
          </cell>
          <cell r="D2247" t="str">
            <v>cqefs</v>
          </cell>
          <cell r="E2247">
            <v>6.7074888314502656</v>
          </cell>
        </row>
        <row r="2248">
          <cell r="B2248">
            <v>155</v>
          </cell>
          <cell r="C2248" t="str">
            <v>POTATOES</v>
          </cell>
          <cell r="D2248" t="str">
            <v>cqefs</v>
          </cell>
          <cell r="E2248">
            <v>1009.4680406227228</v>
          </cell>
        </row>
        <row r="2249">
          <cell r="B2249">
            <v>162</v>
          </cell>
          <cell r="C2249" t="str">
            <v>CABBAGES FRESH</v>
          </cell>
          <cell r="D2249" t="str">
            <v>cqefs</v>
          </cell>
          <cell r="E2249">
            <v>88.44884527005415</v>
          </cell>
        </row>
        <row r="2250">
          <cell r="B2250">
            <v>163</v>
          </cell>
          <cell r="C2250" t="str">
            <v>BRUSSELS FRESH</v>
          </cell>
          <cell r="D2250" t="str">
            <v>cqefs</v>
          </cell>
          <cell r="E2250">
            <v>29.109306987099583</v>
          </cell>
        </row>
        <row r="2251">
          <cell r="B2251">
            <v>164</v>
          </cell>
          <cell r="C2251" t="str">
            <v>CAULIFLOWERS FRESH</v>
          </cell>
          <cell r="D2251" t="str">
            <v>cqefs</v>
          </cell>
          <cell r="E2251">
            <v>64.909434786188299</v>
          </cell>
        </row>
        <row r="2252">
          <cell r="B2252">
            <v>167</v>
          </cell>
          <cell r="C2252" t="str">
            <v>LEAFY SALADS FRESH</v>
          </cell>
          <cell r="D2252" t="str">
            <v>cqefs</v>
          </cell>
          <cell r="E2252">
            <v>53.518232486183109</v>
          </cell>
        </row>
        <row r="2253">
          <cell r="B2253">
            <v>168</v>
          </cell>
          <cell r="C2253" t="str">
            <v>PEAS FRESH</v>
          </cell>
          <cell r="D2253" t="str">
            <v>cqefs</v>
          </cell>
          <cell r="E2253">
            <v>11.549548484884859</v>
          </cell>
        </row>
        <row r="2254">
          <cell r="B2254">
            <v>169</v>
          </cell>
          <cell r="C2254" t="str">
            <v>BEANS FRESH</v>
          </cell>
          <cell r="D2254" t="str">
            <v>cqefs</v>
          </cell>
          <cell r="E2254">
            <v>28.403694163248247</v>
          </cell>
        </row>
        <row r="2255">
          <cell r="B2255">
            <v>171</v>
          </cell>
          <cell r="C2255" t="str">
            <v>OTHER FRESH GREEN VEGETABLES</v>
          </cell>
          <cell r="D2255" t="str">
            <v>cqefs</v>
          </cell>
          <cell r="E2255">
            <v>14.202541582435085</v>
          </cell>
        </row>
        <row r="2256">
          <cell r="B2256">
            <v>172</v>
          </cell>
          <cell r="C2256" t="str">
            <v>CARROTS FRESH</v>
          </cell>
          <cell r="D2256" t="str">
            <v>cqefs</v>
          </cell>
          <cell r="E2256">
            <v>116.00663744565435</v>
          </cell>
        </row>
        <row r="2257">
          <cell r="B2257">
            <v>173</v>
          </cell>
          <cell r="C2257" t="str">
            <v>TURNIPS &amp; SWEDES FRESH</v>
          </cell>
          <cell r="D2257" t="str">
            <v>cqefs</v>
          </cell>
          <cell r="E2257">
            <v>27.460562062077447</v>
          </cell>
        </row>
        <row r="2258">
          <cell r="B2258">
            <v>174</v>
          </cell>
          <cell r="C2258" t="str">
            <v>OTHER ROOT VEG FRESH</v>
          </cell>
          <cell r="D2258" t="str">
            <v>cqefs</v>
          </cell>
          <cell r="E2258">
            <v>21.296172864732998</v>
          </cell>
        </row>
        <row r="2259">
          <cell r="B2259">
            <v>175</v>
          </cell>
          <cell r="C2259" t="str">
            <v>ONIONS LEEKS SHALLOTS FRESH</v>
          </cell>
          <cell r="D2259" t="str">
            <v>cqefs</v>
          </cell>
          <cell r="E2259">
            <v>101.43462143183238</v>
          </cell>
        </row>
        <row r="2260">
          <cell r="B2260">
            <v>176</v>
          </cell>
          <cell r="C2260" t="str">
            <v>CUCUMBERS FRESH</v>
          </cell>
          <cell r="D2260" t="str">
            <v>cqefs</v>
          </cell>
          <cell r="E2260">
            <v>34.277782021646232</v>
          </cell>
        </row>
        <row r="2261">
          <cell r="B2261">
            <v>177</v>
          </cell>
          <cell r="C2261" t="str">
            <v>MUSHROOMS FRESH</v>
          </cell>
          <cell r="D2261" t="str">
            <v>cqefs</v>
          </cell>
          <cell r="E2261">
            <v>27.738362386428324</v>
          </cell>
        </row>
        <row r="2262">
          <cell r="B2262">
            <v>178</v>
          </cell>
          <cell r="C2262" t="str">
            <v>TOMATOES FRESH</v>
          </cell>
          <cell r="D2262" t="str">
            <v>cqefs</v>
          </cell>
          <cell r="E2262">
            <v>110.07421151914242</v>
          </cell>
        </row>
        <row r="2263">
          <cell r="B2263">
            <v>183</v>
          </cell>
          <cell r="C2263" t="str">
            <v>MISC FRESH VEGTABLES</v>
          </cell>
          <cell r="D2263" t="str">
            <v>cqefs</v>
          </cell>
          <cell r="E2263">
            <v>47.553859522371347</v>
          </cell>
        </row>
        <row r="2264">
          <cell r="B2264">
            <v>184</v>
          </cell>
          <cell r="C2264" t="str">
            <v>TOMATOES CANNED AND BOTTLED</v>
          </cell>
          <cell r="D2264" t="str">
            <v>cqefs</v>
          </cell>
          <cell r="E2264">
            <v>42.074248124551779</v>
          </cell>
        </row>
        <row r="2265">
          <cell r="B2265">
            <v>185</v>
          </cell>
          <cell r="C2265" t="str">
            <v>PEAS CANNED</v>
          </cell>
          <cell r="D2265" t="str">
            <v>cqefs</v>
          </cell>
          <cell r="E2265">
            <v>49.924885290705483</v>
          </cell>
        </row>
        <row r="2266">
          <cell r="B2266">
            <v>188</v>
          </cell>
          <cell r="C2266" t="str">
            <v>BEANS CANNED</v>
          </cell>
          <cell r="D2266" t="str">
            <v>cqefs</v>
          </cell>
          <cell r="E2266">
            <v>125.88938398443443</v>
          </cell>
        </row>
        <row r="2267">
          <cell r="B2267">
            <v>191</v>
          </cell>
          <cell r="C2267" t="str">
            <v>OTHER CANNED VEG (NOT POTS TOMS PULSES)</v>
          </cell>
          <cell r="D2267" t="str">
            <v>cqefs</v>
          </cell>
          <cell r="E2267">
            <v>29.821864819059339</v>
          </cell>
        </row>
        <row r="2268">
          <cell r="B2268">
            <v>192</v>
          </cell>
          <cell r="C2268" t="str">
            <v>DRIED PULSES OTHER THAN AIR-DRIED</v>
          </cell>
          <cell r="D2268" t="str">
            <v>cqefs</v>
          </cell>
          <cell r="E2268">
            <v>8.7548772219157307</v>
          </cell>
        </row>
        <row r="2269">
          <cell r="B2269">
            <v>195</v>
          </cell>
          <cell r="C2269" t="str">
            <v>AIR-DRIED VEGETABLES</v>
          </cell>
          <cell r="D2269" t="str">
            <v>cqefs</v>
          </cell>
          <cell r="E2269">
            <v>0.19723823028907397</v>
          </cell>
        </row>
        <row r="2270">
          <cell r="B2270">
            <v>196</v>
          </cell>
          <cell r="C2270" t="str">
            <v>VEGETABLE JUICES AND PUREES</v>
          </cell>
          <cell r="D2270" t="str">
            <v>cqefs</v>
          </cell>
          <cell r="E2270">
            <v>7.1972363454414463</v>
          </cell>
        </row>
        <row r="2271">
          <cell r="B2271">
            <v>197</v>
          </cell>
          <cell r="C2271" t="str">
            <v>CHIPS AND TAKEAWAY CHIPS</v>
          </cell>
          <cell r="D2271" t="str">
            <v>cqefs</v>
          </cell>
          <cell r="E2271">
            <v>74.451598127314099</v>
          </cell>
        </row>
        <row r="2272">
          <cell r="B2272">
            <v>198</v>
          </cell>
          <cell r="C2272" t="str">
            <v>INSTANT POTATO</v>
          </cell>
          <cell r="D2272" t="str">
            <v>cqefs</v>
          </cell>
          <cell r="E2272">
            <v>1.5028997547378735</v>
          </cell>
        </row>
        <row r="2273">
          <cell r="B2273">
            <v>199</v>
          </cell>
          <cell r="C2273" t="str">
            <v>CANNED POTATO</v>
          </cell>
          <cell r="D2273" t="str">
            <v>cqefs</v>
          </cell>
          <cell r="E2273">
            <v>6.713044837937284</v>
          </cell>
        </row>
        <row r="2274">
          <cell r="B2274">
            <v>200</v>
          </cell>
          <cell r="C2274" t="str">
            <v>CRISPS &amp; POTATO SNACKS</v>
          </cell>
          <cell r="D2274" t="str">
            <v>cqefs</v>
          </cell>
          <cell r="E2274">
            <v>32.794814440180474</v>
          </cell>
        </row>
        <row r="2275">
          <cell r="B2275">
            <v>201</v>
          </cell>
          <cell r="C2275" t="str">
            <v>OTHER POTATO PRODUCTS</v>
          </cell>
          <cell r="D2275" t="str">
            <v>cqefs</v>
          </cell>
          <cell r="E2275">
            <v>24.879588698615141</v>
          </cell>
        </row>
        <row r="2276">
          <cell r="B2276">
            <v>203</v>
          </cell>
          <cell r="C2276" t="str">
            <v>FROZEN PEAS</v>
          </cell>
          <cell r="D2276" t="str">
            <v>cqefs</v>
          </cell>
          <cell r="E2276">
            <v>46.281534036844732</v>
          </cell>
        </row>
        <row r="2277">
          <cell r="B2277">
            <v>204</v>
          </cell>
          <cell r="C2277" t="str">
            <v>FROZEN BEANS</v>
          </cell>
          <cell r="D2277" t="str">
            <v>cqefs</v>
          </cell>
          <cell r="E2277">
            <v>13.930297264571285</v>
          </cell>
        </row>
        <row r="2278">
          <cell r="B2278">
            <v>208</v>
          </cell>
          <cell r="C2278" t="str">
            <v>ALL FROZEN VEG/VEG PRODS NSE</v>
          </cell>
          <cell r="D2278" t="str">
            <v>cqefs</v>
          </cell>
          <cell r="E2278">
            <v>49.867936224213715</v>
          </cell>
        </row>
        <row r="2279">
          <cell r="B2279">
            <v>210</v>
          </cell>
          <cell r="C2279" t="str">
            <v>ORANGES FRESH</v>
          </cell>
          <cell r="D2279" t="str">
            <v>cqefs</v>
          </cell>
          <cell r="E2279">
            <v>84.359624495610134</v>
          </cell>
        </row>
        <row r="2280">
          <cell r="B2280">
            <v>214</v>
          </cell>
          <cell r="C2280" t="str">
            <v>OTHER CITRUS FRUIT FRESH</v>
          </cell>
          <cell r="D2280" t="str">
            <v>cqefs</v>
          </cell>
          <cell r="E2280">
            <v>62.059203458348932</v>
          </cell>
        </row>
        <row r="2281">
          <cell r="B2281">
            <v>217</v>
          </cell>
          <cell r="C2281" t="str">
            <v>APPLES FRESH</v>
          </cell>
          <cell r="D2281" t="str">
            <v>cqefs</v>
          </cell>
          <cell r="E2281">
            <v>205.69447216231237</v>
          </cell>
        </row>
        <row r="2282">
          <cell r="B2282">
            <v>218</v>
          </cell>
          <cell r="C2282" t="str">
            <v>PEARS FRESH</v>
          </cell>
          <cell r="D2282" t="str">
            <v>cqefs</v>
          </cell>
          <cell r="E2282">
            <v>33.884694562689887</v>
          </cell>
        </row>
        <row r="2283">
          <cell r="B2283">
            <v>221</v>
          </cell>
          <cell r="C2283" t="str">
            <v>STONE FRUIT FRESH</v>
          </cell>
          <cell r="D2283" t="str">
            <v>cqefs</v>
          </cell>
          <cell r="E2283">
            <v>34.76532159088179</v>
          </cell>
        </row>
        <row r="2284">
          <cell r="B2284">
            <v>222</v>
          </cell>
          <cell r="C2284" t="str">
            <v>GRAPES FRESH</v>
          </cell>
          <cell r="D2284" t="str">
            <v>cqefs</v>
          </cell>
          <cell r="E2284">
            <v>22.858799689206272</v>
          </cell>
        </row>
        <row r="2285">
          <cell r="B2285">
            <v>227</v>
          </cell>
          <cell r="C2285" t="str">
            <v>SOFT FRUIT FRESH, OTHER THAN GRAPES</v>
          </cell>
          <cell r="D2285" t="str">
            <v>cqefs</v>
          </cell>
          <cell r="E2285">
            <v>22.704620509191557</v>
          </cell>
        </row>
        <row r="2286">
          <cell r="B2286">
            <v>228</v>
          </cell>
          <cell r="C2286" t="str">
            <v>BANANAS FRESH</v>
          </cell>
          <cell r="D2286" t="str">
            <v>cqefs</v>
          </cell>
          <cell r="E2286">
            <v>113.42031642594806</v>
          </cell>
        </row>
        <row r="2287">
          <cell r="B2287">
            <v>229</v>
          </cell>
          <cell r="C2287" t="str">
            <v>MELONS FRESH</v>
          </cell>
          <cell r="D2287" t="str">
            <v>cqefs</v>
          </cell>
          <cell r="E2287">
            <v>10.841852158601174</v>
          </cell>
        </row>
        <row r="2288">
          <cell r="B2288">
            <v>231</v>
          </cell>
          <cell r="C2288" t="str">
            <v>OTHER FRESH FRUIT</v>
          </cell>
          <cell r="D2288" t="str">
            <v>cqefs</v>
          </cell>
          <cell r="E2288">
            <v>17.240982630022046</v>
          </cell>
        </row>
        <row r="2289">
          <cell r="B2289">
            <v>233</v>
          </cell>
          <cell r="C2289" t="str">
            <v>TINNED PEACHES PEARS AND PINEAPPLES</v>
          </cell>
          <cell r="D2289" t="str">
            <v>cqefs</v>
          </cell>
          <cell r="E2289">
            <v>31.408104671102468</v>
          </cell>
        </row>
        <row r="2290">
          <cell r="B2290">
            <v>236</v>
          </cell>
          <cell r="C2290" t="str">
            <v>OTHER CANNED OR BOTTLED FRUIT</v>
          </cell>
          <cell r="D2290" t="str">
            <v>cqefs</v>
          </cell>
          <cell r="E2290">
            <v>29.524618472003986</v>
          </cell>
        </row>
        <row r="2291">
          <cell r="B2291">
            <v>240</v>
          </cell>
          <cell r="C2291" t="str">
            <v>DRIED FRUIT</v>
          </cell>
          <cell r="D2291" t="str">
            <v>cqefs</v>
          </cell>
          <cell r="E2291">
            <v>21.954559633444397</v>
          </cell>
        </row>
        <row r="2292">
          <cell r="B2292">
            <v>241</v>
          </cell>
          <cell r="C2292" t="str">
            <v>FROZEN FRUIT AND FRUIT PRODS</v>
          </cell>
          <cell r="D2292" t="str">
            <v>cqefs</v>
          </cell>
          <cell r="E2292">
            <v>0.85423599737873601</v>
          </cell>
        </row>
        <row r="2293">
          <cell r="B2293">
            <v>245</v>
          </cell>
          <cell r="C2293" t="str">
            <v>NUTS, EDIBLE SEEDS AND PEANUT BUTTER</v>
          </cell>
          <cell r="D2293" t="str">
            <v>cqefs</v>
          </cell>
          <cell r="E2293">
            <v>13.360806599652159</v>
          </cell>
        </row>
        <row r="2294">
          <cell r="B2294">
            <v>248</v>
          </cell>
          <cell r="C2294" t="str">
            <v>PURE FRUIT JUICES</v>
          </cell>
          <cell r="D2294" t="str">
            <v>cqefs</v>
          </cell>
          <cell r="E2294">
            <v>213.5226519659208</v>
          </cell>
        </row>
        <row r="2295">
          <cell r="B2295">
            <v>251</v>
          </cell>
          <cell r="C2295" t="str">
            <v>BREAD WHITE STANDARD UNSLICED</v>
          </cell>
          <cell r="D2295" t="str">
            <v>cqefs</v>
          </cell>
          <cell r="E2295">
            <v>143.60887767315029</v>
          </cell>
        </row>
        <row r="2296">
          <cell r="B2296">
            <v>252</v>
          </cell>
          <cell r="C2296" t="str">
            <v>BREAD WHITE STANDARD SLICED</v>
          </cell>
          <cell r="D2296" t="str">
            <v>cqefs</v>
          </cell>
          <cell r="E2296">
            <v>291.04862181909562</v>
          </cell>
        </row>
        <row r="2297">
          <cell r="B2297">
            <v>259</v>
          </cell>
          <cell r="C2297" t="str">
            <v>BREAD BROWN</v>
          </cell>
          <cell r="D2297" t="str">
            <v>cqefs</v>
          </cell>
          <cell r="E2297">
            <v>103.70841708664314</v>
          </cell>
        </row>
        <row r="2298">
          <cell r="B2298">
            <v>260</v>
          </cell>
          <cell r="C2298" t="str">
            <v>BREAD WHOLEMEAL AND GRANARY</v>
          </cell>
          <cell r="D2298" t="str">
            <v>cqefs</v>
          </cell>
          <cell r="E2298">
            <v>116.38861289163582</v>
          </cell>
        </row>
        <row r="2299">
          <cell r="B2299">
            <v>263</v>
          </cell>
          <cell r="C2299" t="str">
            <v>TOTAL OTHER BREAD</v>
          </cell>
          <cell r="D2299" t="str">
            <v>cqefs</v>
          </cell>
          <cell r="E2299">
            <v>179.40483846737362</v>
          </cell>
        </row>
        <row r="2300">
          <cell r="B2300">
            <v>264</v>
          </cell>
          <cell r="C2300" t="str">
            <v>FLOUR</v>
          </cell>
          <cell r="D2300" t="str">
            <v>cqefs</v>
          </cell>
          <cell r="E2300">
            <v>92.917263487236454</v>
          </cell>
        </row>
        <row r="2301">
          <cell r="B2301">
            <v>267</v>
          </cell>
          <cell r="C2301" t="str">
            <v>BUNS SCONES AND TEACAKES</v>
          </cell>
          <cell r="D2301" t="str">
            <v>cqefs</v>
          </cell>
          <cell r="E2301">
            <v>32.579033038241157</v>
          </cell>
        </row>
        <row r="2302">
          <cell r="B2302">
            <v>270</v>
          </cell>
          <cell r="C2302" t="str">
            <v>CAKES AND PASTRIES</v>
          </cell>
          <cell r="D2302" t="str">
            <v>cqefs</v>
          </cell>
          <cell r="E2302">
            <v>69.32645994336572</v>
          </cell>
        </row>
        <row r="2303">
          <cell r="B2303">
            <v>271</v>
          </cell>
          <cell r="C2303" t="str">
            <v>CRISPBREAD</v>
          </cell>
          <cell r="D2303" t="str">
            <v>cqefs</v>
          </cell>
          <cell r="E2303">
            <v>5.3532122502400803</v>
          </cell>
        </row>
        <row r="2304">
          <cell r="B2304">
            <v>274</v>
          </cell>
          <cell r="C2304" t="str">
            <v>BISCUITS OTHER THAN CHOCOLATE</v>
          </cell>
          <cell r="D2304" t="str">
            <v>cqefs</v>
          </cell>
          <cell r="E2304">
            <v>99.792821514919368</v>
          </cell>
        </row>
        <row r="2305">
          <cell r="B2305">
            <v>277</v>
          </cell>
          <cell r="C2305" t="str">
            <v>CHOCOLATE BISCUITS</v>
          </cell>
          <cell r="D2305" t="str">
            <v>cqefs</v>
          </cell>
          <cell r="E2305">
            <v>43.654931970107626</v>
          </cell>
        </row>
        <row r="2306">
          <cell r="B2306">
            <v>281</v>
          </cell>
          <cell r="C2306" t="str">
            <v>OATMEAL AND OAT PRODUCTS</v>
          </cell>
          <cell r="D2306" t="str">
            <v>cqefs</v>
          </cell>
          <cell r="E2306">
            <v>15.627657246354737</v>
          </cell>
        </row>
        <row r="2307">
          <cell r="B2307">
            <v>282</v>
          </cell>
          <cell r="C2307" t="str">
            <v>BREAKFAST CEREALS</v>
          </cell>
          <cell r="D2307" t="str">
            <v>cqefs</v>
          </cell>
          <cell r="E2307">
            <v>126.03384015309622</v>
          </cell>
        </row>
        <row r="2308">
          <cell r="B2308">
            <v>285</v>
          </cell>
          <cell r="C2308" t="str">
            <v>CANNED MILK PUDDINGS</v>
          </cell>
          <cell r="D2308" t="str">
            <v>cqefs</v>
          </cell>
          <cell r="E2308">
            <v>24.74784189479179</v>
          </cell>
        </row>
        <row r="2309">
          <cell r="B2309">
            <v>286</v>
          </cell>
          <cell r="C2309" t="str">
            <v>OTHER PUDDINGS</v>
          </cell>
          <cell r="D2309" t="str">
            <v>cqefs</v>
          </cell>
          <cell r="E2309">
            <v>5.5573954886379218</v>
          </cell>
        </row>
        <row r="2310">
          <cell r="B2310">
            <v>287</v>
          </cell>
          <cell r="C2310" t="str">
            <v>RICE</v>
          </cell>
          <cell r="D2310" t="str">
            <v>cqefs</v>
          </cell>
          <cell r="E2310">
            <v>30.424691522900556</v>
          </cell>
        </row>
        <row r="2311">
          <cell r="B2311">
            <v>290</v>
          </cell>
          <cell r="C2311" t="str">
            <v>CEREAL-BASED INVALID-INCL SLIMMING-FOODS</v>
          </cell>
          <cell r="D2311" t="str">
            <v>cqefs</v>
          </cell>
          <cell r="E2311">
            <v>0.30141335192062707</v>
          </cell>
        </row>
        <row r="2312">
          <cell r="B2312">
            <v>291</v>
          </cell>
          <cell r="C2312" t="str">
            <v>INFANT FOODS</v>
          </cell>
          <cell r="D2312" t="str">
            <v>cqefs</v>
          </cell>
          <cell r="E2312">
            <v>2.0196083580303763</v>
          </cell>
        </row>
        <row r="2313">
          <cell r="B2313">
            <v>294</v>
          </cell>
          <cell r="C2313" t="str">
            <v>CAKES AND PASTRIES FROZEN</v>
          </cell>
          <cell r="D2313" t="str">
            <v>cqefs</v>
          </cell>
          <cell r="E2313">
            <v>12.485735577947084</v>
          </cell>
        </row>
        <row r="2314">
          <cell r="B2314">
            <v>295</v>
          </cell>
          <cell r="C2314" t="str">
            <v>PASTA</v>
          </cell>
          <cell r="D2314" t="str">
            <v>cqefs</v>
          </cell>
          <cell r="E2314">
            <v>37.134958357594343</v>
          </cell>
        </row>
        <row r="2315">
          <cell r="B2315">
            <v>299</v>
          </cell>
          <cell r="C2315" t="str">
            <v>CEREAL CONVENIENCE FOODS NSE</v>
          </cell>
          <cell r="D2315" t="str">
            <v>cqefs</v>
          </cell>
          <cell r="E2315">
            <v>39.069143115886867</v>
          </cell>
        </row>
        <row r="2316">
          <cell r="B2316">
            <v>301</v>
          </cell>
          <cell r="C2316" t="str">
            <v>OTHER CEREALS</v>
          </cell>
          <cell r="D2316" t="str">
            <v>cqefs</v>
          </cell>
          <cell r="E2316">
            <v>22.354592100509578</v>
          </cell>
        </row>
        <row r="2317">
          <cell r="B2317">
            <v>304</v>
          </cell>
          <cell r="C2317" t="str">
            <v>TEA</v>
          </cell>
          <cell r="D2317" t="str">
            <v>cqefs</v>
          </cell>
          <cell r="E2317">
            <v>45.581477219480561</v>
          </cell>
        </row>
        <row r="2318">
          <cell r="B2318">
            <v>307</v>
          </cell>
          <cell r="C2318" t="str">
            <v>COFFEE BEAN AND GROUND</v>
          </cell>
          <cell r="D2318" t="str">
            <v>cqefs</v>
          </cell>
          <cell r="E2318">
            <v>4.0531067322782919</v>
          </cell>
        </row>
        <row r="2319">
          <cell r="B2319">
            <v>308</v>
          </cell>
          <cell r="C2319" t="str">
            <v>COFFEE INSTANT (INCL AFD)</v>
          </cell>
          <cell r="D2319" t="str">
            <v>cqefs</v>
          </cell>
          <cell r="E2319">
            <v>14.117812483508152</v>
          </cell>
        </row>
        <row r="2320">
          <cell r="B2320">
            <v>309</v>
          </cell>
          <cell r="C2320" t="str">
            <v>COFFEE ESSENCES</v>
          </cell>
          <cell r="D2320" t="str">
            <v>cqefs</v>
          </cell>
          <cell r="E2320">
            <v>0.19071980257746202</v>
          </cell>
        </row>
        <row r="2321">
          <cell r="B2321">
            <v>312</v>
          </cell>
          <cell r="C2321" t="str">
            <v>COCOA AND DRINKING CHOCOLATE</v>
          </cell>
          <cell r="D2321" t="str">
            <v>cqefs</v>
          </cell>
          <cell r="E2321">
            <v>4.3309070566291057</v>
          </cell>
        </row>
        <row r="2322">
          <cell r="B2322">
            <v>313</v>
          </cell>
          <cell r="C2322" t="str">
            <v>BRANDED FOOD DRINKS</v>
          </cell>
          <cell r="D2322" t="str">
            <v>cqefs</v>
          </cell>
          <cell r="E2322">
            <v>5.2643161464478228</v>
          </cell>
        </row>
        <row r="2323">
          <cell r="B2323">
            <v>314</v>
          </cell>
          <cell r="C2323" t="str">
            <v>MINERAL WATER</v>
          </cell>
          <cell r="D2323" t="str">
            <v>cqefs</v>
          </cell>
          <cell r="E2323">
            <v>52.736113585689161</v>
          </cell>
        </row>
        <row r="2324">
          <cell r="B2324">
            <v>315</v>
          </cell>
          <cell r="C2324" t="str">
            <v>BABY FOODS</v>
          </cell>
          <cell r="D2324" t="str">
            <v>cqefs</v>
          </cell>
          <cell r="E2324">
            <v>8.0256513704948578</v>
          </cell>
        </row>
        <row r="2325">
          <cell r="B2325">
            <v>318</v>
          </cell>
          <cell r="C2325" t="str">
            <v>SOUPS CANNED</v>
          </cell>
          <cell r="D2325" t="str">
            <v>cqefs</v>
          </cell>
          <cell r="E2325">
            <v>76.668722515957896</v>
          </cell>
        </row>
        <row r="2326">
          <cell r="B2326">
            <v>319</v>
          </cell>
          <cell r="C2326" t="str">
            <v>SOUPS DEHYDRATED AND POWDERED</v>
          </cell>
          <cell r="D2326" t="str">
            <v>cqefs</v>
          </cell>
          <cell r="E2326">
            <v>3.9308745895639454</v>
          </cell>
        </row>
        <row r="2327">
          <cell r="B2327">
            <v>323</v>
          </cell>
          <cell r="C2327" t="str">
            <v>SPREADS AND DRESSINGS</v>
          </cell>
          <cell r="D2327" t="str">
            <v>cqefs</v>
          </cell>
          <cell r="E2327">
            <v>16.481893243733484</v>
          </cell>
        </row>
        <row r="2328">
          <cell r="B2328">
            <v>327</v>
          </cell>
          <cell r="C2328" t="str">
            <v>PICKLES AND SAUCES</v>
          </cell>
          <cell r="D2328" t="str">
            <v>cqefs</v>
          </cell>
          <cell r="E2328">
            <v>66.429002560387033</v>
          </cell>
        </row>
        <row r="2329">
          <cell r="B2329">
            <v>328</v>
          </cell>
          <cell r="C2329" t="str">
            <v>STOCK CUBES &amp; MEAT AND YEAST EXTRACTS</v>
          </cell>
          <cell r="D2329" t="str">
            <v>cqefs</v>
          </cell>
          <cell r="E2329">
            <v>4.6614894426065723</v>
          </cell>
        </row>
        <row r="2330">
          <cell r="B2330">
            <v>329</v>
          </cell>
          <cell r="C2330" t="str">
            <v>TABLE JELLY SQUARES AND CRYSTALS</v>
          </cell>
          <cell r="D2330" t="str">
            <v>cqefs</v>
          </cell>
          <cell r="E2330">
            <v>5.8963118843459101</v>
          </cell>
        </row>
        <row r="2331">
          <cell r="B2331">
            <v>332</v>
          </cell>
          <cell r="C2331" t="str">
            <v>ICECREAM (+MOUSSE PRE-92)</v>
          </cell>
          <cell r="D2331" t="str">
            <v>cqefs</v>
          </cell>
          <cell r="E2331">
            <v>57.90732093931215</v>
          </cell>
        </row>
        <row r="2332">
          <cell r="B2332">
            <v>333</v>
          </cell>
          <cell r="C2332" t="str">
            <v>ICECREAM PRODUCTS INC TAKEAWAYS</v>
          </cell>
          <cell r="D2332" t="str">
            <v>cqefs</v>
          </cell>
          <cell r="E2332">
            <v>35.454894826071055</v>
          </cell>
        </row>
        <row r="2333">
          <cell r="B2333">
            <v>334</v>
          </cell>
          <cell r="C2333" t="str">
            <v>SALT</v>
          </cell>
          <cell r="D2333" t="str">
            <v>cqefs</v>
          </cell>
          <cell r="E2333">
            <v>12.280163337927483</v>
          </cell>
        </row>
        <row r="2334">
          <cell r="B2334">
            <v>335</v>
          </cell>
          <cell r="C2334" t="str">
            <v>ARTIFICIAL SWEETENERS - EXP ONLY</v>
          </cell>
          <cell r="D2334" t="str">
            <v>cqefs</v>
          </cell>
          <cell r="E2334">
            <v>2.0196083580303763</v>
          </cell>
        </row>
        <row r="2335">
          <cell r="B2335">
            <v>336</v>
          </cell>
          <cell r="C2335" t="str">
            <v>MISCELLANEOUS - EXP ONLY</v>
          </cell>
          <cell r="D2335" t="str">
            <v>cqefs</v>
          </cell>
          <cell r="E2335">
            <v>12.485735577947084</v>
          </cell>
        </row>
        <row r="2336">
          <cell r="B2336">
            <v>339</v>
          </cell>
          <cell r="C2336" t="str">
            <v>NOVEL PROTEIN FOODS</v>
          </cell>
          <cell r="D2336" t="str">
            <v>cqefs</v>
          </cell>
          <cell r="E2336">
            <v>0.84451298602645752</v>
          </cell>
        </row>
        <row r="2337">
          <cell r="B2337">
            <v>4</v>
          </cell>
          <cell r="C2337" t="str">
            <v>LIQUID WHOLEMILK, FULL PRICE</v>
          </cell>
          <cell r="D2337" t="str">
            <v>cqefs</v>
          </cell>
          <cell r="E2337">
            <v>1206.9591974284353</v>
          </cell>
        </row>
        <row r="2338">
          <cell r="B2338">
            <v>5</v>
          </cell>
          <cell r="C2338" t="str">
            <v>MILK LIQUID SCHOOL</v>
          </cell>
          <cell r="D2338" t="str">
            <v>cqefs</v>
          </cell>
          <cell r="E2338">
            <v>18.324504939218865</v>
          </cell>
        </row>
        <row r="2339">
          <cell r="B2339">
            <v>6</v>
          </cell>
          <cell r="C2339" t="str">
            <v>MILK LIQUID WELFARE</v>
          </cell>
          <cell r="D2339" t="str">
            <v>cqefs</v>
          </cell>
          <cell r="E2339">
            <v>7.1409237150120699</v>
          </cell>
        </row>
        <row r="2340">
          <cell r="B2340">
            <v>9</v>
          </cell>
          <cell r="C2340" t="str">
            <v>MILK CONDENSED</v>
          </cell>
          <cell r="D2340" t="str">
            <v>cqefs</v>
          </cell>
          <cell r="E2340">
            <v>26.52730404319604</v>
          </cell>
        </row>
        <row r="2341">
          <cell r="B2341">
            <v>11</v>
          </cell>
          <cell r="C2341" t="str">
            <v>INFANT MILKS</v>
          </cell>
          <cell r="D2341" t="str">
            <v>cqefs</v>
          </cell>
          <cell r="E2341">
            <v>33.64864707727682</v>
          </cell>
        </row>
        <row r="2342">
          <cell r="B2342">
            <v>12</v>
          </cell>
          <cell r="C2342" t="str">
            <v>MILK INSTANT</v>
          </cell>
          <cell r="D2342" t="str">
            <v>cqefs</v>
          </cell>
          <cell r="E2342">
            <v>33.633585015021993</v>
          </cell>
        </row>
        <row r="2343">
          <cell r="B2343">
            <v>13</v>
          </cell>
          <cell r="C2343" t="str">
            <v>YOGHURT AND FROMAGE FRAIS</v>
          </cell>
          <cell r="D2343" t="str">
            <v>cqefs</v>
          </cell>
          <cell r="E2343">
            <v>97.367195240084598</v>
          </cell>
        </row>
        <row r="2344">
          <cell r="B2344">
            <v>15</v>
          </cell>
          <cell r="C2344" t="str">
            <v>SKIMMED MILKS</v>
          </cell>
          <cell r="D2344" t="str">
            <v>cqefs</v>
          </cell>
          <cell r="E2344">
            <v>709.15201508161863</v>
          </cell>
        </row>
        <row r="2345">
          <cell r="B2345">
            <v>16</v>
          </cell>
          <cell r="C2345" t="str">
            <v>OTHER MILKS AND DAIRY DESSERTS</v>
          </cell>
          <cell r="D2345" t="str">
            <v>cqefs</v>
          </cell>
          <cell r="E2345">
            <v>22.424398284981997</v>
          </cell>
        </row>
        <row r="2346">
          <cell r="B2346">
            <v>17</v>
          </cell>
          <cell r="C2346" t="str">
            <v>CREAM</v>
          </cell>
          <cell r="D2346" t="str">
            <v>cqefs</v>
          </cell>
          <cell r="E2346">
            <v>14.176412994240348</v>
          </cell>
        </row>
        <row r="2347">
          <cell r="B2347">
            <v>22</v>
          </cell>
          <cell r="C2347" t="str">
            <v>CHEESE NATURAL</v>
          </cell>
          <cell r="D2347" t="str">
            <v>cqefs</v>
          </cell>
          <cell r="E2347">
            <v>104.8484509180292</v>
          </cell>
        </row>
        <row r="2348">
          <cell r="B2348">
            <v>23</v>
          </cell>
          <cell r="C2348" t="str">
            <v>CHEESE PROCESSED</v>
          </cell>
          <cell r="D2348" t="str">
            <v>cqefs</v>
          </cell>
          <cell r="E2348">
            <v>8.5887152521469616</v>
          </cell>
        </row>
        <row r="2349">
          <cell r="B2349">
            <v>31</v>
          </cell>
          <cell r="C2349" t="str">
            <v>BEEF AND VEAL</v>
          </cell>
          <cell r="D2349" t="str">
            <v>cqefs</v>
          </cell>
          <cell r="E2349">
            <v>148.80193385408191</v>
          </cell>
        </row>
        <row r="2350">
          <cell r="B2350">
            <v>36</v>
          </cell>
          <cell r="C2350" t="str">
            <v>MUTTON AND LAMB</v>
          </cell>
          <cell r="D2350" t="str">
            <v>cqefs</v>
          </cell>
          <cell r="E2350">
            <v>82.592933128170074</v>
          </cell>
        </row>
        <row r="2351">
          <cell r="B2351">
            <v>41</v>
          </cell>
          <cell r="C2351" t="str">
            <v>PORK</v>
          </cell>
          <cell r="D2351" t="str">
            <v>cqefs</v>
          </cell>
          <cell r="E2351">
            <v>84.33321873831639</v>
          </cell>
        </row>
        <row r="2352">
          <cell r="B2352">
            <v>46</v>
          </cell>
          <cell r="C2352" t="str">
            <v>LIVER</v>
          </cell>
          <cell r="D2352" t="str">
            <v>cqefs</v>
          </cell>
          <cell r="E2352">
            <v>10.93314146270674</v>
          </cell>
        </row>
        <row r="2353">
          <cell r="B2353">
            <v>51</v>
          </cell>
          <cell r="C2353" t="str">
            <v>OFFALS (OTHER THAN LIVER)</v>
          </cell>
          <cell r="D2353" t="str">
            <v>cqefs</v>
          </cell>
          <cell r="E2353">
            <v>3.3573385605067854</v>
          </cell>
        </row>
        <row r="2354">
          <cell r="B2354">
            <v>55</v>
          </cell>
          <cell r="C2354" t="str">
            <v>BACON AND HAM UNCOOKED</v>
          </cell>
          <cell r="D2354" t="str">
            <v>cqefs</v>
          </cell>
          <cell r="E2354">
            <v>85.772936885570473</v>
          </cell>
        </row>
        <row r="2355">
          <cell r="B2355">
            <v>58</v>
          </cell>
          <cell r="C2355" t="str">
            <v>BACON AND HAM COOKED (INCL CANNED)</v>
          </cell>
          <cell r="D2355" t="str">
            <v>cqefs</v>
          </cell>
          <cell r="E2355">
            <v>32.474811528196724</v>
          </cell>
        </row>
        <row r="2356">
          <cell r="B2356">
            <v>59</v>
          </cell>
          <cell r="C2356" t="str">
            <v>COOKED POULTRY NOT PURCHASED IN CANS</v>
          </cell>
          <cell r="D2356" t="str">
            <v>cqefs</v>
          </cell>
          <cell r="E2356">
            <v>14.763873777268888</v>
          </cell>
        </row>
        <row r="2357">
          <cell r="B2357">
            <v>62</v>
          </cell>
          <cell r="C2357" t="str">
            <v>CORNED MEAT</v>
          </cell>
          <cell r="D2357" t="str">
            <v>cqefs</v>
          </cell>
          <cell r="E2357">
            <v>18.15728043332275</v>
          </cell>
        </row>
        <row r="2358">
          <cell r="B2358">
            <v>66</v>
          </cell>
          <cell r="C2358" t="str">
            <v>OTHER COOKED MEAT (NOT PURCH IN CANS)</v>
          </cell>
          <cell r="D2358" t="str">
            <v>cqefs</v>
          </cell>
          <cell r="E2358">
            <v>10.865513783555992</v>
          </cell>
        </row>
        <row r="2359">
          <cell r="B2359">
            <v>71</v>
          </cell>
          <cell r="C2359" t="str">
            <v>OTHER CANNED MEAT AND CANNED MEAT PRODS</v>
          </cell>
          <cell r="D2359" t="str">
            <v>cqefs</v>
          </cell>
          <cell r="E2359">
            <v>32.970747841968873</v>
          </cell>
        </row>
        <row r="2360">
          <cell r="B2360">
            <v>74</v>
          </cell>
          <cell r="C2360" t="str">
            <v>CHICKEN</v>
          </cell>
          <cell r="D2360" t="str">
            <v>cqefs</v>
          </cell>
          <cell r="E2360">
            <v>182.63831598918048</v>
          </cell>
        </row>
        <row r="2361">
          <cell r="B2361">
            <v>77</v>
          </cell>
          <cell r="C2361" t="str">
            <v>OTHER POULTRY UNCOOKED (INCL FROZEN)</v>
          </cell>
          <cell r="D2361" t="str">
            <v>cqefs</v>
          </cell>
          <cell r="E2361">
            <v>28.229296114843095</v>
          </cell>
        </row>
        <row r="2362">
          <cell r="B2362">
            <v>78</v>
          </cell>
          <cell r="C2362" t="str">
            <v>RABBIT AND OTHER MEAT</v>
          </cell>
          <cell r="D2362" t="str">
            <v>cqefs</v>
          </cell>
          <cell r="E2362">
            <v>1.0069010006891432</v>
          </cell>
        </row>
        <row r="2363">
          <cell r="B2363">
            <v>79</v>
          </cell>
          <cell r="C2363" t="str">
            <v>SAUSAGES UNCOOKED PORK</v>
          </cell>
          <cell r="D2363" t="str">
            <v>cqefs</v>
          </cell>
          <cell r="E2363">
            <v>32.425217896819362</v>
          </cell>
        </row>
        <row r="2364">
          <cell r="B2364">
            <v>80</v>
          </cell>
          <cell r="C2364" t="str">
            <v>SAUSAGES UNCOOKED BEEF</v>
          </cell>
          <cell r="D2364" t="str">
            <v>cqefs</v>
          </cell>
          <cell r="E2364">
            <v>36.029021776897871</v>
          </cell>
        </row>
        <row r="2365">
          <cell r="B2365">
            <v>83</v>
          </cell>
          <cell r="C2365" t="str">
            <v>MEAT PIES AND SAUSAGE ROLLS READY TO EAT</v>
          </cell>
          <cell r="D2365" t="str">
            <v>cqefs</v>
          </cell>
          <cell r="E2365">
            <v>16.116427360284135</v>
          </cell>
        </row>
        <row r="2366">
          <cell r="B2366">
            <v>84</v>
          </cell>
          <cell r="C2366" t="str">
            <v>MEAT PIES PASTIES AND PUDDINGS</v>
          </cell>
          <cell r="D2366" t="str">
            <v>cqefs</v>
          </cell>
          <cell r="E2366">
            <v>26.763578882048929</v>
          </cell>
        </row>
        <row r="2367">
          <cell r="B2367">
            <v>85</v>
          </cell>
          <cell r="C2367" t="str">
            <v>BURGERS</v>
          </cell>
          <cell r="D2367" t="str">
            <v>cqefs</v>
          </cell>
          <cell r="E2367">
            <v>20.606905255894826</v>
          </cell>
        </row>
        <row r="2368">
          <cell r="B2368">
            <v>89</v>
          </cell>
          <cell r="C2368" t="str">
            <v>READY MEALS AND CONV MEAT PRODS</v>
          </cell>
          <cell r="D2368" t="str">
            <v>cqefs</v>
          </cell>
          <cell r="E2368">
            <v>53.80259778709226</v>
          </cell>
        </row>
        <row r="2369">
          <cell r="B2369">
            <v>93</v>
          </cell>
          <cell r="C2369" t="str">
            <v>PATE AND DELICATESSEN-TYPE SAUSAGE</v>
          </cell>
          <cell r="D2369" t="str">
            <v>cqefs</v>
          </cell>
          <cell r="E2369">
            <v>7.971049115903309</v>
          </cell>
        </row>
        <row r="2370">
          <cell r="B2370">
            <v>94</v>
          </cell>
          <cell r="C2370" t="str">
            <v>MEAT PASTES AND SPREADS</v>
          </cell>
          <cell r="D2370" t="str">
            <v>cqefs</v>
          </cell>
          <cell r="E2370">
            <v>1.8484898967875323</v>
          </cell>
        </row>
        <row r="2371">
          <cell r="B2371">
            <v>95</v>
          </cell>
          <cell r="C2371" t="str">
            <v>TAKEAWAY MEATS</v>
          </cell>
          <cell r="D2371" t="str">
            <v>cqefs</v>
          </cell>
          <cell r="E2371">
            <v>25.340902909940855</v>
          </cell>
        </row>
        <row r="2372">
          <cell r="B2372">
            <v>102</v>
          </cell>
          <cell r="C2372" t="str">
            <v>WHITE FISH, FRESH, CHILLED OR FROZEN</v>
          </cell>
          <cell r="D2372" t="str">
            <v>cqefs</v>
          </cell>
          <cell r="E2372">
            <v>43.50112890439992</v>
          </cell>
        </row>
        <row r="2373">
          <cell r="B2373">
            <v>106</v>
          </cell>
          <cell r="C2373" t="str">
            <v>HERRINGS AND OTHER BLUE FISH, FRESH, CHILLED OR FROZEN</v>
          </cell>
          <cell r="D2373" t="str">
            <v>cqefs</v>
          </cell>
          <cell r="E2373">
            <v>3.2823169217688717</v>
          </cell>
        </row>
        <row r="2374">
          <cell r="B2374">
            <v>107</v>
          </cell>
          <cell r="C2374" t="str">
            <v>SALMON, FRESH, CHILLED OR FROZEN</v>
          </cell>
          <cell r="D2374" t="str">
            <v>cqefs</v>
          </cell>
          <cell r="E2374">
            <v>4.5249229268581415</v>
          </cell>
        </row>
        <row r="2375">
          <cell r="B2375">
            <v>108</v>
          </cell>
          <cell r="C2375" t="str">
            <v>BLUE FISH, DRIED, SALTED OR SMOKED</v>
          </cell>
          <cell r="D2375" t="str">
            <v>cqefs</v>
          </cell>
          <cell r="E2375">
            <v>5.078087285565096</v>
          </cell>
        </row>
        <row r="2376">
          <cell r="B2376">
            <v>114</v>
          </cell>
          <cell r="C2376" t="str">
            <v>WHITE FISH, DRIED, SALTED OR SMOKED</v>
          </cell>
          <cell r="D2376" t="str">
            <v>cqefs</v>
          </cell>
          <cell r="E2376">
            <v>4.3882849582273105</v>
          </cell>
        </row>
        <row r="2377">
          <cell r="B2377">
            <v>117</v>
          </cell>
          <cell r="C2377" t="str">
            <v>SHELL FISH</v>
          </cell>
          <cell r="D2377" t="str">
            <v>cqefs</v>
          </cell>
          <cell r="E2377">
            <v>5.1712631990617028</v>
          </cell>
        </row>
        <row r="2378">
          <cell r="B2378">
            <v>118</v>
          </cell>
          <cell r="C2378" t="str">
            <v>TAKEAWAY FISH</v>
          </cell>
          <cell r="D2378" t="str">
            <v>cqefs</v>
          </cell>
          <cell r="E2378">
            <v>15.288364000015921</v>
          </cell>
        </row>
        <row r="2379">
          <cell r="B2379">
            <v>119</v>
          </cell>
          <cell r="C2379" t="str">
            <v>SALMON TINNED</v>
          </cell>
          <cell r="D2379" t="str">
            <v>cqefs</v>
          </cell>
          <cell r="E2379">
            <v>5.8310087801102579</v>
          </cell>
        </row>
        <row r="2380">
          <cell r="B2380">
            <v>120</v>
          </cell>
          <cell r="C2380" t="str">
            <v>OTHER TINNED OR BOTTLED FISH</v>
          </cell>
          <cell r="D2380" t="str">
            <v>cqefs</v>
          </cell>
          <cell r="E2380">
            <v>23.127163432246636</v>
          </cell>
        </row>
        <row r="2381">
          <cell r="B2381">
            <v>121</v>
          </cell>
          <cell r="C2381" t="str">
            <v>READY MEALS AND OTHER FISH PRODUCTS</v>
          </cell>
          <cell r="D2381" t="str">
            <v>cqefs</v>
          </cell>
          <cell r="E2381">
            <v>27.722839939869598</v>
          </cell>
        </row>
        <row r="2382">
          <cell r="B2382">
            <v>123</v>
          </cell>
          <cell r="C2382" t="str">
            <v>TAKEAWAY FISH MEALS AND FISH PRODUCTS</v>
          </cell>
          <cell r="D2382" t="str">
            <v>cqefs</v>
          </cell>
          <cell r="E2382">
            <v>2.452269816245547</v>
          </cell>
        </row>
        <row r="2383">
          <cell r="B2383">
            <v>129</v>
          </cell>
          <cell r="C2383" t="str">
            <v>EGGS</v>
          </cell>
          <cell r="D2383" t="str">
            <v>cqefs</v>
          </cell>
          <cell r="E2383">
            <v>2.2048346055979726</v>
          </cell>
        </row>
        <row r="2384">
          <cell r="B2384">
            <v>135</v>
          </cell>
          <cell r="C2384" t="str">
            <v>BUTTER</v>
          </cell>
          <cell r="D2384" t="str">
            <v>cqefs</v>
          </cell>
          <cell r="E2384">
            <v>45.645677752136329</v>
          </cell>
        </row>
        <row r="2385">
          <cell r="B2385">
            <v>138</v>
          </cell>
          <cell r="C2385" t="str">
            <v>MARGARINE</v>
          </cell>
          <cell r="D2385" t="str">
            <v>cqefs</v>
          </cell>
          <cell r="E2385">
            <v>90.54745103361428</v>
          </cell>
        </row>
        <row r="2386">
          <cell r="B2386">
            <v>139</v>
          </cell>
          <cell r="C2386" t="str">
            <v>LARD &amp; COMPOUND COOKING FAT</v>
          </cell>
          <cell r="D2386" t="str">
            <v>cqefs</v>
          </cell>
          <cell r="E2386">
            <v>22.780008012606</v>
          </cell>
        </row>
        <row r="2387">
          <cell r="B2387">
            <v>143</v>
          </cell>
          <cell r="C2387" t="str">
            <v>VEGETABLE &amp; SALAD OILS</v>
          </cell>
          <cell r="D2387" t="str">
            <v>cqefs</v>
          </cell>
          <cell r="E2387">
            <v>43.630275734316484</v>
          </cell>
        </row>
        <row r="2388">
          <cell r="B2388">
            <v>148</v>
          </cell>
          <cell r="C2388" t="str">
            <v>ALL OTHER FATS</v>
          </cell>
          <cell r="D2388" t="str">
            <v>cqefs</v>
          </cell>
          <cell r="E2388">
            <v>52.817217416746132</v>
          </cell>
        </row>
        <row r="2389">
          <cell r="B2389">
            <v>150</v>
          </cell>
          <cell r="C2389" t="str">
            <v>SUGAR</v>
          </cell>
          <cell r="D2389" t="str">
            <v>cqefs</v>
          </cell>
          <cell r="E2389">
            <v>171.04242327079714</v>
          </cell>
        </row>
        <row r="2390">
          <cell r="B2390">
            <v>151</v>
          </cell>
          <cell r="C2390" t="str">
            <v>JAMS JELLIES &amp; FRUIT CURDS</v>
          </cell>
          <cell r="D2390" t="str">
            <v>cqefs</v>
          </cell>
          <cell r="E2390">
            <v>22.746945591687886</v>
          </cell>
        </row>
        <row r="2391">
          <cell r="B2391">
            <v>152</v>
          </cell>
          <cell r="C2391" t="str">
            <v>MARMALADE</v>
          </cell>
          <cell r="D2391" t="str">
            <v>cqefs</v>
          </cell>
          <cell r="E2391">
            <v>15.139583105884194</v>
          </cell>
        </row>
        <row r="2392">
          <cell r="B2392">
            <v>153</v>
          </cell>
          <cell r="C2392" t="str">
            <v>SYRUP AND TREACLE</v>
          </cell>
          <cell r="D2392" t="str">
            <v>cqefs</v>
          </cell>
          <cell r="E2392">
            <v>4.4814608717239182</v>
          </cell>
        </row>
        <row r="2393">
          <cell r="B2393">
            <v>154</v>
          </cell>
          <cell r="C2393" t="str">
            <v>HONEY</v>
          </cell>
          <cell r="D2393" t="str">
            <v>cqefs</v>
          </cell>
          <cell r="E2393">
            <v>5.6191087187712023</v>
          </cell>
        </row>
        <row r="2394">
          <cell r="B2394">
            <v>155</v>
          </cell>
          <cell r="C2394" t="str">
            <v>POTATOES</v>
          </cell>
          <cell r="D2394" t="str">
            <v>cqefs</v>
          </cell>
          <cell r="E2394">
            <v>996.44876716706403</v>
          </cell>
        </row>
        <row r="2395">
          <cell r="B2395">
            <v>162</v>
          </cell>
          <cell r="C2395" t="str">
            <v>CABBAGES FRESH</v>
          </cell>
          <cell r="D2395" t="str">
            <v>cqefs</v>
          </cell>
          <cell r="E2395">
            <v>83.861327821575628</v>
          </cell>
        </row>
        <row r="2396">
          <cell r="B2396">
            <v>163</v>
          </cell>
          <cell r="C2396" t="str">
            <v>BRUSSELS FRESH</v>
          </cell>
          <cell r="D2396" t="str">
            <v>cqefs</v>
          </cell>
          <cell r="E2396">
            <v>28.11508047894414</v>
          </cell>
        </row>
        <row r="2397">
          <cell r="B2397">
            <v>164</v>
          </cell>
          <cell r="C2397" t="str">
            <v>CAULIFLOWERS FRESH</v>
          </cell>
          <cell r="D2397" t="str">
            <v>cqefs</v>
          </cell>
          <cell r="E2397">
            <v>64.285368963401282</v>
          </cell>
        </row>
        <row r="2398">
          <cell r="B2398">
            <v>167</v>
          </cell>
          <cell r="C2398" t="str">
            <v>LEAFY SALADS FRESH</v>
          </cell>
          <cell r="D2398" t="str">
            <v>cqefs</v>
          </cell>
          <cell r="E2398">
            <v>50.184246441809918</v>
          </cell>
        </row>
        <row r="2399">
          <cell r="B2399">
            <v>168</v>
          </cell>
          <cell r="C2399" t="str">
            <v>PEAS FRESH</v>
          </cell>
          <cell r="D2399" t="str">
            <v>cqefs</v>
          </cell>
          <cell r="E2399">
            <v>11.420060752592235</v>
          </cell>
        </row>
        <row r="2400">
          <cell r="B2400">
            <v>169</v>
          </cell>
          <cell r="C2400" t="str">
            <v>BEANS FRESH</v>
          </cell>
          <cell r="D2400" t="str">
            <v>cqefs</v>
          </cell>
          <cell r="E2400">
            <v>24.442146082400374</v>
          </cell>
        </row>
        <row r="2401">
          <cell r="B2401">
            <v>171</v>
          </cell>
          <cell r="C2401" t="str">
            <v>OTHER FRESH GREEN VEGETABLES</v>
          </cell>
          <cell r="D2401" t="str">
            <v>cqefs</v>
          </cell>
          <cell r="E2401">
            <v>15.062938402846685</v>
          </cell>
        </row>
        <row r="2402">
          <cell r="B2402">
            <v>172</v>
          </cell>
          <cell r="C2402" t="str">
            <v>CARROTS FRESH</v>
          </cell>
          <cell r="D2402" t="str">
            <v>cqefs</v>
          </cell>
          <cell r="E2402">
            <v>111.20094424625778</v>
          </cell>
        </row>
        <row r="2403">
          <cell r="B2403">
            <v>173</v>
          </cell>
          <cell r="C2403" t="str">
            <v>TURNIPS &amp; SWEDES FRESH</v>
          </cell>
          <cell r="D2403" t="str">
            <v>cqefs</v>
          </cell>
          <cell r="E2403">
            <v>26.591203442080179</v>
          </cell>
        </row>
        <row r="2404">
          <cell r="B2404">
            <v>174</v>
          </cell>
          <cell r="C2404" t="str">
            <v>OTHER ROOT VEG FRESH</v>
          </cell>
          <cell r="D2404" t="str">
            <v>cqefs</v>
          </cell>
          <cell r="E2404">
            <v>21.26214232500001</v>
          </cell>
        </row>
        <row r="2405">
          <cell r="B2405">
            <v>175</v>
          </cell>
          <cell r="C2405" t="str">
            <v>ONIONS LEEKS SHALLOTS FRESH</v>
          </cell>
          <cell r="D2405" t="str">
            <v>cqefs</v>
          </cell>
          <cell r="E2405">
            <v>90.747328396437794</v>
          </cell>
        </row>
        <row r="2406">
          <cell r="B2406">
            <v>176</v>
          </cell>
          <cell r="C2406" t="str">
            <v>CUCUMBERS FRESH</v>
          </cell>
          <cell r="D2406" t="str">
            <v>cqefs</v>
          </cell>
          <cell r="E2406">
            <v>33.535814672206392</v>
          </cell>
        </row>
        <row r="2407">
          <cell r="B2407">
            <v>177</v>
          </cell>
          <cell r="C2407" t="str">
            <v>MUSHROOMS FRESH</v>
          </cell>
          <cell r="D2407" t="str">
            <v>cqefs</v>
          </cell>
          <cell r="E2407">
            <v>27.595098768140438</v>
          </cell>
        </row>
        <row r="2408">
          <cell r="B2408">
            <v>178</v>
          </cell>
          <cell r="C2408" t="str">
            <v>TOMATOES FRESH</v>
          </cell>
          <cell r="D2408" t="str">
            <v>cqefs</v>
          </cell>
          <cell r="E2408">
            <v>102.62124601799779</v>
          </cell>
        </row>
        <row r="2409">
          <cell r="B2409">
            <v>183</v>
          </cell>
          <cell r="C2409" t="str">
            <v>MISC FRESH VEGTABLES</v>
          </cell>
          <cell r="D2409" t="str">
            <v>cqefs</v>
          </cell>
          <cell r="E2409">
            <v>45.294013820552422</v>
          </cell>
        </row>
        <row r="2410">
          <cell r="B2410">
            <v>184</v>
          </cell>
          <cell r="C2410" t="str">
            <v>TOMATOES CANNED AND BOTTLED</v>
          </cell>
          <cell r="D2410" t="str">
            <v>cqefs</v>
          </cell>
          <cell r="E2410">
            <v>42.53630734851567</v>
          </cell>
        </row>
        <row r="2411">
          <cell r="B2411">
            <v>185</v>
          </cell>
          <cell r="C2411" t="str">
            <v>PEAS CANNED</v>
          </cell>
          <cell r="D2411" t="str">
            <v>cqefs</v>
          </cell>
          <cell r="E2411">
            <v>44.030127639090253</v>
          </cell>
        </row>
        <row r="2412">
          <cell r="B2412">
            <v>188</v>
          </cell>
          <cell r="C2412" t="str">
            <v>BEANS CANNED</v>
          </cell>
          <cell r="D2412" t="str">
            <v>cqefs</v>
          </cell>
          <cell r="E2412">
            <v>124.01112951472709</v>
          </cell>
        </row>
        <row r="2413">
          <cell r="B2413">
            <v>191</v>
          </cell>
          <cell r="C2413" t="str">
            <v>OTHER CANNED VEG (NOT POTS TOMS PULSES)</v>
          </cell>
          <cell r="D2413" t="str">
            <v>cqefs</v>
          </cell>
          <cell r="E2413">
            <v>30.192001647529693</v>
          </cell>
        </row>
        <row r="2414">
          <cell r="B2414">
            <v>192</v>
          </cell>
          <cell r="C2414" t="str">
            <v>DRIED PULSES OTHER THAN AIR-DRIED</v>
          </cell>
          <cell r="D2414" t="str">
            <v>cqefs</v>
          </cell>
          <cell r="E2414">
            <v>6.8018416852523318</v>
          </cell>
        </row>
        <row r="2415">
          <cell r="B2415">
            <v>195</v>
          </cell>
          <cell r="C2415" t="str">
            <v>AIR-DRIED VEGETABLES</v>
          </cell>
          <cell r="D2415" t="str">
            <v>cqefs</v>
          </cell>
          <cell r="E2415">
            <v>0.10519861201229856</v>
          </cell>
        </row>
        <row r="2416">
          <cell r="B2416">
            <v>196</v>
          </cell>
          <cell r="C2416" t="str">
            <v>VEGETABLE JUICES AND PUREES</v>
          </cell>
          <cell r="D2416" t="str">
            <v>cqefs</v>
          </cell>
          <cell r="E2416">
            <v>5.771782256150126</v>
          </cell>
        </row>
        <row r="2417">
          <cell r="B2417">
            <v>197</v>
          </cell>
          <cell r="C2417" t="str">
            <v>CHIPS AND TAKEAWAY CHIPS</v>
          </cell>
          <cell r="D2417" t="str">
            <v>cqefs</v>
          </cell>
          <cell r="E2417">
            <v>71.510680147122571</v>
          </cell>
        </row>
        <row r="2418">
          <cell r="B2418">
            <v>198</v>
          </cell>
          <cell r="C2418" t="str">
            <v>INSTANT POTATO</v>
          </cell>
          <cell r="D2418" t="str">
            <v>cqefs</v>
          </cell>
          <cell r="E2418">
            <v>1.3991415397635705</v>
          </cell>
        </row>
        <row r="2419">
          <cell r="B2419">
            <v>199</v>
          </cell>
          <cell r="C2419" t="str">
            <v>CANNED POTATO</v>
          </cell>
          <cell r="D2419" t="str">
            <v>cqefs</v>
          </cell>
          <cell r="E2419">
            <v>6.1300734056880817</v>
          </cell>
        </row>
        <row r="2420">
          <cell r="B2420">
            <v>200</v>
          </cell>
          <cell r="C2420" t="str">
            <v>CRISPS &amp; POTATO SNACKS</v>
          </cell>
          <cell r="D2420" t="str">
            <v>cqefs</v>
          </cell>
          <cell r="E2420">
            <v>33.146805233357931</v>
          </cell>
        </row>
        <row r="2421">
          <cell r="B2421">
            <v>201</v>
          </cell>
          <cell r="C2421" t="str">
            <v>OTHER POTATO PRODUCTS</v>
          </cell>
          <cell r="D2421" t="str">
            <v>cqefs</v>
          </cell>
          <cell r="E2421">
            <v>22.976984899412503</v>
          </cell>
        </row>
        <row r="2422">
          <cell r="B2422">
            <v>203</v>
          </cell>
          <cell r="C2422" t="str">
            <v>FROZEN PEAS</v>
          </cell>
          <cell r="D2422" t="str">
            <v>cqefs</v>
          </cell>
          <cell r="E2422">
            <v>50.053499595451683</v>
          </cell>
        </row>
        <row r="2423">
          <cell r="B2423">
            <v>204</v>
          </cell>
          <cell r="C2423" t="str">
            <v>FROZEN BEANS</v>
          </cell>
          <cell r="D2423" t="str">
            <v>cqefs</v>
          </cell>
          <cell r="E2423">
            <v>11.447111824252534</v>
          </cell>
        </row>
        <row r="2424">
          <cell r="B2424">
            <v>208</v>
          </cell>
          <cell r="C2424" t="str">
            <v>ALL FROZEN VEG/VEG PRODS NSE</v>
          </cell>
          <cell r="D2424" t="str">
            <v>cqefs</v>
          </cell>
          <cell r="E2424">
            <v>51.305363078398045</v>
          </cell>
        </row>
        <row r="2425">
          <cell r="B2425">
            <v>210</v>
          </cell>
          <cell r="C2425" t="str">
            <v>ORANGES FRESH</v>
          </cell>
          <cell r="D2425" t="str">
            <v>cqefs</v>
          </cell>
          <cell r="E2425">
            <v>80.848139006080444</v>
          </cell>
        </row>
        <row r="2426">
          <cell r="B2426">
            <v>214</v>
          </cell>
          <cell r="C2426" t="str">
            <v>OTHER CITRUS FRUIT FRESH</v>
          </cell>
          <cell r="D2426" t="str">
            <v>cqefs</v>
          </cell>
          <cell r="E2426">
            <v>52.690979082331459</v>
          </cell>
        </row>
        <row r="2427">
          <cell r="B2427">
            <v>217</v>
          </cell>
          <cell r="C2427" t="str">
            <v>APPLES FRESH</v>
          </cell>
          <cell r="D2427" t="str">
            <v>cqefs</v>
          </cell>
          <cell r="E2427">
            <v>201.38921716171623</v>
          </cell>
        </row>
        <row r="2428">
          <cell r="B2428">
            <v>218</v>
          </cell>
          <cell r="C2428" t="str">
            <v>PEARS FRESH</v>
          </cell>
          <cell r="D2428" t="str">
            <v>cqefs</v>
          </cell>
          <cell r="E2428">
            <v>37.912076931917966</v>
          </cell>
        </row>
        <row r="2429">
          <cell r="B2429">
            <v>221</v>
          </cell>
          <cell r="C2429" t="str">
            <v>STONE FRUIT FRESH</v>
          </cell>
          <cell r="D2429" t="str">
            <v>cqefs</v>
          </cell>
          <cell r="E2429">
            <v>30.725508894163564</v>
          </cell>
        </row>
        <row r="2430">
          <cell r="B2430">
            <v>222</v>
          </cell>
          <cell r="C2430" t="str">
            <v>GRAPES FRESH</v>
          </cell>
          <cell r="D2430" t="str">
            <v>cqefs</v>
          </cell>
          <cell r="E2430">
            <v>23.657665004251481</v>
          </cell>
        </row>
        <row r="2431">
          <cell r="B2431">
            <v>227</v>
          </cell>
          <cell r="C2431" t="str">
            <v>SOFT FRUIT FRESH, OTHER THAN GRAPES</v>
          </cell>
          <cell r="D2431" t="str">
            <v>cqefs</v>
          </cell>
          <cell r="E2431">
            <v>19.888549019582261</v>
          </cell>
        </row>
        <row r="2432">
          <cell r="B2432">
            <v>228</v>
          </cell>
          <cell r="C2432" t="str">
            <v>BANANAS FRESH</v>
          </cell>
          <cell r="D2432" t="str">
            <v>cqefs</v>
          </cell>
          <cell r="E2432">
            <v>124.56267080913403</v>
          </cell>
        </row>
        <row r="2433">
          <cell r="B2433">
            <v>229</v>
          </cell>
          <cell r="C2433" t="str">
            <v>MELONS FRESH</v>
          </cell>
          <cell r="D2433" t="str">
            <v>cqefs</v>
          </cell>
          <cell r="E2433">
            <v>14.092856916361853</v>
          </cell>
        </row>
        <row r="2434">
          <cell r="B2434">
            <v>231</v>
          </cell>
          <cell r="C2434" t="str">
            <v>OTHER FRESH FRUIT</v>
          </cell>
          <cell r="D2434" t="str">
            <v>cqefs</v>
          </cell>
          <cell r="E2434">
            <v>19.361804540863545</v>
          </cell>
        </row>
        <row r="2435">
          <cell r="B2435">
            <v>233</v>
          </cell>
          <cell r="C2435" t="str">
            <v>TINNED PEACHES PEARS AND PINEAPPLES</v>
          </cell>
          <cell r="D2435" t="str">
            <v>cqefs</v>
          </cell>
          <cell r="E2435">
            <v>27.375684520229033</v>
          </cell>
        </row>
        <row r="2436">
          <cell r="B2436">
            <v>236</v>
          </cell>
          <cell r="C2436" t="str">
            <v>OTHER CANNED OR BOTTLED FRUIT</v>
          </cell>
          <cell r="D2436" t="str">
            <v>cqefs</v>
          </cell>
          <cell r="E2436">
            <v>24.431626221199124</v>
          </cell>
        </row>
        <row r="2437">
          <cell r="B2437">
            <v>240</v>
          </cell>
          <cell r="C2437" t="str">
            <v>DRIED FRUIT</v>
          </cell>
          <cell r="D2437" t="str">
            <v>cqefs</v>
          </cell>
          <cell r="E2437">
            <v>20.416044916958224</v>
          </cell>
        </row>
        <row r="2438">
          <cell r="B2438">
            <v>241</v>
          </cell>
          <cell r="C2438" t="str">
            <v>FROZEN FRUIT AND FRUIT PRODS</v>
          </cell>
          <cell r="D2438" t="str">
            <v>cqefs</v>
          </cell>
          <cell r="E2438">
            <v>0.8821655035888466</v>
          </cell>
        </row>
        <row r="2439">
          <cell r="B2439">
            <v>245</v>
          </cell>
          <cell r="C2439" t="str">
            <v>NUTS, EDIBLE SEEDS AND PEANUT BUTTER</v>
          </cell>
          <cell r="D2439" t="str">
            <v>cqefs</v>
          </cell>
          <cell r="E2439">
            <v>15.103515010337141</v>
          </cell>
        </row>
        <row r="2440">
          <cell r="B2440">
            <v>248</v>
          </cell>
          <cell r="C2440" t="str">
            <v>PURE FRUIT JUICES</v>
          </cell>
          <cell r="D2440" t="str">
            <v>cqefs</v>
          </cell>
          <cell r="E2440">
            <v>201.98526725319596</v>
          </cell>
        </row>
        <row r="2441">
          <cell r="B2441">
            <v>251</v>
          </cell>
          <cell r="C2441" t="str">
            <v>BREAD WHITE STANDARD UNSLICED</v>
          </cell>
          <cell r="D2441" t="str">
            <v>cqefs</v>
          </cell>
          <cell r="E2441">
            <v>128.61582304623587</v>
          </cell>
        </row>
        <row r="2442">
          <cell r="B2442">
            <v>252</v>
          </cell>
          <cell r="C2442" t="str">
            <v>BREAD WHITE STANDARD SLICED</v>
          </cell>
          <cell r="D2442" t="str">
            <v>cqefs</v>
          </cell>
          <cell r="E2442">
            <v>289.75905692667459</v>
          </cell>
        </row>
        <row r="2443">
          <cell r="B2443">
            <v>259</v>
          </cell>
          <cell r="C2443" t="str">
            <v>BREAD BROWN</v>
          </cell>
          <cell r="D2443" t="str">
            <v>cqefs</v>
          </cell>
          <cell r="E2443">
            <v>98.189378777650134</v>
          </cell>
        </row>
        <row r="2444">
          <cell r="B2444">
            <v>260</v>
          </cell>
          <cell r="C2444" t="str">
            <v>BREAD WHOLEMEAL AND GRANARY</v>
          </cell>
          <cell r="D2444" t="str">
            <v>cqefs</v>
          </cell>
          <cell r="E2444">
            <v>108.56647043400613</v>
          </cell>
        </row>
        <row r="2445">
          <cell r="B2445">
            <v>263</v>
          </cell>
          <cell r="C2445" t="str">
            <v>TOTAL OTHER BREAD</v>
          </cell>
          <cell r="D2445" t="str">
            <v>cqefs</v>
          </cell>
          <cell r="E2445">
            <v>171.39408720238029</v>
          </cell>
        </row>
        <row r="2446">
          <cell r="B2446">
            <v>264</v>
          </cell>
          <cell r="C2446" t="str">
            <v>FLOUR</v>
          </cell>
          <cell r="D2446" t="str">
            <v>cqefs</v>
          </cell>
          <cell r="E2446">
            <v>90.580513454532507</v>
          </cell>
        </row>
        <row r="2447">
          <cell r="B2447">
            <v>267</v>
          </cell>
          <cell r="C2447" t="str">
            <v>BUNS SCONES AND TEACAKES</v>
          </cell>
          <cell r="D2447" t="str">
            <v>cqefs</v>
          </cell>
          <cell r="E2447">
            <v>33.639510446904218</v>
          </cell>
        </row>
        <row r="2448">
          <cell r="B2448">
            <v>270</v>
          </cell>
          <cell r="C2448" t="str">
            <v>CAKES AND PASTRIES</v>
          </cell>
          <cell r="D2448" t="str">
            <v>cqefs</v>
          </cell>
          <cell r="E2448">
            <v>69.979619547895638</v>
          </cell>
        </row>
        <row r="2449">
          <cell r="B2449">
            <v>271</v>
          </cell>
          <cell r="C2449" t="str">
            <v>CRISPBREAD</v>
          </cell>
          <cell r="D2449" t="str">
            <v>cqefs</v>
          </cell>
          <cell r="E2449">
            <v>5.4387682410358371</v>
          </cell>
        </row>
        <row r="2450">
          <cell r="B2450">
            <v>274</v>
          </cell>
          <cell r="C2450" t="str">
            <v>BISCUITS OTHER THAN CHOCOLATE</v>
          </cell>
          <cell r="D2450" t="str">
            <v>cqefs</v>
          </cell>
          <cell r="E2450">
            <v>102.05918486238865</v>
          </cell>
        </row>
        <row r="2451">
          <cell r="B2451">
            <v>277</v>
          </cell>
          <cell r="C2451" t="str">
            <v>CHOCOLATE BISCUITS</v>
          </cell>
          <cell r="D2451" t="str">
            <v>cqefs</v>
          </cell>
          <cell r="E2451">
            <v>41.551948907543448</v>
          </cell>
        </row>
        <row r="2452">
          <cell r="B2452">
            <v>281</v>
          </cell>
          <cell r="C2452" t="str">
            <v>OATMEAL AND OAT PRODUCTS</v>
          </cell>
          <cell r="D2452" t="str">
            <v>cqefs</v>
          </cell>
          <cell r="E2452">
            <v>14.753353916067645</v>
          </cell>
        </row>
        <row r="2453">
          <cell r="B2453">
            <v>282</v>
          </cell>
          <cell r="C2453" t="str">
            <v>BREAKFAST CEREALS</v>
          </cell>
          <cell r="D2453" t="str">
            <v>cqefs</v>
          </cell>
          <cell r="E2453">
            <v>126.87102892414697</v>
          </cell>
        </row>
        <row r="2454">
          <cell r="B2454">
            <v>285</v>
          </cell>
          <cell r="C2454" t="str">
            <v>CANNED MILK PUDDINGS</v>
          </cell>
          <cell r="D2454" t="str">
            <v>cqefs</v>
          </cell>
          <cell r="E2454">
            <v>23.645642305735784</v>
          </cell>
        </row>
        <row r="2455">
          <cell r="B2455">
            <v>286</v>
          </cell>
          <cell r="C2455" t="str">
            <v>OTHER PUDDINGS</v>
          </cell>
          <cell r="D2455" t="str">
            <v>cqefs</v>
          </cell>
          <cell r="E2455">
            <v>5.3906774469730694</v>
          </cell>
        </row>
        <row r="2456">
          <cell r="B2456">
            <v>287</v>
          </cell>
          <cell r="C2456" t="str">
            <v>RICE</v>
          </cell>
          <cell r="D2456" t="str">
            <v>cqefs</v>
          </cell>
          <cell r="E2456">
            <v>28.641073539005497</v>
          </cell>
        </row>
        <row r="2457">
          <cell r="B2457">
            <v>290</v>
          </cell>
          <cell r="C2457" t="str">
            <v>CEREAL-BASED INVALID-INCL SLIMMING-FOODS</v>
          </cell>
          <cell r="D2457" t="str">
            <v>cqefs</v>
          </cell>
          <cell r="E2457">
            <v>0.17282629116306192</v>
          </cell>
        </row>
        <row r="2458">
          <cell r="B2458">
            <v>291</v>
          </cell>
          <cell r="C2458" t="str">
            <v>INFANT FOODS</v>
          </cell>
          <cell r="D2458" t="str">
            <v>cqefs</v>
          </cell>
          <cell r="E2458">
            <v>2.2181878761450378</v>
          </cell>
        </row>
        <row r="2459">
          <cell r="B2459">
            <v>294</v>
          </cell>
          <cell r="C2459" t="str">
            <v>CAKES AND PASTRIES FROZEN</v>
          </cell>
          <cell r="D2459" t="str">
            <v>cqefs</v>
          </cell>
          <cell r="E2459">
            <v>13.131792453763776</v>
          </cell>
        </row>
        <row r="2460">
          <cell r="B2460">
            <v>295</v>
          </cell>
          <cell r="C2460" t="str">
            <v>PASTA</v>
          </cell>
          <cell r="D2460" t="str">
            <v>cqefs</v>
          </cell>
          <cell r="E2460">
            <v>32.966239330025452</v>
          </cell>
        </row>
        <row r="2461">
          <cell r="B2461">
            <v>299</v>
          </cell>
          <cell r="C2461" t="str">
            <v>CEREAL CONVENIENCE FOODS NSE</v>
          </cell>
          <cell r="D2461" t="str">
            <v>cqefs</v>
          </cell>
          <cell r="E2461">
            <v>38.308720784323754</v>
          </cell>
        </row>
        <row r="2462">
          <cell r="B2462">
            <v>301</v>
          </cell>
          <cell r="C2462" t="str">
            <v>OTHER CEREALS</v>
          </cell>
          <cell r="D2462" t="str">
            <v>cqefs</v>
          </cell>
          <cell r="E2462">
            <v>21.770101337287937</v>
          </cell>
        </row>
        <row r="2463">
          <cell r="B2463">
            <v>304</v>
          </cell>
          <cell r="C2463" t="str">
            <v>TEA</v>
          </cell>
          <cell r="D2463" t="str">
            <v>cqefs</v>
          </cell>
          <cell r="E2463">
            <v>43.002186915998742</v>
          </cell>
        </row>
        <row r="2464">
          <cell r="B2464">
            <v>307</v>
          </cell>
          <cell r="C2464" t="str">
            <v>COFFEE BEAN AND GROUND</v>
          </cell>
          <cell r="D2464" t="str">
            <v>cqefs</v>
          </cell>
          <cell r="E2464">
            <v>4.096734519221795</v>
          </cell>
        </row>
        <row r="2465">
          <cell r="B2465">
            <v>308</v>
          </cell>
          <cell r="C2465" t="str">
            <v>COFFEE INSTANT (INCL AFD)</v>
          </cell>
          <cell r="D2465" t="str">
            <v>cqefs</v>
          </cell>
          <cell r="E2465">
            <v>13.603683370504704</v>
          </cell>
        </row>
        <row r="2466">
          <cell r="B2466">
            <v>309</v>
          </cell>
          <cell r="C2466" t="str">
            <v>COFFEE ESSENCES</v>
          </cell>
          <cell r="D2466" t="str">
            <v>cqefs</v>
          </cell>
          <cell r="E2466">
            <v>0.20183163421819336</v>
          </cell>
        </row>
        <row r="2467">
          <cell r="B2467">
            <v>312</v>
          </cell>
          <cell r="C2467" t="str">
            <v>COCOA AND DRINKING CHOCOLATE</v>
          </cell>
          <cell r="D2467" t="str">
            <v>cqefs</v>
          </cell>
          <cell r="E2467">
            <v>4.5656197613337577</v>
          </cell>
        </row>
        <row r="2468">
          <cell r="B2468">
            <v>313</v>
          </cell>
          <cell r="C2468" t="str">
            <v>BRANDED FOOD DRINKS</v>
          </cell>
          <cell r="D2468" t="str">
            <v>cqefs</v>
          </cell>
          <cell r="E2468">
            <v>4.4408842642334623</v>
          </cell>
        </row>
        <row r="2469">
          <cell r="B2469">
            <v>314</v>
          </cell>
          <cell r="C2469" t="str">
            <v>MINERAL WATER</v>
          </cell>
          <cell r="D2469" t="str">
            <v>cqefs</v>
          </cell>
          <cell r="E2469">
            <v>55.628714526720429</v>
          </cell>
        </row>
        <row r="2470">
          <cell r="B2470">
            <v>315</v>
          </cell>
          <cell r="C2470" t="str">
            <v>BABY FOODS</v>
          </cell>
          <cell r="D2470" t="str">
            <v>cqefs</v>
          </cell>
          <cell r="E2470">
            <v>8.5977322760337174</v>
          </cell>
        </row>
        <row r="2471">
          <cell r="B2471">
            <v>318</v>
          </cell>
          <cell r="C2471" t="str">
            <v>SOUPS CANNED</v>
          </cell>
          <cell r="D2471" t="str">
            <v>cqefs</v>
          </cell>
          <cell r="E2471">
            <v>68.287424731811996</v>
          </cell>
        </row>
        <row r="2472">
          <cell r="B2472">
            <v>319</v>
          </cell>
          <cell r="C2472" t="str">
            <v>SOUPS DEHYDRATED AND POWDERED</v>
          </cell>
          <cell r="D2472" t="str">
            <v>cqefs</v>
          </cell>
          <cell r="E2472">
            <v>3.2175746902618751</v>
          </cell>
        </row>
        <row r="2473">
          <cell r="B2473">
            <v>323</v>
          </cell>
          <cell r="C2473" t="str">
            <v>SPREADS AND DRESSINGS</v>
          </cell>
          <cell r="D2473" t="str">
            <v>cqefs</v>
          </cell>
          <cell r="E2473">
            <v>17.61776183743109</v>
          </cell>
        </row>
        <row r="2474">
          <cell r="B2474">
            <v>327</v>
          </cell>
          <cell r="C2474" t="str">
            <v>PICKLES AND SAUCES</v>
          </cell>
          <cell r="D2474" t="str">
            <v>cqefs</v>
          </cell>
          <cell r="E2474">
            <v>67.193359166884051</v>
          </cell>
        </row>
        <row r="2475">
          <cell r="B2475">
            <v>328</v>
          </cell>
          <cell r="C2475" t="str">
            <v>STOCK CUBES &amp; MEAT AND YEAST EXTRACTS</v>
          </cell>
          <cell r="D2475" t="str">
            <v>cqefs</v>
          </cell>
          <cell r="E2475">
            <v>4.3687480731393142</v>
          </cell>
        </row>
        <row r="2476">
          <cell r="B2476">
            <v>329</v>
          </cell>
          <cell r="C2476" t="str">
            <v>TABLE JELLY SQUARES AND CRYSTALS</v>
          </cell>
          <cell r="D2476" t="str">
            <v>cqefs</v>
          </cell>
          <cell r="E2476">
            <v>5.2313766916401638</v>
          </cell>
        </row>
        <row r="2477">
          <cell r="B2477">
            <v>332</v>
          </cell>
          <cell r="C2477" t="str">
            <v>ICECREAM (+MOUSSE PRE-92)</v>
          </cell>
          <cell r="D2477" t="str">
            <v>cqefs</v>
          </cell>
          <cell r="E2477">
            <v>58.293976566882932</v>
          </cell>
        </row>
        <row r="2478">
          <cell r="B2478">
            <v>333</v>
          </cell>
          <cell r="C2478" t="str">
            <v>ICECREAM PRODUCTS INC TAKEAWAYS</v>
          </cell>
          <cell r="D2478" t="str">
            <v>cqefs</v>
          </cell>
          <cell r="E2478">
            <v>35.684254667519724</v>
          </cell>
        </row>
        <row r="2479">
          <cell r="B2479">
            <v>334</v>
          </cell>
          <cell r="C2479" t="str">
            <v>SALT</v>
          </cell>
          <cell r="D2479" t="str">
            <v>cqefs</v>
          </cell>
          <cell r="E2479">
            <v>11.867906272301736</v>
          </cell>
        </row>
        <row r="2480">
          <cell r="B2480">
            <v>335</v>
          </cell>
          <cell r="C2480" t="str">
            <v>ARTIFICIAL SWEETENERS - EXP ONLY</v>
          </cell>
          <cell r="D2480" t="str">
            <v>cqefs</v>
          </cell>
          <cell r="E2480">
            <v>28.641073539005497</v>
          </cell>
        </row>
        <row r="2481">
          <cell r="B2481">
            <v>336</v>
          </cell>
          <cell r="C2481" t="str">
            <v>MISCELLANEOUS - EXP ONLY</v>
          </cell>
          <cell r="D2481" t="str">
            <v>cqefs</v>
          </cell>
          <cell r="E2481">
            <v>0.17282629116306192</v>
          </cell>
        </row>
        <row r="2482">
          <cell r="B2482">
            <v>339</v>
          </cell>
          <cell r="C2482" t="str">
            <v>NOVEL PROTEIN FOODS</v>
          </cell>
          <cell r="D2482" t="str">
            <v>cqefs</v>
          </cell>
          <cell r="E2482">
            <v>0.36969797935750637</v>
          </cell>
        </row>
        <row r="2483">
          <cell r="B2483">
            <v>4</v>
          </cell>
          <cell r="C2483" t="str">
            <v>LIQUID WHOLEMILK, FULL PRICE</v>
          </cell>
          <cell r="D2483" t="str">
            <v>cqefs</v>
          </cell>
          <cell r="E2483">
            <v>1082.0472641410113</v>
          </cell>
        </row>
        <row r="2484">
          <cell r="B2484">
            <v>5</v>
          </cell>
          <cell r="C2484" t="str">
            <v>MILK LIQUID SCHOOL</v>
          </cell>
          <cell r="D2484" t="str">
            <v>cqefs</v>
          </cell>
          <cell r="E2484">
            <v>12.74014589241432</v>
          </cell>
        </row>
        <row r="2485">
          <cell r="B2485">
            <v>6</v>
          </cell>
          <cell r="C2485" t="str">
            <v>MILK LIQUID WELFARE</v>
          </cell>
          <cell r="D2485" t="str">
            <v>cqefs</v>
          </cell>
          <cell r="E2485">
            <v>9.4095245851461087</v>
          </cell>
        </row>
        <row r="2486">
          <cell r="B2486">
            <v>9</v>
          </cell>
          <cell r="C2486" t="str">
            <v>MILK CONDENSED</v>
          </cell>
          <cell r="D2486" t="str">
            <v>cqefs</v>
          </cell>
          <cell r="E2486">
            <v>28.627032779722796</v>
          </cell>
        </row>
        <row r="2487">
          <cell r="B2487">
            <v>11</v>
          </cell>
          <cell r="C2487" t="str">
            <v>INFANT MILKS</v>
          </cell>
          <cell r="D2487" t="str">
            <v>cqefs</v>
          </cell>
          <cell r="E2487">
            <v>29.647211915828606</v>
          </cell>
        </row>
        <row r="2488">
          <cell r="B2488">
            <v>12</v>
          </cell>
          <cell r="C2488" t="str">
            <v>MILK INSTANT</v>
          </cell>
          <cell r="D2488" t="str">
            <v>cqefs</v>
          </cell>
          <cell r="E2488">
            <v>31.963545699023239</v>
          </cell>
        </row>
        <row r="2489">
          <cell r="B2489">
            <v>13</v>
          </cell>
          <cell r="C2489" t="str">
            <v>YOGHURT AND FROMAGE FRAIS</v>
          </cell>
          <cell r="D2489" t="str">
            <v>cqefs</v>
          </cell>
          <cell r="E2489">
            <v>109.45374816493192</v>
          </cell>
        </row>
        <row r="2490">
          <cell r="B2490">
            <v>15</v>
          </cell>
          <cell r="C2490" t="str">
            <v>SKIMMED MILKS</v>
          </cell>
          <cell r="D2490" t="str">
            <v>cqefs</v>
          </cell>
          <cell r="E2490">
            <v>777.67418316267299</v>
          </cell>
        </row>
        <row r="2491">
          <cell r="B2491">
            <v>16</v>
          </cell>
          <cell r="C2491" t="str">
            <v>OTHER MILKS AND DAIRY DESSERTS</v>
          </cell>
          <cell r="D2491" t="str">
            <v>cqefs</v>
          </cell>
          <cell r="E2491">
            <v>30.161952756538504</v>
          </cell>
        </row>
        <row r="2492">
          <cell r="B2492">
            <v>17</v>
          </cell>
          <cell r="C2492" t="str">
            <v>CREAM</v>
          </cell>
          <cell r="D2492" t="str">
            <v>cqefs</v>
          </cell>
          <cell r="E2492">
            <v>17.250019860658362</v>
          </cell>
        </row>
        <row r="2493">
          <cell r="B2493">
            <v>22</v>
          </cell>
          <cell r="C2493" t="str">
            <v>CHEESE NATURAL</v>
          </cell>
          <cell r="D2493" t="str">
            <v>cqefs</v>
          </cell>
          <cell r="E2493">
            <v>107.25822242379672</v>
          </cell>
        </row>
        <row r="2494">
          <cell r="B2494">
            <v>23</v>
          </cell>
          <cell r="C2494" t="str">
            <v>CHEESE PROCESSED</v>
          </cell>
          <cell r="D2494" t="str">
            <v>cqefs</v>
          </cell>
          <cell r="E2494">
            <v>9.3327879985976239</v>
          </cell>
        </row>
        <row r="2495">
          <cell r="B2495">
            <v>31</v>
          </cell>
          <cell r="C2495" t="str">
            <v>BEEF AND VEAL</v>
          </cell>
          <cell r="D2495" t="str">
            <v>cqefs</v>
          </cell>
          <cell r="E2495">
            <v>151.68681040982776</v>
          </cell>
        </row>
        <row r="2496">
          <cell r="B2496">
            <v>36</v>
          </cell>
          <cell r="C2496" t="str">
            <v>MUTTON AND LAMB</v>
          </cell>
          <cell r="D2496" t="str">
            <v>cqefs</v>
          </cell>
          <cell r="E2496">
            <v>85.656523167636166</v>
          </cell>
        </row>
        <row r="2497">
          <cell r="B2497">
            <v>41</v>
          </cell>
          <cell r="C2497" t="str">
            <v>PORK</v>
          </cell>
          <cell r="D2497" t="str">
            <v>cqefs</v>
          </cell>
          <cell r="E2497">
            <v>81.519961737460449</v>
          </cell>
        </row>
        <row r="2498">
          <cell r="B2498">
            <v>46</v>
          </cell>
          <cell r="C2498" t="str">
            <v>LIVER</v>
          </cell>
          <cell r="D2498" t="str">
            <v>cqefs</v>
          </cell>
          <cell r="E2498">
            <v>9.739637533427917</v>
          </cell>
        </row>
        <row r="2499">
          <cell r="B2499">
            <v>51</v>
          </cell>
          <cell r="C2499" t="str">
            <v>OFFALS (OTHER THAN LIVER)</v>
          </cell>
          <cell r="D2499" t="str">
            <v>cqefs</v>
          </cell>
          <cell r="E2499">
            <v>3.5549058214449412</v>
          </cell>
        </row>
        <row r="2500">
          <cell r="B2500">
            <v>55</v>
          </cell>
          <cell r="C2500" t="str">
            <v>BACON AND HAM UNCOOKED</v>
          </cell>
          <cell r="D2500" t="str">
            <v>cqefs</v>
          </cell>
          <cell r="E2500">
            <v>85.125917120310021</v>
          </cell>
        </row>
        <row r="2501">
          <cell r="B2501">
            <v>58</v>
          </cell>
          <cell r="C2501" t="str">
            <v>BACON AND HAM COOKED (INCL CANNED)</v>
          </cell>
          <cell r="D2501" t="str">
            <v>cqefs</v>
          </cell>
          <cell r="E2501">
            <v>32.642327127201817</v>
          </cell>
        </row>
        <row r="2502">
          <cell r="B2502">
            <v>59</v>
          </cell>
          <cell r="C2502" t="str">
            <v>COOKED POULTRY NOT PURCHASED IN CANS</v>
          </cell>
          <cell r="D2502" t="str">
            <v>cqefs</v>
          </cell>
          <cell r="E2502">
            <v>13.774099840794504</v>
          </cell>
        </row>
        <row r="2503">
          <cell r="B2503">
            <v>62</v>
          </cell>
          <cell r="C2503" t="str">
            <v>CORNED MEAT</v>
          </cell>
          <cell r="D2503" t="str">
            <v>cqefs</v>
          </cell>
          <cell r="E2503">
            <v>17.68789954847761</v>
          </cell>
        </row>
        <row r="2504">
          <cell r="B2504">
            <v>66</v>
          </cell>
          <cell r="C2504" t="str">
            <v>OTHER COOKED MEAT (NOT PURCH IN CANS)</v>
          </cell>
          <cell r="D2504" t="str">
            <v>cqefs</v>
          </cell>
          <cell r="E2504">
            <v>10.650794856679056</v>
          </cell>
        </row>
        <row r="2505">
          <cell r="B2505">
            <v>71</v>
          </cell>
          <cell r="C2505" t="str">
            <v>OTHER CANNED MEAT AND CANNED MEAT PRODS</v>
          </cell>
          <cell r="D2505" t="str">
            <v>cqefs</v>
          </cell>
          <cell r="E2505">
            <v>31.458905476459684</v>
          </cell>
        </row>
        <row r="2506">
          <cell r="B2506">
            <v>74</v>
          </cell>
          <cell r="C2506" t="str">
            <v>CHICKEN</v>
          </cell>
          <cell r="D2506" t="str">
            <v>cqefs</v>
          </cell>
          <cell r="E2506">
            <v>183.09311936847632</v>
          </cell>
        </row>
        <row r="2507">
          <cell r="B2507">
            <v>77</v>
          </cell>
          <cell r="C2507" t="str">
            <v>OTHER POULTRY UNCOOKED (INCL FROZEN)</v>
          </cell>
          <cell r="D2507" t="str">
            <v>cqefs</v>
          </cell>
          <cell r="E2507">
            <v>19.163695959991273</v>
          </cell>
        </row>
        <row r="2508">
          <cell r="B2508">
            <v>78</v>
          </cell>
          <cell r="C2508" t="str">
            <v>RABBIT AND OTHER MEAT</v>
          </cell>
          <cell r="D2508" t="str">
            <v>cqefs</v>
          </cell>
          <cell r="E2508">
            <v>1.135466002149951</v>
          </cell>
        </row>
        <row r="2509">
          <cell r="B2509">
            <v>79</v>
          </cell>
          <cell r="C2509" t="str">
            <v>SAUSAGES UNCOOKED PORK</v>
          </cell>
          <cell r="D2509" t="str">
            <v>cqefs</v>
          </cell>
          <cell r="E2509">
            <v>38.650705808878186</v>
          </cell>
        </row>
        <row r="2510">
          <cell r="B2510">
            <v>80</v>
          </cell>
          <cell r="C2510" t="str">
            <v>SAUSAGES UNCOOKED BEEF</v>
          </cell>
          <cell r="D2510" t="str">
            <v>cqefs</v>
          </cell>
          <cell r="E2510">
            <v>23.164125226421504</v>
          </cell>
        </row>
        <row r="2511">
          <cell r="B2511">
            <v>83</v>
          </cell>
          <cell r="C2511" t="str">
            <v>MEAT PIES AND SAUSAGE ROLLS READY TO EAT</v>
          </cell>
          <cell r="D2511" t="str">
            <v>cqefs</v>
          </cell>
          <cell r="E2511">
            <v>15.748016215104229</v>
          </cell>
        </row>
        <row r="2512">
          <cell r="B2512">
            <v>84</v>
          </cell>
          <cell r="C2512" t="str">
            <v>MEAT PIES PASTIES AND PUDDINGS</v>
          </cell>
          <cell r="D2512" t="str">
            <v>cqefs</v>
          </cell>
          <cell r="E2512">
            <v>29.936793190144389</v>
          </cell>
        </row>
        <row r="2513">
          <cell r="B2513">
            <v>85</v>
          </cell>
          <cell r="C2513" t="str">
            <v>BURGERS</v>
          </cell>
          <cell r="D2513" t="str">
            <v>cqefs</v>
          </cell>
          <cell r="E2513">
            <v>19.895406340123348</v>
          </cell>
        </row>
        <row r="2514">
          <cell r="B2514">
            <v>89</v>
          </cell>
          <cell r="C2514" t="str">
            <v>READY MEALS AND CONV MEAT PRODS</v>
          </cell>
          <cell r="D2514" t="str">
            <v>cqefs</v>
          </cell>
          <cell r="E2514">
            <v>59.979846815830591</v>
          </cell>
        </row>
        <row r="2515">
          <cell r="B2515">
            <v>93</v>
          </cell>
          <cell r="C2515" t="str">
            <v>PATE AND DELICATESSEN-TYPE SAUSAGE</v>
          </cell>
          <cell r="D2515" t="str">
            <v>cqefs</v>
          </cell>
          <cell r="E2515">
            <v>8.3288132909745798</v>
          </cell>
        </row>
        <row r="2516">
          <cell r="B2516">
            <v>94</v>
          </cell>
          <cell r="C2516" t="str">
            <v>MEAT PASTES AND SPREADS</v>
          </cell>
          <cell r="D2516" t="str">
            <v>cqefs</v>
          </cell>
          <cell r="E2516">
            <v>2.1301589713358076</v>
          </cell>
        </row>
        <row r="2517">
          <cell r="B2517">
            <v>95</v>
          </cell>
          <cell r="C2517" t="str">
            <v>TAKEAWAY MEATS</v>
          </cell>
          <cell r="D2517" t="str">
            <v>cqefs</v>
          </cell>
          <cell r="E2517">
            <v>25.65045544072051</v>
          </cell>
        </row>
        <row r="2518">
          <cell r="B2518">
            <v>102</v>
          </cell>
          <cell r="C2518" t="str">
            <v>WHITE FISH, FRESH, CHILLED OR FROZEN</v>
          </cell>
          <cell r="D2518" t="str">
            <v>cqefs</v>
          </cell>
          <cell r="E2518">
            <v>40.811803908337879</v>
          </cell>
        </row>
        <row r="2519">
          <cell r="B2519">
            <v>106</v>
          </cell>
          <cell r="C2519" t="str">
            <v>HERRINGS AND OTHER BLUE FISH, FRESH, CHILLED OR FROZEN</v>
          </cell>
          <cell r="D2519" t="str">
            <v>cqefs</v>
          </cell>
          <cell r="E2519">
            <v>4.1377989953006669</v>
          </cell>
        </row>
        <row r="2520">
          <cell r="B2520">
            <v>107</v>
          </cell>
          <cell r="C2520" t="str">
            <v>SALMON, FRESH, CHILLED OR FROZEN</v>
          </cell>
          <cell r="D2520" t="str">
            <v>cqefs</v>
          </cell>
          <cell r="E2520">
            <v>5.5848220176590662</v>
          </cell>
        </row>
        <row r="2521">
          <cell r="B2521">
            <v>108</v>
          </cell>
          <cell r="C2521" t="str">
            <v>BLUE FISH, DRIED, SALTED OR SMOKED</v>
          </cell>
          <cell r="D2521" t="str">
            <v>cqefs</v>
          </cell>
          <cell r="E2521">
            <v>5.0508126662392234</v>
          </cell>
        </row>
        <row r="2522">
          <cell r="B2522">
            <v>114</v>
          </cell>
          <cell r="C2522" t="str">
            <v>WHITE FISH, DRIED, SALTED OR SMOKED</v>
          </cell>
          <cell r="D2522" t="str">
            <v>cqefs</v>
          </cell>
          <cell r="E2522">
            <v>4.6037422648477584</v>
          </cell>
        </row>
        <row r="2523">
          <cell r="B2523">
            <v>117</v>
          </cell>
          <cell r="C2523" t="str">
            <v>SHELL FISH</v>
          </cell>
          <cell r="D2523" t="str">
            <v>cqefs</v>
          </cell>
          <cell r="E2523">
            <v>6.3487090910400532</v>
          </cell>
        </row>
        <row r="2524">
          <cell r="B2524">
            <v>118</v>
          </cell>
          <cell r="C2524" t="str">
            <v>TAKEAWAY FISH</v>
          </cell>
          <cell r="D2524" t="str">
            <v>cqefs</v>
          </cell>
          <cell r="E2524">
            <v>11.421179146966063</v>
          </cell>
        </row>
        <row r="2525">
          <cell r="B2525">
            <v>119</v>
          </cell>
          <cell r="C2525" t="str">
            <v>SALMON TINNED</v>
          </cell>
          <cell r="D2525" t="str">
            <v>cqefs</v>
          </cell>
          <cell r="E2525">
            <v>8.4293654573774965</v>
          </cell>
        </row>
        <row r="2526">
          <cell r="B2526">
            <v>120</v>
          </cell>
          <cell r="C2526" t="str">
            <v>OTHER TINNED OR BOTTLED FISH</v>
          </cell>
          <cell r="D2526" t="str">
            <v>cqefs</v>
          </cell>
          <cell r="E2526">
            <v>21.597058386942045</v>
          </cell>
        </row>
        <row r="2527">
          <cell r="B2527">
            <v>121</v>
          </cell>
          <cell r="C2527" t="str">
            <v>READY MEALS AND OTHER FISH PRODUCTS</v>
          </cell>
          <cell r="D2527" t="str">
            <v>cqefs</v>
          </cell>
          <cell r="E2527">
            <v>25.636161563527228</v>
          </cell>
        </row>
        <row r="2528">
          <cell r="B2528">
            <v>123</v>
          </cell>
          <cell r="C2528" t="str">
            <v>TAKEAWAY FISH MEALS AND FISH PRODUCTS</v>
          </cell>
          <cell r="D2528" t="str">
            <v>cqefs</v>
          </cell>
          <cell r="E2528">
            <v>2.0379913086544814</v>
          </cell>
        </row>
        <row r="2529">
          <cell r="B2529">
            <v>129</v>
          </cell>
          <cell r="C2529" t="str">
            <v>EGGS</v>
          </cell>
          <cell r="D2529" t="str">
            <v>cqefs</v>
          </cell>
          <cell r="E2529">
            <v>2.254556368001742</v>
          </cell>
        </row>
        <row r="2530">
          <cell r="B2530">
            <v>135</v>
          </cell>
          <cell r="C2530" t="str">
            <v>BUTTER</v>
          </cell>
          <cell r="D2530" t="str">
            <v>cqefs</v>
          </cell>
          <cell r="E2530">
            <v>43.752568036521929</v>
          </cell>
        </row>
        <row r="2531">
          <cell r="B2531">
            <v>138</v>
          </cell>
          <cell r="C2531" t="str">
            <v>MARGARINE</v>
          </cell>
          <cell r="D2531" t="str">
            <v>cqefs</v>
          </cell>
          <cell r="E2531">
            <v>88.979385528151042</v>
          </cell>
        </row>
        <row r="2532">
          <cell r="B2532">
            <v>139</v>
          </cell>
          <cell r="C2532" t="str">
            <v>LARD &amp; COMPOUND COOKING FAT</v>
          </cell>
          <cell r="D2532" t="str">
            <v>cqefs</v>
          </cell>
          <cell r="E2532">
            <v>17.389336962081213</v>
          </cell>
        </row>
        <row r="2533">
          <cell r="B2533">
            <v>143</v>
          </cell>
          <cell r="C2533" t="str">
            <v>VEGETABLE &amp; SALAD OILS</v>
          </cell>
          <cell r="D2533" t="str">
            <v>cqefs</v>
          </cell>
          <cell r="E2533">
            <v>43.304898861812603</v>
          </cell>
        </row>
        <row r="2534">
          <cell r="B2534">
            <v>148</v>
          </cell>
          <cell r="C2534" t="str">
            <v>ALL OTHER FATS</v>
          </cell>
          <cell r="D2534" t="str">
            <v>cqefs</v>
          </cell>
          <cell r="E2534">
            <v>54.893748073966009</v>
          </cell>
        </row>
        <row r="2535">
          <cell r="B2535">
            <v>150</v>
          </cell>
          <cell r="C2535" t="str">
            <v>SUGAR</v>
          </cell>
          <cell r="D2535" t="str">
            <v>cqefs</v>
          </cell>
          <cell r="E2535">
            <v>166.82532580088875</v>
          </cell>
        </row>
        <row r="2536">
          <cell r="B2536">
            <v>151</v>
          </cell>
          <cell r="C2536" t="str">
            <v>JAMS JELLIES &amp; FRUIT CURDS</v>
          </cell>
          <cell r="D2536" t="str">
            <v>cqefs</v>
          </cell>
          <cell r="E2536">
            <v>23.6993721429663</v>
          </cell>
        </row>
        <row r="2537">
          <cell r="B2537">
            <v>152</v>
          </cell>
          <cell r="C2537" t="str">
            <v>MARMALADE</v>
          </cell>
          <cell r="D2537" t="str">
            <v>cqefs</v>
          </cell>
          <cell r="E2537">
            <v>16.769007443195481</v>
          </cell>
        </row>
        <row r="2538">
          <cell r="B2538">
            <v>153</v>
          </cell>
          <cell r="C2538" t="str">
            <v>SYRUP AND TREACLE</v>
          </cell>
          <cell r="D2538" t="str">
            <v>cqefs</v>
          </cell>
          <cell r="E2538">
            <v>4.4799857523518503</v>
          </cell>
        </row>
        <row r="2539">
          <cell r="B2539">
            <v>154</v>
          </cell>
          <cell r="C2539" t="str">
            <v>HONEY</v>
          </cell>
          <cell r="D2539" t="str">
            <v>cqefs</v>
          </cell>
          <cell r="E2539">
            <v>5.7716943515278842</v>
          </cell>
        </row>
        <row r="2540">
          <cell r="B2540">
            <v>155</v>
          </cell>
          <cell r="C2540" t="str">
            <v>POTATOES</v>
          </cell>
          <cell r="D2540" t="str">
            <v>cqefs</v>
          </cell>
          <cell r="E2540">
            <v>958.52048753970712</v>
          </cell>
        </row>
        <row r="2541">
          <cell r="B2541">
            <v>162</v>
          </cell>
          <cell r="C2541" t="str">
            <v>CABBAGES FRESH</v>
          </cell>
          <cell r="D2541" t="str">
            <v>cqefs</v>
          </cell>
          <cell r="E2541">
            <v>77.165279454010729</v>
          </cell>
        </row>
        <row r="2542">
          <cell r="B2542">
            <v>163</v>
          </cell>
          <cell r="C2542" t="str">
            <v>BRUSSELS FRESH</v>
          </cell>
          <cell r="D2542" t="str">
            <v>cqefs</v>
          </cell>
          <cell r="E2542">
            <v>25.312847674631673</v>
          </cell>
        </row>
        <row r="2543">
          <cell r="B2543">
            <v>164</v>
          </cell>
          <cell r="C2543" t="str">
            <v>CAULIFLOWERS FRESH</v>
          </cell>
          <cell r="D2543" t="str">
            <v>cqefs</v>
          </cell>
          <cell r="E2543">
            <v>75.604400440156056</v>
          </cell>
        </row>
        <row r="2544">
          <cell r="B2544">
            <v>167</v>
          </cell>
          <cell r="C2544" t="str">
            <v>LEAFY SALADS FRESH</v>
          </cell>
          <cell r="D2544" t="str">
            <v>cqefs</v>
          </cell>
          <cell r="E2544">
            <v>54.728223738502628</v>
          </cell>
        </row>
        <row r="2545">
          <cell r="B2545">
            <v>168</v>
          </cell>
          <cell r="C2545" t="str">
            <v>PEAS FRESH</v>
          </cell>
          <cell r="D2545" t="str">
            <v>cqefs</v>
          </cell>
          <cell r="E2545">
            <v>3.2981110580159352</v>
          </cell>
        </row>
        <row r="2546">
          <cell r="B2546">
            <v>169</v>
          </cell>
          <cell r="C2546" t="str">
            <v>BEANS FRESH</v>
          </cell>
          <cell r="D2546" t="str">
            <v>cqefs</v>
          </cell>
          <cell r="E2546">
            <v>18.780050771253951</v>
          </cell>
        </row>
        <row r="2547">
          <cell r="B2547">
            <v>171</v>
          </cell>
          <cell r="C2547" t="str">
            <v>OTHER FRESH GREEN VEGETABLES</v>
          </cell>
          <cell r="D2547" t="str">
            <v>cqefs</v>
          </cell>
          <cell r="E2547">
            <v>4.0839649123649462</v>
          </cell>
        </row>
        <row r="2548">
          <cell r="B2548">
            <v>172</v>
          </cell>
          <cell r="C2548" t="str">
            <v>CARROTS FRESH</v>
          </cell>
          <cell r="D2548" t="str">
            <v>cqefs</v>
          </cell>
          <cell r="E2548">
            <v>114.04626713419746</v>
          </cell>
        </row>
        <row r="2549">
          <cell r="B2549">
            <v>173</v>
          </cell>
          <cell r="C2549" t="str">
            <v>TURNIPS &amp; SWEDES FRESH</v>
          </cell>
          <cell r="D2549" t="str">
            <v>cqefs</v>
          </cell>
          <cell r="E2549">
            <v>28.62797525311581</v>
          </cell>
        </row>
        <row r="2550">
          <cell r="B2550">
            <v>174</v>
          </cell>
          <cell r="C2550" t="str">
            <v>OTHER ROOT VEG FRESH</v>
          </cell>
          <cell r="D2550" t="str">
            <v>cqefs</v>
          </cell>
          <cell r="E2550">
            <v>19.432866374669874</v>
          </cell>
        </row>
        <row r="2551">
          <cell r="B2551">
            <v>175</v>
          </cell>
          <cell r="C2551" t="str">
            <v>ONIONS LEEKS SHALLOTS FRESH</v>
          </cell>
          <cell r="D2551" t="str">
            <v>cqefs</v>
          </cell>
          <cell r="E2551">
            <v>84.884591920942938</v>
          </cell>
        </row>
        <row r="2552">
          <cell r="B2552">
            <v>176</v>
          </cell>
          <cell r="C2552" t="str">
            <v>CUCUMBERS FRESH</v>
          </cell>
          <cell r="D2552" t="str">
            <v>cqefs</v>
          </cell>
          <cell r="E2552">
            <v>35.298451276645189</v>
          </cell>
        </row>
        <row r="2553">
          <cell r="B2553">
            <v>177</v>
          </cell>
          <cell r="C2553" t="str">
            <v>MUSHROOMS FRESH</v>
          </cell>
          <cell r="D2553" t="str">
            <v>cqefs</v>
          </cell>
          <cell r="E2553">
            <v>31.296475053808813</v>
          </cell>
        </row>
        <row r="2554">
          <cell r="B2554">
            <v>178</v>
          </cell>
          <cell r="C2554" t="str">
            <v>TOMATOES FRESH</v>
          </cell>
          <cell r="D2554" t="str">
            <v>cqefs</v>
          </cell>
          <cell r="E2554">
            <v>96.222235421974091</v>
          </cell>
        </row>
        <row r="2555">
          <cell r="B2555">
            <v>183</v>
          </cell>
          <cell r="C2555" t="str">
            <v>MISC FRESH VEGTABLES</v>
          </cell>
          <cell r="D2555" t="str">
            <v>cqefs</v>
          </cell>
          <cell r="E2555">
            <v>51.153207483777088</v>
          </cell>
        </row>
        <row r="2556">
          <cell r="B2556">
            <v>184</v>
          </cell>
          <cell r="C2556" t="str">
            <v>TOMATOES CANNED AND BOTTLED</v>
          </cell>
          <cell r="D2556" t="str">
            <v>cqefs</v>
          </cell>
          <cell r="E2556">
            <v>44.680741880241207</v>
          </cell>
        </row>
        <row r="2557">
          <cell r="B2557">
            <v>185</v>
          </cell>
          <cell r="C2557" t="str">
            <v>PEAS CANNED</v>
          </cell>
          <cell r="D2557" t="str">
            <v>cqefs</v>
          </cell>
          <cell r="E2557">
            <v>41.832795136429134</v>
          </cell>
        </row>
        <row r="2558">
          <cell r="B2558">
            <v>188</v>
          </cell>
          <cell r="C2558" t="str">
            <v>BEANS CANNED</v>
          </cell>
          <cell r="D2558" t="str">
            <v>cqefs</v>
          </cell>
          <cell r="E2558">
            <v>123.26148644592388</v>
          </cell>
        </row>
        <row r="2559">
          <cell r="B2559">
            <v>191</v>
          </cell>
          <cell r="C2559" t="str">
            <v>OTHER CANNED VEG (NOT POTS TOMS PULSES)</v>
          </cell>
          <cell r="D2559" t="str">
            <v>cqefs</v>
          </cell>
          <cell r="E2559">
            <v>33.290501861399086</v>
          </cell>
        </row>
        <row r="2560">
          <cell r="B2560">
            <v>192</v>
          </cell>
          <cell r="C2560" t="str">
            <v>DRIED PULSES OTHER THAN AIR-DRIED</v>
          </cell>
          <cell r="D2560" t="str">
            <v>cqefs</v>
          </cell>
          <cell r="E2560">
            <v>6.2574386630743231</v>
          </cell>
        </row>
        <row r="2561">
          <cell r="B2561">
            <v>195</v>
          </cell>
          <cell r="C2561" t="str">
            <v>AIR-DRIED VEGETABLES</v>
          </cell>
          <cell r="D2561" t="str">
            <v>cqefs</v>
          </cell>
          <cell r="E2561">
            <v>0.4950260499836297</v>
          </cell>
        </row>
        <row r="2562">
          <cell r="B2562">
            <v>196</v>
          </cell>
          <cell r="C2562" t="str">
            <v>VEGETABLE JUICES AND PUREES</v>
          </cell>
          <cell r="D2562" t="str">
            <v>cqefs</v>
          </cell>
          <cell r="E2562">
            <v>6.2544112995793952</v>
          </cell>
        </row>
        <row r="2563">
          <cell r="B2563">
            <v>197</v>
          </cell>
          <cell r="C2563" t="str">
            <v>CHIPS AND TAKEAWAY CHIPS</v>
          </cell>
          <cell r="D2563" t="str">
            <v>cqefs</v>
          </cell>
          <cell r="E2563">
            <v>72.837916420694526</v>
          </cell>
        </row>
        <row r="2564">
          <cell r="B2564">
            <v>198</v>
          </cell>
          <cell r="C2564" t="str">
            <v>INSTANT POTATO</v>
          </cell>
          <cell r="D2564" t="str">
            <v>cqefs</v>
          </cell>
          <cell r="E2564">
            <v>1.5655198830732293</v>
          </cell>
        </row>
        <row r="2565">
          <cell r="B2565">
            <v>199</v>
          </cell>
          <cell r="C2565" t="str">
            <v>CANNED POTATO</v>
          </cell>
          <cell r="D2565" t="str">
            <v>cqefs</v>
          </cell>
          <cell r="E2565">
            <v>6.2543447502619234</v>
          </cell>
        </row>
        <row r="2566">
          <cell r="B2566">
            <v>200</v>
          </cell>
          <cell r="C2566" t="str">
            <v>CRISPS &amp; POTATO SNACKS</v>
          </cell>
          <cell r="D2566" t="str">
            <v>cqefs</v>
          </cell>
          <cell r="E2566">
            <v>34.493183119398246</v>
          </cell>
        </row>
        <row r="2567">
          <cell r="B2567">
            <v>201</v>
          </cell>
          <cell r="C2567" t="str">
            <v>OTHER POTATO PRODUCTS</v>
          </cell>
          <cell r="D2567" t="str">
            <v>cqefs</v>
          </cell>
          <cell r="E2567">
            <v>25.478201844890286</v>
          </cell>
        </row>
        <row r="2568">
          <cell r="B2568">
            <v>203</v>
          </cell>
          <cell r="C2568" t="str">
            <v>FROZEN PEAS</v>
          </cell>
          <cell r="D2568" t="str">
            <v>cqefs</v>
          </cell>
          <cell r="E2568">
            <v>49.900172794756173</v>
          </cell>
        </row>
        <row r="2569">
          <cell r="B2569">
            <v>204</v>
          </cell>
          <cell r="C2569" t="str">
            <v>FROZEN BEANS</v>
          </cell>
          <cell r="D2569" t="str">
            <v>cqefs</v>
          </cell>
          <cell r="E2569">
            <v>12.386479944434138</v>
          </cell>
        </row>
        <row r="2570">
          <cell r="B2570">
            <v>208</v>
          </cell>
          <cell r="C2570" t="str">
            <v>ALL FROZEN VEG/VEG PRODS NSE</v>
          </cell>
          <cell r="D2570" t="str">
            <v>cqefs</v>
          </cell>
          <cell r="E2570">
            <v>55.486232377540205</v>
          </cell>
        </row>
        <row r="2571">
          <cell r="B2571">
            <v>210</v>
          </cell>
          <cell r="C2571" t="str">
            <v>ORANGES FRESH</v>
          </cell>
          <cell r="D2571" t="str">
            <v>cqefs</v>
          </cell>
          <cell r="E2571">
            <v>75.57500826843831</v>
          </cell>
        </row>
        <row r="2572">
          <cell r="B2572">
            <v>214</v>
          </cell>
          <cell r="C2572" t="str">
            <v>OTHER CITRUS FRUIT FRESH</v>
          </cell>
          <cell r="D2572" t="str">
            <v>cqefs</v>
          </cell>
          <cell r="E2572">
            <v>56.999155742802593</v>
          </cell>
        </row>
        <row r="2573">
          <cell r="B2573">
            <v>217</v>
          </cell>
          <cell r="C2573" t="str">
            <v>APPLES FRESH</v>
          </cell>
          <cell r="D2573" t="str">
            <v>cqefs</v>
          </cell>
          <cell r="E2573">
            <v>189.94458929153078</v>
          </cell>
        </row>
        <row r="2574">
          <cell r="B2574">
            <v>218</v>
          </cell>
          <cell r="C2574" t="str">
            <v>PEARS FRESH</v>
          </cell>
          <cell r="D2574" t="str">
            <v>cqefs</v>
          </cell>
          <cell r="E2574">
            <v>35.476351263358112</v>
          </cell>
        </row>
        <row r="2575">
          <cell r="B2575">
            <v>221</v>
          </cell>
          <cell r="C2575" t="str">
            <v>STONE FRUIT FRESH</v>
          </cell>
          <cell r="D2575" t="str">
            <v>cqefs</v>
          </cell>
          <cell r="E2575">
            <v>36.161652951304106</v>
          </cell>
        </row>
        <row r="2576">
          <cell r="B2576">
            <v>222</v>
          </cell>
          <cell r="C2576" t="str">
            <v>GRAPES FRESH</v>
          </cell>
          <cell r="D2576" t="str">
            <v>cqefs</v>
          </cell>
          <cell r="E2576">
            <v>26.883008426923517</v>
          </cell>
        </row>
        <row r="2577">
          <cell r="B2577">
            <v>227</v>
          </cell>
          <cell r="C2577" t="str">
            <v>SOFT FRUIT FRESH, OTHER THAN GRAPES</v>
          </cell>
          <cell r="D2577" t="str">
            <v>cqefs</v>
          </cell>
          <cell r="E2577">
            <v>20.995292344930686</v>
          </cell>
        </row>
        <row r="2578">
          <cell r="B2578">
            <v>228</v>
          </cell>
          <cell r="C2578" t="str">
            <v>BANANAS FRESH</v>
          </cell>
          <cell r="D2578" t="str">
            <v>cqefs</v>
          </cell>
          <cell r="E2578">
            <v>129.08887122807474</v>
          </cell>
        </row>
        <row r="2579">
          <cell r="B2579">
            <v>229</v>
          </cell>
          <cell r="C2579" t="str">
            <v>MELONS FRESH</v>
          </cell>
          <cell r="D2579" t="str">
            <v>cqefs</v>
          </cell>
          <cell r="E2579">
            <v>16.704035274135112</v>
          </cell>
        </row>
        <row r="2580">
          <cell r="B2580">
            <v>231</v>
          </cell>
          <cell r="C2580" t="str">
            <v>OTHER FRESH FRUIT</v>
          </cell>
          <cell r="D2580" t="str">
            <v>cqefs</v>
          </cell>
          <cell r="E2580">
            <v>22.492746146131189</v>
          </cell>
        </row>
        <row r="2581">
          <cell r="B2581">
            <v>233</v>
          </cell>
          <cell r="C2581" t="str">
            <v>TINNED PEACHES PEARS AND PINEAPPLES</v>
          </cell>
          <cell r="D2581" t="str">
            <v>cqefs</v>
          </cell>
          <cell r="E2581">
            <v>27.404332735812524</v>
          </cell>
        </row>
        <row r="2582">
          <cell r="B2582">
            <v>236</v>
          </cell>
          <cell r="C2582" t="str">
            <v>OTHER CANNED OR BOTTLED FRUIT</v>
          </cell>
          <cell r="D2582" t="str">
            <v>cqefs</v>
          </cell>
          <cell r="E2582">
            <v>25.042130303546873</v>
          </cell>
        </row>
        <row r="2583">
          <cell r="B2583">
            <v>240</v>
          </cell>
          <cell r="C2583" t="str">
            <v>DRIED FRUIT</v>
          </cell>
          <cell r="D2583" t="str">
            <v>cqefs</v>
          </cell>
          <cell r="E2583">
            <v>21.187114939299352</v>
          </cell>
        </row>
        <row r="2584">
          <cell r="B2584">
            <v>241</v>
          </cell>
          <cell r="C2584" t="str">
            <v>FROZEN FRUIT AND FRUIT PRODS</v>
          </cell>
          <cell r="D2584" t="str">
            <v>cqefs</v>
          </cell>
          <cell r="E2584">
            <v>2.4766772063243478</v>
          </cell>
        </row>
        <row r="2585">
          <cell r="B2585">
            <v>245</v>
          </cell>
          <cell r="C2585" t="str">
            <v>NUTS, EDIBLE SEEDS AND PEANUT BUTTER</v>
          </cell>
          <cell r="D2585" t="str">
            <v>cqefs</v>
          </cell>
          <cell r="E2585">
            <v>14.942051927474653</v>
          </cell>
        </row>
        <row r="2586">
          <cell r="B2586">
            <v>248</v>
          </cell>
          <cell r="C2586" t="str">
            <v>PURE FRUIT JUICES</v>
          </cell>
          <cell r="D2586" t="str">
            <v>cqefs</v>
          </cell>
          <cell r="E2586">
            <v>250.01210701595821</v>
          </cell>
        </row>
        <row r="2587">
          <cell r="B2587">
            <v>251</v>
          </cell>
          <cell r="C2587" t="str">
            <v>BREAD WHITE STANDARD UNSLICED</v>
          </cell>
          <cell r="D2587" t="str">
            <v>cqefs</v>
          </cell>
          <cell r="E2587">
            <v>72.942088465087892</v>
          </cell>
        </row>
        <row r="2588">
          <cell r="B2588">
            <v>252</v>
          </cell>
          <cell r="C2588" t="str">
            <v>BREAD WHITE STANDARD SLICED</v>
          </cell>
          <cell r="D2588" t="str">
            <v>cqefs</v>
          </cell>
          <cell r="E2588">
            <v>315.89468597142945</v>
          </cell>
        </row>
        <row r="2589">
          <cell r="B2589">
            <v>259</v>
          </cell>
          <cell r="C2589" t="str">
            <v>BREAD BROWN</v>
          </cell>
          <cell r="D2589" t="str">
            <v>cqefs</v>
          </cell>
          <cell r="E2589">
            <v>103.0597827373731</v>
          </cell>
        </row>
        <row r="2590">
          <cell r="B2590">
            <v>260</v>
          </cell>
          <cell r="C2590" t="str">
            <v>BREAD WHOLEMEAL AND GRANARY</v>
          </cell>
          <cell r="D2590" t="str">
            <v>cqefs</v>
          </cell>
          <cell r="E2590">
            <v>103.99414440671725</v>
          </cell>
        </row>
        <row r="2591">
          <cell r="B2591">
            <v>263</v>
          </cell>
          <cell r="C2591" t="str">
            <v>TOTAL OTHER BREAD</v>
          </cell>
          <cell r="D2591" t="str">
            <v>cqefs</v>
          </cell>
          <cell r="E2591">
            <v>156.14204485967997</v>
          </cell>
        </row>
        <row r="2592">
          <cell r="B2592">
            <v>264</v>
          </cell>
          <cell r="C2592" t="str">
            <v>FLOUR</v>
          </cell>
          <cell r="D2592" t="str">
            <v>cqefs</v>
          </cell>
          <cell r="E2592">
            <v>80.608804414209345</v>
          </cell>
        </row>
        <row r="2593">
          <cell r="B2593">
            <v>267</v>
          </cell>
          <cell r="C2593" t="str">
            <v>BUNS SCONES AND TEACAKES</v>
          </cell>
          <cell r="D2593" t="str">
            <v>cqefs</v>
          </cell>
          <cell r="E2593">
            <v>38.783744059811184</v>
          </cell>
        </row>
        <row r="2594">
          <cell r="B2594">
            <v>270</v>
          </cell>
          <cell r="C2594" t="str">
            <v>CAKES AND PASTRIES</v>
          </cell>
          <cell r="D2594" t="str">
            <v>cqefs</v>
          </cell>
          <cell r="E2594">
            <v>78.678202819272784</v>
          </cell>
        </row>
        <row r="2595">
          <cell r="B2595">
            <v>271</v>
          </cell>
          <cell r="C2595" t="str">
            <v>CRISPBREAD</v>
          </cell>
          <cell r="D2595" t="str">
            <v>cqefs</v>
          </cell>
          <cell r="E2595">
            <v>4.8791005051511531</v>
          </cell>
        </row>
        <row r="2596">
          <cell r="B2596">
            <v>274</v>
          </cell>
          <cell r="C2596" t="str">
            <v>BISCUITS OTHER THAN CHOCOLATE</v>
          </cell>
          <cell r="D2596" t="str">
            <v>cqefs</v>
          </cell>
          <cell r="E2596">
            <v>99.155264768127324</v>
          </cell>
        </row>
        <row r="2597">
          <cell r="B2597">
            <v>277</v>
          </cell>
          <cell r="C2597" t="str">
            <v>CHOCOLATE BISCUITS</v>
          </cell>
          <cell r="D2597" t="str">
            <v>cqefs</v>
          </cell>
          <cell r="E2597">
            <v>42.79500202108472</v>
          </cell>
        </row>
        <row r="2598">
          <cell r="B2598">
            <v>281</v>
          </cell>
          <cell r="C2598" t="str">
            <v>OATMEAL AND OAT PRODUCTS</v>
          </cell>
          <cell r="D2598" t="str">
            <v>cqefs</v>
          </cell>
          <cell r="E2598">
            <v>19.446788982325657</v>
          </cell>
        </row>
        <row r="2599">
          <cell r="B2599">
            <v>282</v>
          </cell>
          <cell r="C2599" t="str">
            <v>BREAKFAST CEREALS</v>
          </cell>
          <cell r="D2599" t="str">
            <v>cqefs</v>
          </cell>
          <cell r="E2599">
            <v>133.92310999744612</v>
          </cell>
        </row>
        <row r="2600">
          <cell r="B2600">
            <v>285</v>
          </cell>
          <cell r="C2600" t="str">
            <v>CANNED MILK PUDDINGS</v>
          </cell>
          <cell r="D2600" t="str">
            <v>cqefs</v>
          </cell>
          <cell r="E2600">
            <v>26.969637985670634</v>
          </cell>
        </row>
        <row r="2601">
          <cell r="B2601">
            <v>286</v>
          </cell>
          <cell r="C2601" t="str">
            <v>OTHER PUDDINGS</v>
          </cell>
          <cell r="D2601" t="str">
            <v>cqefs</v>
          </cell>
          <cell r="E2601">
            <v>6.4987638624413426</v>
          </cell>
        </row>
        <row r="2602">
          <cell r="B2602">
            <v>287</v>
          </cell>
          <cell r="C2602" t="str">
            <v>RICE</v>
          </cell>
          <cell r="D2602" t="str">
            <v>cqefs</v>
          </cell>
          <cell r="E2602">
            <v>37.397671119857058</v>
          </cell>
        </row>
        <row r="2603">
          <cell r="B2603">
            <v>290</v>
          </cell>
          <cell r="C2603" t="str">
            <v>CEREAL-BASED INVALID-INCL SLIMMING-FOODS</v>
          </cell>
          <cell r="D2603" t="str">
            <v>cqefs</v>
          </cell>
          <cell r="E2603">
            <v>0.12066259968350977</v>
          </cell>
        </row>
        <row r="2604">
          <cell r="B2604">
            <v>291</v>
          </cell>
          <cell r="C2604" t="str">
            <v>INFANT FOODS</v>
          </cell>
          <cell r="D2604" t="str">
            <v>cqefs</v>
          </cell>
          <cell r="E2604">
            <v>1.5067355396376729</v>
          </cell>
        </row>
        <row r="2605">
          <cell r="B2605">
            <v>294</v>
          </cell>
          <cell r="C2605" t="str">
            <v>CAKES AND PASTRIES FROZEN</v>
          </cell>
          <cell r="D2605" t="str">
            <v>cqefs</v>
          </cell>
          <cell r="E2605">
            <v>11.92548693538688</v>
          </cell>
        </row>
        <row r="2606">
          <cell r="B2606">
            <v>295</v>
          </cell>
          <cell r="C2606" t="str">
            <v>PASTA</v>
          </cell>
          <cell r="D2606" t="str">
            <v>cqefs</v>
          </cell>
          <cell r="E2606">
            <v>31.573380250518444</v>
          </cell>
        </row>
        <row r="2607">
          <cell r="B2607">
            <v>299</v>
          </cell>
          <cell r="C2607" t="str">
            <v>CEREAL CONVENIENCE FOODS NSE</v>
          </cell>
          <cell r="D2607" t="str">
            <v>cqefs</v>
          </cell>
          <cell r="E2607">
            <v>41.768843958596868</v>
          </cell>
        </row>
        <row r="2608">
          <cell r="B2608">
            <v>301</v>
          </cell>
          <cell r="C2608" t="str">
            <v>OTHER CEREALS</v>
          </cell>
          <cell r="D2608" t="str">
            <v>cqefs</v>
          </cell>
          <cell r="E2608">
            <v>22.678380914875078</v>
          </cell>
        </row>
        <row r="2609">
          <cell r="B2609">
            <v>304</v>
          </cell>
          <cell r="C2609" t="str">
            <v>TEA</v>
          </cell>
          <cell r="D2609" t="str">
            <v>cqefs</v>
          </cell>
          <cell r="E2609">
            <v>42.021523817985212</v>
          </cell>
        </row>
        <row r="2610">
          <cell r="B2610">
            <v>307</v>
          </cell>
          <cell r="C2610" t="str">
            <v>COFFEE BEAN AND GROUND</v>
          </cell>
          <cell r="D2610" t="str">
            <v>cqefs</v>
          </cell>
          <cell r="E2610">
            <v>3.7807614567499725</v>
          </cell>
        </row>
        <row r="2611">
          <cell r="B2611">
            <v>308</v>
          </cell>
          <cell r="C2611" t="str">
            <v>COFFEE INSTANT (INCL AFD)</v>
          </cell>
          <cell r="D2611" t="str">
            <v>cqefs</v>
          </cell>
          <cell r="E2611">
            <v>14.921941494194082</v>
          </cell>
        </row>
        <row r="2612">
          <cell r="B2612">
            <v>309</v>
          </cell>
          <cell r="C2612" t="str">
            <v>COFFEE ESSENCES</v>
          </cell>
          <cell r="D2612" t="str">
            <v>cqefs</v>
          </cell>
          <cell r="E2612">
            <v>0.17054666409363747</v>
          </cell>
        </row>
        <row r="2613">
          <cell r="B2613">
            <v>312</v>
          </cell>
          <cell r="C2613" t="str">
            <v>COCOA AND DRINKING CHOCOLATE</v>
          </cell>
          <cell r="D2613" t="str">
            <v>cqefs</v>
          </cell>
          <cell r="E2613">
            <v>4.0468379586161749</v>
          </cell>
        </row>
        <row r="2614">
          <cell r="B2614">
            <v>313</v>
          </cell>
          <cell r="C2614" t="str">
            <v>BRANDED FOOD DRINKS</v>
          </cell>
          <cell r="D2614" t="str">
            <v>cqefs</v>
          </cell>
          <cell r="E2614">
            <v>6.0037378124577101</v>
          </cell>
        </row>
        <row r="2615">
          <cell r="B2615">
            <v>314</v>
          </cell>
          <cell r="C2615" t="str">
            <v>MINERAL WATER</v>
          </cell>
          <cell r="D2615" t="str">
            <v>cqefs</v>
          </cell>
          <cell r="E2615">
            <v>69.683816524441241</v>
          </cell>
        </row>
        <row r="2616">
          <cell r="B2616">
            <v>315</v>
          </cell>
          <cell r="C2616" t="str">
            <v>BABY FOODS</v>
          </cell>
          <cell r="D2616" t="str">
            <v>cqefs</v>
          </cell>
          <cell r="E2616">
            <v>5.9975499868329187</v>
          </cell>
        </row>
        <row r="2617">
          <cell r="B2617">
            <v>318</v>
          </cell>
          <cell r="C2617" t="str">
            <v>SOUPS CANNED</v>
          </cell>
          <cell r="D2617" t="str">
            <v>cqefs</v>
          </cell>
          <cell r="E2617">
            <v>69.4134809025485</v>
          </cell>
        </row>
        <row r="2618">
          <cell r="B2618">
            <v>319</v>
          </cell>
          <cell r="C2618" t="str">
            <v>SOUPS DEHYDRATED AND POWDERED</v>
          </cell>
          <cell r="D2618" t="str">
            <v>cqefs</v>
          </cell>
          <cell r="E2618">
            <v>3.9617553562752428</v>
          </cell>
        </row>
        <row r="2619">
          <cell r="B2619">
            <v>323</v>
          </cell>
          <cell r="C2619" t="str">
            <v>SPREADS AND DRESSINGS</v>
          </cell>
          <cell r="D2619" t="str">
            <v>cqefs</v>
          </cell>
          <cell r="E2619">
            <v>17.919943009407405</v>
          </cell>
        </row>
        <row r="2620">
          <cell r="B2620">
            <v>327</v>
          </cell>
          <cell r="C2620" t="str">
            <v>PICKLES AND SAUCES</v>
          </cell>
          <cell r="D2620" t="str">
            <v>cqefs</v>
          </cell>
          <cell r="E2620">
            <v>69.274254825990369</v>
          </cell>
        </row>
        <row r="2621">
          <cell r="B2621">
            <v>328</v>
          </cell>
          <cell r="C2621" t="str">
            <v>STOCK CUBES &amp; MEAT AND YEAST EXTRACTS</v>
          </cell>
          <cell r="D2621" t="str">
            <v>cqefs</v>
          </cell>
          <cell r="E2621">
            <v>4.5031900984448381</v>
          </cell>
        </row>
        <row r="2622">
          <cell r="B2622">
            <v>329</v>
          </cell>
          <cell r="C2622" t="str">
            <v>TABLE JELLY SQUARES AND CRYSTALS</v>
          </cell>
          <cell r="D2622" t="str">
            <v>cqefs</v>
          </cell>
          <cell r="E2622">
            <v>4.8156752924969979</v>
          </cell>
        </row>
        <row r="2623">
          <cell r="B2623">
            <v>332</v>
          </cell>
          <cell r="C2623" t="str">
            <v>ICECREAM (+MOUSSE PRE-92)</v>
          </cell>
          <cell r="D2623" t="str">
            <v>cqefs</v>
          </cell>
          <cell r="E2623">
            <v>59.06359667497108</v>
          </cell>
        </row>
        <row r="2624">
          <cell r="B2624">
            <v>333</v>
          </cell>
          <cell r="C2624" t="str">
            <v>ICECREAM PRODUCTS INC TAKEAWAYS</v>
          </cell>
          <cell r="D2624" t="str">
            <v>cqefs</v>
          </cell>
          <cell r="E2624">
            <v>35.954151588470609</v>
          </cell>
        </row>
        <row r="2625">
          <cell r="B2625">
            <v>334</v>
          </cell>
          <cell r="C2625" t="str">
            <v>SALT</v>
          </cell>
          <cell r="D2625" t="str">
            <v>cqefs</v>
          </cell>
          <cell r="E2625">
            <v>12.443717331463493</v>
          </cell>
        </row>
        <row r="2626">
          <cell r="B2626">
            <v>335</v>
          </cell>
          <cell r="C2626" t="str">
            <v>ARTIFICIAL SWEETENERS - EXP ONLY</v>
          </cell>
          <cell r="D2626" t="str">
            <v>cqefs</v>
          </cell>
          <cell r="E2626">
            <v>26.969637985670634</v>
          </cell>
        </row>
        <row r="2627">
          <cell r="B2627">
            <v>336</v>
          </cell>
          <cell r="C2627" t="str">
            <v>MISCELLANEOUS - EXP ONLY</v>
          </cell>
          <cell r="D2627" t="str">
            <v>cqefs</v>
          </cell>
          <cell r="E2627">
            <v>6.4987638624413426</v>
          </cell>
        </row>
        <row r="2628">
          <cell r="B2628">
            <v>339</v>
          </cell>
          <cell r="C2628" t="str">
            <v>NOVEL PROTEIN FOODS</v>
          </cell>
          <cell r="D2628" t="str">
            <v>cqefs</v>
          </cell>
          <cell r="E2628">
            <v>1.3922607655789589</v>
          </cell>
        </row>
        <row r="2629">
          <cell r="B2629">
            <v>4</v>
          </cell>
          <cell r="C2629" t="str">
            <v>LIQUID WHOLEMILK, FULL PRICE</v>
          </cell>
          <cell r="D2629" t="str">
            <v>cqefs</v>
          </cell>
          <cell r="E2629">
            <v>959.78272189654126</v>
          </cell>
        </row>
        <row r="2630">
          <cell r="B2630">
            <v>5</v>
          </cell>
          <cell r="C2630" t="str">
            <v>MILK LIQUID SCHOOL</v>
          </cell>
          <cell r="D2630" t="str">
            <v>cqefs</v>
          </cell>
          <cell r="E2630">
            <v>17.498976256669952</v>
          </cell>
        </row>
        <row r="2631">
          <cell r="B2631">
            <v>6</v>
          </cell>
          <cell r="C2631" t="str">
            <v>MILK LIQUID WELFARE</v>
          </cell>
          <cell r="D2631" t="str">
            <v>cqefs</v>
          </cell>
          <cell r="E2631">
            <v>17.539213916071876</v>
          </cell>
        </row>
        <row r="2632">
          <cell r="B2632">
            <v>9</v>
          </cell>
          <cell r="C2632" t="str">
            <v>MILK CONDENSED</v>
          </cell>
          <cell r="D2632" t="str">
            <v>cqefs</v>
          </cell>
          <cell r="E2632">
            <v>27.020909963303712</v>
          </cell>
        </row>
        <row r="2633">
          <cell r="B2633">
            <v>11</v>
          </cell>
          <cell r="C2633" t="str">
            <v>INFANT MILKS</v>
          </cell>
          <cell r="D2633" t="str">
            <v>cqefs</v>
          </cell>
          <cell r="E2633">
            <v>27.54664288541581</v>
          </cell>
        </row>
        <row r="2634">
          <cell r="B2634">
            <v>12</v>
          </cell>
          <cell r="C2634" t="str">
            <v>MILK INSTANT</v>
          </cell>
          <cell r="D2634" t="str">
            <v>cqefs</v>
          </cell>
          <cell r="E2634">
            <v>35.385643830204671</v>
          </cell>
        </row>
        <row r="2635">
          <cell r="B2635">
            <v>13</v>
          </cell>
          <cell r="C2635" t="str">
            <v>YOGHURT AND FROMAGE FRAIS</v>
          </cell>
          <cell r="D2635" t="str">
            <v>cqefs</v>
          </cell>
          <cell r="E2635">
            <v>121.59996894572853</v>
          </cell>
        </row>
        <row r="2636">
          <cell r="B2636">
            <v>15</v>
          </cell>
          <cell r="C2636" t="str">
            <v>SKIMMED MILKS</v>
          </cell>
          <cell r="D2636" t="str">
            <v>cqefs</v>
          </cell>
          <cell r="E2636">
            <v>964.27935376108962</v>
          </cell>
        </row>
        <row r="2637">
          <cell r="B2637">
            <v>16</v>
          </cell>
          <cell r="C2637" t="str">
            <v>OTHER MILKS AND DAIRY DESSERTS</v>
          </cell>
          <cell r="D2637" t="str">
            <v>cqefs</v>
          </cell>
          <cell r="E2637">
            <v>31.585094102757402</v>
          </cell>
        </row>
        <row r="2638">
          <cell r="B2638">
            <v>17</v>
          </cell>
          <cell r="C2638" t="str">
            <v>CREAM</v>
          </cell>
          <cell r="D2638" t="str">
            <v>cqefs</v>
          </cell>
          <cell r="E2638">
            <v>18.068765010243961</v>
          </cell>
        </row>
        <row r="2639">
          <cell r="B2639">
            <v>22</v>
          </cell>
          <cell r="C2639" t="str">
            <v>CHEESE NATURAL</v>
          </cell>
          <cell r="D2639" t="str">
            <v>cqefs</v>
          </cell>
          <cell r="E2639">
            <v>103.62887721679598</v>
          </cell>
        </row>
        <row r="2640">
          <cell r="B2640">
            <v>23</v>
          </cell>
          <cell r="C2640" t="str">
            <v>CHEESE PROCESSED</v>
          </cell>
          <cell r="D2640" t="str">
            <v>cqefs</v>
          </cell>
          <cell r="E2640">
            <v>9.9651181829181077</v>
          </cell>
        </row>
        <row r="2641">
          <cell r="B2641">
            <v>31</v>
          </cell>
          <cell r="C2641" t="str">
            <v>BEEF AND VEAL</v>
          </cell>
          <cell r="D2641" t="str">
            <v>cqefs</v>
          </cell>
          <cell r="E2641">
            <v>141.10583903122799</v>
          </cell>
        </row>
        <row r="2642">
          <cell r="B2642">
            <v>36</v>
          </cell>
          <cell r="C2642" t="str">
            <v>MUTTON AND LAMB</v>
          </cell>
          <cell r="D2642" t="str">
            <v>cqefs</v>
          </cell>
          <cell r="E2642">
            <v>70.599807294154417</v>
          </cell>
        </row>
        <row r="2643">
          <cell r="B2643">
            <v>41</v>
          </cell>
          <cell r="C2643" t="str">
            <v>PORK</v>
          </cell>
          <cell r="D2643" t="str">
            <v>cqefs</v>
          </cell>
          <cell r="E2643">
            <v>71.675295714425232</v>
          </cell>
        </row>
        <row r="2644">
          <cell r="B2644">
            <v>46</v>
          </cell>
          <cell r="C2644" t="str">
            <v>LIVER</v>
          </cell>
          <cell r="D2644" t="str">
            <v>cqefs</v>
          </cell>
          <cell r="E2644">
            <v>7.9518741918389493</v>
          </cell>
        </row>
        <row r="2645">
          <cell r="B2645">
            <v>51</v>
          </cell>
          <cell r="C2645" t="str">
            <v>OFFALS (OTHER THAN LIVER)</v>
          </cell>
          <cell r="D2645" t="str">
            <v>cqefs</v>
          </cell>
          <cell r="E2645">
            <v>3.6367333230411414</v>
          </cell>
        </row>
        <row r="2646">
          <cell r="B2646">
            <v>55</v>
          </cell>
          <cell r="C2646" t="str">
            <v>BACON AND HAM UNCOOKED</v>
          </cell>
          <cell r="D2646" t="str">
            <v>cqefs</v>
          </cell>
          <cell r="E2646">
            <v>77.263732819211299</v>
          </cell>
        </row>
        <row r="2647">
          <cell r="B2647">
            <v>58</v>
          </cell>
          <cell r="C2647" t="str">
            <v>BACON AND HAM COOKED (INCL CANNED)</v>
          </cell>
          <cell r="D2647" t="str">
            <v>cqefs</v>
          </cell>
          <cell r="E2647">
            <v>32.800198953641214</v>
          </cell>
        </row>
        <row r="2648">
          <cell r="B2648">
            <v>59</v>
          </cell>
          <cell r="C2648" t="str">
            <v>COOKED POULTRY NOT PURCHASED IN CANS</v>
          </cell>
          <cell r="D2648" t="str">
            <v>cqefs</v>
          </cell>
          <cell r="E2648">
            <v>14.611403987657635</v>
          </cell>
        </row>
        <row r="2649">
          <cell r="B2649">
            <v>62</v>
          </cell>
          <cell r="C2649" t="str">
            <v>CORNED MEAT</v>
          </cell>
          <cell r="D2649" t="str">
            <v>cqefs</v>
          </cell>
          <cell r="E2649">
            <v>20.249659357142832</v>
          </cell>
        </row>
        <row r="2650">
          <cell r="B2650">
            <v>66</v>
          </cell>
          <cell r="C2650" t="str">
            <v>OTHER COOKED MEAT (NOT PURCH IN CANS)</v>
          </cell>
          <cell r="D2650" t="str">
            <v>cqefs</v>
          </cell>
          <cell r="E2650">
            <v>9.915299918218933</v>
          </cell>
        </row>
        <row r="2651">
          <cell r="B2651">
            <v>71</v>
          </cell>
          <cell r="C2651" t="str">
            <v>OTHER CANNED MEAT AND CANNED MEAT PRODS</v>
          </cell>
          <cell r="D2651" t="str">
            <v>cqefs</v>
          </cell>
          <cell r="E2651">
            <v>37.794392075150647</v>
          </cell>
        </row>
        <row r="2652">
          <cell r="B2652">
            <v>74</v>
          </cell>
          <cell r="C2652" t="str">
            <v>CHICKEN</v>
          </cell>
          <cell r="D2652" t="str">
            <v>cqefs</v>
          </cell>
          <cell r="E2652">
            <v>190.68526910848144</v>
          </cell>
        </row>
        <row r="2653">
          <cell r="B2653">
            <v>77</v>
          </cell>
          <cell r="C2653" t="str">
            <v>OTHER POULTRY UNCOOKED (INCL FROZEN)</v>
          </cell>
          <cell r="D2653" t="str">
            <v>cqefs</v>
          </cell>
          <cell r="E2653">
            <v>25.766299551038863</v>
          </cell>
        </row>
        <row r="2654">
          <cell r="B2654">
            <v>78</v>
          </cell>
          <cell r="C2654" t="str">
            <v>RABBIT AND OTHER MEAT</v>
          </cell>
          <cell r="D2654" t="str">
            <v>cqefs</v>
          </cell>
          <cell r="E2654">
            <v>1.8154361753617945</v>
          </cell>
        </row>
        <row r="2655">
          <cell r="B2655">
            <v>79</v>
          </cell>
          <cell r="C2655" t="str">
            <v>SAUSAGES UNCOOKED PORK</v>
          </cell>
          <cell r="D2655" t="str">
            <v>cqefs</v>
          </cell>
          <cell r="E2655">
            <v>36.151942497741359</v>
          </cell>
        </row>
        <row r="2656">
          <cell r="B2656">
            <v>80</v>
          </cell>
          <cell r="C2656" t="str">
            <v>SAUSAGES UNCOOKED BEEF</v>
          </cell>
          <cell r="D2656" t="str">
            <v>cqefs</v>
          </cell>
          <cell r="E2656">
            <v>25.249068744014878</v>
          </cell>
        </row>
        <row r="2657">
          <cell r="B2657">
            <v>83</v>
          </cell>
          <cell r="C2657" t="str">
            <v>MEAT PIES AND SAUSAGE ROLLS READY TO EAT</v>
          </cell>
          <cell r="D2657" t="str">
            <v>cqefs</v>
          </cell>
          <cell r="E2657">
            <v>16.116208630189156</v>
          </cell>
        </row>
        <row r="2658">
          <cell r="B2658">
            <v>84</v>
          </cell>
          <cell r="C2658" t="str">
            <v>MEAT PIES PASTIES AND PUDDINGS</v>
          </cell>
          <cell r="D2658" t="str">
            <v>cqefs</v>
          </cell>
          <cell r="E2658">
            <v>45.560649273692633</v>
          </cell>
        </row>
        <row r="2659">
          <cell r="B2659">
            <v>85</v>
          </cell>
          <cell r="C2659" t="str">
            <v>BURGERS</v>
          </cell>
          <cell r="D2659" t="str">
            <v>cqefs</v>
          </cell>
          <cell r="E2659">
            <v>20.026942409075875</v>
          </cell>
        </row>
        <row r="2660">
          <cell r="B2660">
            <v>89</v>
          </cell>
          <cell r="C2660" t="str">
            <v>READY MEALS AND CONV MEAT PRODS</v>
          </cell>
          <cell r="D2660" t="str">
            <v>cqefs</v>
          </cell>
          <cell r="E2660">
            <v>61.067814965503381</v>
          </cell>
        </row>
        <row r="2661">
          <cell r="B2661">
            <v>93</v>
          </cell>
          <cell r="C2661" t="str">
            <v>PATE AND DELICATESSEN-TYPE SAUSAGE</v>
          </cell>
          <cell r="D2661" t="str">
            <v>cqefs</v>
          </cell>
          <cell r="E2661">
            <v>8.5848592021345862</v>
          </cell>
        </row>
        <row r="2662">
          <cell r="B2662">
            <v>94</v>
          </cell>
          <cell r="C2662" t="str">
            <v>MEAT PASTES AND SPREADS</v>
          </cell>
          <cell r="D2662" t="str">
            <v>cqefs</v>
          </cell>
          <cell r="E2662">
            <v>2.087971388127972</v>
          </cell>
        </row>
        <row r="2663">
          <cell r="B2663">
            <v>95</v>
          </cell>
          <cell r="C2663" t="str">
            <v>TAKEAWAY MEATS</v>
          </cell>
          <cell r="D2663" t="str">
            <v>cqefs</v>
          </cell>
          <cell r="E2663">
            <v>27.212465165533271</v>
          </cell>
        </row>
        <row r="2664">
          <cell r="B2664">
            <v>102</v>
          </cell>
          <cell r="C2664" t="str">
            <v>WHITE FISH, FRESH, CHILLED OR FROZEN</v>
          </cell>
          <cell r="D2664" t="str">
            <v>cqefs</v>
          </cell>
          <cell r="E2664">
            <v>35.592219641415134</v>
          </cell>
        </row>
        <row r="2665">
          <cell r="B2665">
            <v>106</v>
          </cell>
          <cell r="C2665" t="str">
            <v>HERRINGS AND OTHER BLUE FISH, FRESH, CHILLED OR FROZEN</v>
          </cell>
          <cell r="D2665" t="str">
            <v>cqefs</v>
          </cell>
          <cell r="E2665">
            <v>3.9382510439176146</v>
          </cell>
        </row>
        <row r="2666">
          <cell r="B2666">
            <v>107</v>
          </cell>
          <cell r="C2666" t="str">
            <v>SALMON, FRESH, CHILLED OR FROZEN</v>
          </cell>
          <cell r="D2666" t="str">
            <v>cqefs</v>
          </cell>
          <cell r="E2666">
            <v>5.9155086649670254</v>
          </cell>
        </row>
        <row r="2667">
          <cell r="B2667">
            <v>108</v>
          </cell>
          <cell r="C2667" t="str">
            <v>BLUE FISH, DRIED, SALTED OR SMOKED</v>
          </cell>
          <cell r="D2667" t="str">
            <v>cqefs</v>
          </cell>
          <cell r="E2667">
            <v>5.1532599102077725</v>
          </cell>
        </row>
        <row r="2668">
          <cell r="B2668">
            <v>114</v>
          </cell>
          <cell r="C2668" t="str">
            <v>WHITE FISH, DRIED, SALTED OR SMOKED</v>
          </cell>
          <cell r="D2668" t="str">
            <v>cqefs</v>
          </cell>
          <cell r="E2668">
            <v>4.3781463212114939</v>
          </cell>
        </row>
        <row r="2669">
          <cell r="B2669">
            <v>117</v>
          </cell>
          <cell r="C2669" t="str">
            <v>SHELL FISH</v>
          </cell>
          <cell r="D2669" t="str">
            <v>cqefs</v>
          </cell>
          <cell r="E2669">
            <v>6.1452294749534815</v>
          </cell>
        </row>
        <row r="2670">
          <cell r="B2670">
            <v>118</v>
          </cell>
          <cell r="C2670" t="str">
            <v>TAKEAWAY FISH</v>
          </cell>
          <cell r="D2670" t="str">
            <v>cqefs</v>
          </cell>
          <cell r="E2670">
            <v>16.428305406098787</v>
          </cell>
        </row>
        <row r="2671">
          <cell r="B2671">
            <v>119</v>
          </cell>
          <cell r="C2671" t="str">
            <v>SALMON TINNED</v>
          </cell>
          <cell r="D2671" t="str">
            <v>cqefs</v>
          </cell>
          <cell r="E2671">
            <v>8.6126988206429491</v>
          </cell>
        </row>
        <row r="2672">
          <cell r="B2672">
            <v>120</v>
          </cell>
          <cell r="C2672" t="str">
            <v>OTHER TINNED OR BOTTLED FISH</v>
          </cell>
          <cell r="D2672" t="str">
            <v>cqefs</v>
          </cell>
          <cell r="E2672">
            <v>23.12886200814037</v>
          </cell>
        </row>
        <row r="2673">
          <cell r="B2673">
            <v>121</v>
          </cell>
          <cell r="C2673" t="str">
            <v>READY MEALS AND OTHER FISH PRODUCTS</v>
          </cell>
          <cell r="D2673" t="str">
            <v>cqefs</v>
          </cell>
          <cell r="E2673">
            <v>26.128214591647712</v>
          </cell>
        </row>
        <row r="2674">
          <cell r="B2674">
            <v>123</v>
          </cell>
          <cell r="C2674" t="str">
            <v>TAKEAWAY FISH MEALS AND FISH PRODUCTS</v>
          </cell>
          <cell r="D2674" t="str">
            <v>cqefs</v>
          </cell>
          <cell r="E2674">
            <v>2.3880678232174368</v>
          </cell>
        </row>
        <row r="2675">
          <cell r="B2675">
            <v>129</v>
          </cell>
          <cell r="C2675" t="str">
            <v>EGGS</v>
          </cell>
          <cell r="D2675" t="str">
            <v>cqefs</v>
          </cell>
          <cell r="E2675">
            <v>2.0827992557370374</v>
          </cell>
        </row>
        <row r="2676">
          <cell r="B2676">
            <v>135</v>
          </cell>
          <cell r="C2676" t="str">
            <v>BUTTER</v>
          </cell>
          <cell r="D2676" t="str">
            <v>cqefs</v>
          </cell>
          <cell r="E2676">
            <v>40.808485004036612</v>
          </cell>
        </row>
        <row r="2677">
          <cell r="B2677">
            <v>138</v>
          </cell>
          <cell r="C2677" t="str">
            <v>MARGARINE</v>
          </cell>
          <cell r="D2677" t="str">
            <v>cqefs</v>
          </cell>
          <cell r="E2677">
            <v>79.222762816352869</v>
          </cell>
        </row>
        <row r="2678">
          <cell r="B2678">
            <v>139</v>
          </cell>
          <cell r="C2678" t="str">
            <v>LARD &amp; COMPOUND COOKING FAT</v>
          </cell>
          <cell r="D2678" t="str">
            <v>cqefs</v>
          </cell>
          <cell r="E2678">
            <v>16.259802451969204</v>
          </cell>
        </row>
        <row r="2679">
          <cell r="B2679">
            <v>143</v>
          </cell>
          <cell r="C2679" t="str">
            <v>VEGETABLE &amp; SALAD OILS</v>
          </cell>
          <cell r="D2679" t="str">
            <v>cqefs</v>
          </cell>
          <cell r="E2679">
            <v>49.226517548687134</v>
          </cell>
        </row>
        <row r="2680">
          <cell r="B2680">
            <v>148</v>
          </cell>
          <cell r="C2680" t="str">
            <v>ALL OTHER FATS</v>
          </cell>
          <cell r="D2680" t="str">
            <v>cqefs</v>
          </cell>
          <cell r="E2680">
            <v>59.906463300780487</v>
          </cell>
        </row>
        <row r="2681">
          <cell r="B2681">
            <v>150</v>
          </cell>
          <cell r="C2681" t="str">
            <v>SUGAR</v>
          </cell>
          <cell r="D2681" t="str">
            <v>cqefs</v>
          </cell>
          <cell r="E2681">
            <v>156.17439885965447</v>
          </cell>
        </row>
        <row r="2682">
          <cell r="B2682">
            <v>151</v>
          </cell>
          <cell r="C2682" t="str">
            <v>JAMS JELLIES &amp; FRUIT CURDS</v>
          </cell>
          <cell r="D2682" t="str">
            <v>cqefs</v>
          </cell>
          <cell r="E2682">
            <v>19.981519873614815</v>
          </cell>
        </row>
        <row r="2683">
          <cell r="B2683">
            <v>152</v>
          </cell>
          <cell r="C2683" t="str">
            <v>MARMALADE</v>
          </cell>
          <cell r="D2683" t="str">
            <v>cqefs</v>
          </cell>
          <cell r="E2683">
            <v>15.773341749612369</v>
          </cell>
        </row>
        <row r="2684">
          <cell r="B2684">
            <v>153</v>
          </cell>
          <cell r="C2684" t="str">
            <v>SYRUP AND TREACLE</v>
          </cell>
          <cell r="D2684" t="str">
            <v>cqefs</v>
          </cell>
          <cell r="E2684">
            <v>3.2176738023361584</v>
          </cell>
        </row>
        <row r="2685">
          <cell r="B2685">
            <v>154</v>
          </cell>
          <cell r="C2685" t="str">
            <v>HONEY</v>
          </cell>
          <cell r="D2685" t="str">
            <v>cqefs</v>
          </cell>
          <cell r="E2685">
            <v>6.1496252041916444</v>
          </cell>
        </row>
        <row r="2686">
          <cell r="B2686">
            <v>155</v>
          </cell>
          <cell r="C2686" t="str">
            <v>POTATOES</v>
          </cell>
          <cell r="D2686" t="str">
            <v>cqefs</v>
          </cell>
          <cell r="E2686">
            <v>900.93254698025089</v>
          </cell>
        </row>
        <row r="2687">
          <cell r="B2687">
            <v>162</v>
          </cell>
          <cell r="C2687" t="str">
            <v>CABBAGES FRESH</v>
          </cell>
          <cell r="D2687" t="str">
            <v>cqefs</v>
          </cell>
          <cell r="E2687">
            <v>65.298557832928438</v>
          </cell>
        </row>
        <row r="2688">
          <cell r="B2688">
            <v>163</v>
          </cell>
          <cell r="C2688" t="str">
            <v>BRUSSELS FRESH</v>
          </cell>
          <cell r="D2688" t="str">
            <v>cqefs</v>
          </cell>
          <cell r="E2688">
            <v>24.400693001049209</v>
          </cell>
        </row>
        <row r="2689">
          <cell r="B2689">
            <v>164</v>
          </cell>
          <cell r="C2689" t="str">
            <v>CAULIFLOWERS FRESH</v>
          </cell>
          <cell r="D2689" t="str">
            <v>cqefs</v>
          </cell>
          <cell r="E2689">
            <v>85.130622912445688</v>
          </cell>
        </row>
        <row r="2690">
          <cell r="B2690">
            <v>167</v>
          </cell>
          <cell r="C2690" t="str">
            <v>LEAFY SALADS FRESH</v>
          </cell>
          <cell r="D2690" t="str">
            <v>cqefs</v>
          </cell>
          <cell r="E2690">
            <v>53.695297887254625</v>
          </cell>
        </row>
        <row r="2691">
          <cell r="B2691">
            <v>168</v>
          </cell>
          <cell r="C2691" t="str">
            <v>PEAS FRESH</v>
          </cell>
          <cell r="D2691" t="str">
            <v>cqefs</v>
          </cell>
          <cell r="E2691">
            <v>3.4418559934825286</v>
          </cell>
        </row>
        <row r="2692">
          <cell r="B2692">
            <v>169</v>
          </cell>
          <cell r="C2692" t="str">
            <v>BEANS FRESH</v>
          </cell>
          <cell r="D2692" t="str">
            <v>cqefs</v>
          </cell>
          <cell r="E2692">
            <v>15.16526587166628</v>
          </cell>
        </row>
        <row r="2693">
          <cell r="B2693">
            <v>171</v>
          </cell>
          <cell r="C2693" t="str">
            <v>OTHER FRESH GREEN VEGETABLES</v>
          </cell>
          <cell r="D2693" t="str">
            <v>cqefs</v>
          </cell>
          <cell r="E2693">
            <v>2.7312130999793256</v>
          </cell>
        </row>
        <row r="2694">
          <cell r="B2694">
            <v>172</v>
          </cell>
          <cell r="C2694" t="str">
            <v>CARROTS FRESH</v>
          </cell>
          <cell r="D2694" t="str">
            <v>cqefs</v>
          </cell>
          <cell r="E2694">
            <v>115.94761535813498</v>
          </cell>
        </row>
        <row r="2695">
          <cell r="B2695">
            <v>173</v>
          </cell>
          <cell r="C2695" t="str">
            <v>TURNIPS &amp; SWEDES FRESH</v>
          </cell>
          <cell r="D2695" t="str">
            <v>cqefs</v>
          </cell>
          <cell r="E2695">
            <v>31.315175092681411</v>
          </cell>
        </row>
        <row r="2696">
          <cell r="B2696">
            <v>174</v>
          </cell>
          <cell r="C2696" t="str">
            <v>OTHER ROOT VEG FRESH</v>
          </cell>
          <cell r="D2696" t="str">
            <v>cqefs</v>
          </cell>
          <cell r="E2696">
            <v>21.867287716787253</v>
          </cell>
        </row>
        <row r="2697">
          <cell r="B2697">
            <v>175</v>
          </cell>
          <cell r="C2697" t="str">
            <v>ONIONS LEEKS SHALLOTS FRESH</v>
          </cell>
          <cell r="D2697" t="str">
            <v>cqefs</v>
          </cell>
          <cell r="E2697">
            <v>91.381349889114915</v>
          </cell>
        </row>
        <row r="2698">
          <cell r="B2698">
            <v>176</v>
          </cell>
          <cell r="C2698" t="str">
            <v>CUCUMBERS FRESH</v>
          </cell>
          <cell r="D2698" t="str">
            <v>cqefs</v>
          </cell>
          <cell r="E2698">
            <v>35.283053351664343</v>
          </cell>
        </row>
        <row r="2699">
          <cell r="B2699">
            <v>177</v>
          </cell>
          <cell r="C2699" t="str">
            <v>MUSHROOMS FRESH</v>
          </cell>
          <cell r="D2699" t="str">
            <v>cqefs</v>
          </cell>
          <cell r="E2699">
            <v>30.90783751661154</v>
          </cell>
        </row>
        <row r="2700">
          <cell r="B2700">
            <v>178</v>
          </cell>
          <cell r="C2700" t="str">
            <v>TOMATOES FRESH</v>
          </cell>
          <cell r="D2700" t="str">
            <v>cqefs</v>
          </cell>
          <cell r="E2700">
            <v>94.226851949286953</v>
          </cell>
        </row>
        <row r="2701">
          <cell r="B2701">
            <v>183</v>
          </cell>
          <cell r="C2701" t="str">
            <v>MISC FRESH VEGTABLES</v>
          </cell>
          <cell r="D2701" t="str">
            <v>cqefs</v>
          </cell>
          <cell r="E2701">
            <v>53.742185665794963</v>
          </cell>
        </row>
        <row r="2702">
          <cell r="B2702">
            <v>184</v>
          </cell>
          <cell r="C2702" t="str">
            <v>TOMATOES CANNED AND BOTTLED</v>
          </cell>
          <cell r="D2702" t="str">
            <v>cqefs</v>
          </cell>
          <cell r="E2702">
            <v>49.051942568673844</v>
          </cell>
        </row>
        <row r="2703">
          <cell r="B2703">
            <v>185</v>
          </cell>
          <cell r="C2703" t="str">
            <v>PEAS CANNED</v>
          </cell>
          <cell r="D2703" t="str">
            <v>cqefs</v>
          </cell>
          <cell r="E2703">
            <v>40.553532708223116</v>
          </cell>
        </row>
        <row r="2704">
          <cell r="B2704">
            <v>188</v>
          </cell>
          <cell r="C2704" t="str">
            <v>BEANS CANNED</v>
          </cell>
          <cell r="D2704" t="str">
            <v>cqefs</v>
          </cell>
          <cell r="E2704">
            <v>120.21586844839236</v>
          </cell>
        </row>
        <row r="2705">
          <cell r="B2705">
            <v>191</v>
          </cell>
          <cell r="C2705" t="str">
            <v>OTHER CANNED VEG (NOT POTS TOMS PULSES)</v>
          </cell>
          <cell r="D2705" t="str">
            <v>cqefs</v>
          </cell>
          <cell r="E2705">
            <v>33.535018357954328</v>
          </cell>
        </row>
        <row r="2706">
          <cell r="B2706">
            <v>192</v>
          </cell>
          <cell r="C2706" t="str">
            <v>DRIED PULSES OTHER THAN AIR-DRIED</v>
          </cell>
          <cell r="D2706" t="str">
            <v>cqefs</v>
          </cell>
          <cell r="E2706">
            <v>6.724000491311763</v>
          </cell>
        </row>
        <row r="2707">
          <cell r="B2707">
            <v>195</v>
          </cell>
          <cell r="C2707" t="str">
            <v>AIR-DRIED VEGETABLES</v>
          </cell>
          <cell r="D2707" t="str">
            <v>cqefs</v>
          </cell>
          <cell r="E2707">
            <v>0.44543389613396739</v>
          </cell>
        </row>
        <row r="2708">
          <cell r="B2708">
            <v>196</v>
          </cell>
          <cell r="C2708" t="str">
            <v>VEGETABLE JUICES AND PUREES</v>
          </cell>
          <cell r="D2708" t="str">
            <v>cqefs</v>
          </cell>
          <cell r="E2708">
            <v>8.0431262973705788</v>
          </cell>
        </row>
        <row r="2709">
          <cell r="B2709">
            <v>197</v>
          </cell>
          <cell r="C2709" t="str">
            <v>CHIPS AND TAKEAWAY CHIPS</v>
          </cell>
          <cell r="D2709" t="str">
            <v>cqefs</v>
          </cell>
          <cell r="E2709">
            <v>89.007377704321385</v>
          </cell>
        </row>
        <row r="2710">
          <cell r="B2710">
            <v>198</v>
          </cell>
          <cell r="C2710" t="str">
            <v>INSTANT POTATO</v>
          </cell>
          <cell r="D2710" t="str">
            <v>cqefs</v>
          </cell>
          <cell r="E2710">
            <v>1.8388800646320034</v>
          </cell>
        </row>
        <row r="2711">
          <cell r="B2711">
            <v>199</v>
          </cell>
          <cell r="C2711" t="str">
            <v>CANNED POTATO</v>
          </cell>
          <cell r="D2711" t="str">
            <v>cqefs</v>
          </cell>
          <cell r="E2711">
            <v>8.1570082229532748</v>
          </cell>
        </row>
        <row r="2712">
          <cell r="B2712">
            <v>200</v>
          </cell>
          <cell r="C2712" t="str">
            <v>CRISPS &amp; POTATO SNACKS</v>
          </cell>
          <cell r="D2712" t="str">
            <v>cqefs</v>
          </cell>
          <cell r="E2712">
            <v>38.380577221490654</v>
          </cell>
        </row>
        <row r="2713">
          <cell r="B2713">
            <v>201</v>
          </cell>
          <cell r="C2713" t="str">
            <v>OTHER POTATO PRODUCTS</v>
          </cell>
          <cell r="D2713" t="str">
            <v>cqefs</v>
          </cell>
          <cell r="E2713">
            <v>30.176959616181993</v>
          </cell>
        </row>
        <row r="2714">
          <cell r="B2714">
            <v>203</v>
          </cell>
          <cell r="C2714" t="str">
            <v>FROZEN PEAS</v>
          </cell>
          <cell r="D2714" t="str">
            <v>cqefs</v>
          </cell>
          <cell r="E2714">
            <v>41.201170149312588</v>
          </cell>
        </row>
        <row r="2715">
          <cell r="B2715">
            <v>204</v>
          </cell>
          <cell r="C2715" t="str">
            <v>FROZEN BEANS</v>
          </cell>
          <cell r="D2715" t="str">
            <v>cqefs</v>
          </cell>
          <cell r="E2715">
            <v>11.165152264936941</v>
          </cell>
        </row>
        <row r="2716">
          <cell r="B2716">
            <v>208</v>
          </cell>
          <cell r="C2716" t="str">
            <v>ALL FROZEN VEG/VEG PRODS NSE</v>
          </cell>
          <cell r="D2716" t="str">
            <v>cqefs</v>
          </cell>
          <cell r="E2716">
            <v>53.931202023035986</v>
          </cell>
        </row>
        <row r="2717">
          <cell r="B2717">
            <v>210</v>
          </cell>
          <cell r="C2717" t="str">
            <v>ORANGES FRESH</v>
          </cell>
          <cell r="D2717" t="str">
            <v>cqefs</v>
          </cell>
          <cell r="E2717">
            <v>71.640129880519979</v>
          </cell>
        </row>
        <row r="2718">
          <cell r="B2718">
            <v>214</v>
          </cell>
          <cell r="C2718" t="str">
            <v>OTHER CITRUS FRUIT FRESH</v>
          </cell>
          <cell r="D2718" t="str">
            <v>cqefs</v>
          </cell>
          <cell r="E2718">
            <v>59.924046217733</v>
          </cell>
        </row>
        <row r="2719">
          <cell r="B2719">
            <v>217</v>
          </cell>
          <cell r="C2719" t="str">
            <v>APPLES FRESH</v>
          </cell>
          <cell r="D2719" t="str">
            <v>cqefs</v>
          </cell>
          <cell r="E2719">
            <v>186.68808598791017</v>
          </cell>
        </row>
        <row r="2720">
          <cell r="B2720">
            <v>218</v>
          </cell>
          <cell r="C2720" t="str">
            <v>PEARS FRESH</v>
          </cell>
          <cell r="D2720" t="str">
            <v>cqefs</v>
          </cell>
          <cell r="E2720">
            <v>36.289675347203847</v>
          </cell>
        </row>
        <row r="2721">
          <cell r="B2721">
            <v>221</v>
          </cell>
          <cell r="C2721" t="str">
            <v>STONE FRUIT FRESH</v>
          </cell>
          <cell r="D2721" t="str">
            <v>cqefs</v>
          </cell>
          <cell r="E2721">
            <v>37.458939324555466</v>
          </cell>
        </row>
        <row r="2722">
          <cell r="B2722">
            <v>222</v>
          </cell>
          <cell r="C2722" t="str">
            <v>GRAPES FRESH</v>
          </cell>
          <cell r="D2722" t="str">
            <v>cqefs</v>
          </cell>
          <cell r="E2722">
            <v>28.872614879341501</v>
          </cell>
        </row>
        <row r="2723">
          <cell r="B2723">
            <v>227</v>
          </cell>
          <cell r="C2723" t="str">
            <v>SOFT FRUIT FRESH, OTHER THAN GRAPES</v>
          </cell>
          <cell r="D2723" t="str">
            <v>cqefs</v>
          </cell>
          <cell r="E2723">
            <v>16.404861516828607</v>
          </cell>
        </row>
        <row r="2724">
          <cell r="B2724">
            <v>228</v>
          </cell>
          <cell r="C2724" t="str">
            <v>BANANAS FRESH</v>
          </cell>
          <cell r="D2724" t="str">
            <v>cqefs</v>
          </cell>
          <cell r="E2724">
            <v>143.56305167536186</v>
          </cell>
        </row>
        <row r="2725">
          <cell r="B2725">
            <v>229</v>
          </cell>
          <cell r="C2725" t="str">
            <v>MELONS FRESH</v>
          </cell>
          <cell r="D2725" t="str">
            <v>cqefs</v>
          </cell>
          <cell r="E2725">
            <v>16.368963061383599</v>
          </cell>
        </row>
        <row r="2726">
          <cell r="B2726">
            <v>231</v>
          </cell>
          <cell r="C2726" t="str">
            <v>OTHER FRESH FRUIT</v>
          </cell>
          <cell r="D2726" t="str">
            <v>cqefs</v>
          </cell>
          <cell r="E2726">
            <v>20.880446502819403</v>
          </cell>
        </row>
        <row r="2727">
          <cell r="B2727">
            <v>233</v>
          </cell>
          <cell r="C2727" t="str">
            <v>TINNED PEACHES PEARS AND PINEAPPLES</v>
          </cell>
          <cell r="D2727" t="str">
            <v>cqefs</v>
          </cell>
          <cell r="E2727">
            <v>26.523830223082467</v>
          </cell>
        </row>
        <row r="2728">
          <cell r="B2728">
            <v>236</v>
          </cell>
          <cell r="C2728" t="str">
            <v>OTHER CANNED OR BOTTLED FRUIT</v>
          </cell>
          <cell r="D2728" t="str">
            <v>cqefs</v>
          </cell>
          <cell r="E2728">
            <v>24.944298183502141</v>
          </cell>
        </row>
        <row r="2729">
          <cell r="B2729">
            <v>240</v>
          </cell>
          <cell r="C2729" t="str">
            <v>DRIED FRUIT</v>
          </cell>
          <cell r="D2729" t="str">
            <v>cqefs</v>
          </cell>
          <cell r="E2729">
            <v>19.751476710150904</v>
          </cell>
        </row>
        <row r="2730">
          <cell r="B2730">
            <v>241</v>
          </cell>
          <cell r="C2730" t="str">
            <v>FROZEN FRUIT AND FRUIT PRODS</v>
          </cell>
          <cell r="D2730" t="str">
            <v>cqefs</v>
          </cell>
          <cell r="E2730">
            <v>2.5451272288970439</v>
          </cell>
        </row>
        <row r="2731">
          <cell r="B2731">
            <v>245</v>
          </cell>
          <cell r="C2731" t="str">
            <v>NUTS, EDIBLE SEEDS AND PEANUT BUTTER</v>
          </cell>
          <cell r="D2731" t="str">
            <v>cqefs</v>
          </cell>
          <cell r="E2731">
            <v>15.897887411360321</v>
          </cell>
        </row>
        <row r="2732">
          <cell r="B2732">
            <v>248</v>
          </cell>
          <cell r="C2732" t="str">
            <v>PURE FRUIT JUICES</v>
          </cell>
          <cell r="D2732" t="str">
            <v>cqefs</v>
          </cell>
          <cell r="E2732">
            <v>221.84313933034159</v>
          </cell>
        </row>
        <row r="2733">
          <cell r="B2733">
            <v>251</v>
          </cell>
          <cell r="C2733" t="str">
            <v>BREAD WHITE STANDARD UNSLICED</v>
          </cell>
          <cell r="D2733" t="str">
            <v>cqefs</v>
          </cell>
          <cell r="E2733">
            <v>64.878033069144124</v>
          </cell>
        </row>
        <row r="2734">
          <cell r="B2734">
            <v>252</v>
          </cell>
          <cell r="C2734" t="str">
            <v>BREAD WHITE STANDARD SLICED</v>
          </cell>
          <cell r="D2734" t="str">
            <v>cqefs</v>
          </cell>
          <cell r="E2734">
            <v>302.19612842222955</v>
          </cell>
        </row>
        <row r="2735">
          <cell r="B2735">
            <v>257</v>
          </cell>
          <cell r="C2735" t="str">
            <v>BREAD WHITE  PREMIUM</v>
          </cell>
          <cell r="D2735" t="str">
            <v>cqefs</v>
          </cell>
          <cell r="E2735">
            <v>35.357780748712926</v>
          </cell>
        </row>
        <row r="2736">
          <cell r="B2736">
            <v>258</v>
          </cell>
          <cell r="C2736" t="str">
            <v>BREAD WHITE  SOFTGRAIN</v>
          </cell>
          <cell r="D2736" t="str">
            <v>cqefs</v>
          </cell>
          <cell r="E2736">
            <v>26.808087380483723</v>
          </cell>
        </row>
        <row r="2737">
          <cell r="B2737">
            <v>259</v>
          </cell>
          <cell r="C2737" t="str">
            <v>BREAD BROWN</v>
          </cell>
          <cell r="D2737" t="str">
            <v>cqefs</v>
          </cell>
          <cell r="E2737">
            <v>93.183598876762204</v>
          </cell>
        </row>
        <row r="2738">
          <cell r="B2738">
            <v>260</v>
          </cell>
          <cell r="C2738" t="str">
            <v>BREAD WHOLEMEAL AND GRANARY</v>
          </cell>
          <cell r="D2738" t="str">
            <v>cqefs</v>
          </cell>
          <cell r="E2738">
            <v>109.38332636247689</v>
          </cell>
        </row>
        <row r="2739">
          <cell r="B2739">
            <v>263</v>
          </cell>
          <cell r="C2739" t="str">
            <v>TOTAL OTHER BREAD</v>
          </cell>
          <cell r="D2739" t="str">
            <v>cqefs</v>
          </cell>
          <cell r="E2739">
            <v>122.80788345583002</v>
          </cell>
        </row>
        <row r="2740">
          <cell r="B2740">
            <v>264</v>
          </cell>
          <cell r="C2740" t="str">
            <v>FLOUR</v>
          </cell>
          <cell r="D2740" t="str">
            <v>cqefs</v>
          </cell>
          <cell r="E2740">
            <v>80.510711483135069</v>
          </cell>
        </row>
        <row r="2741">
          <cell r="B2741">
            <v>267</v>
          </cell>
          <cell r="C2741" t="str">
            <v>BUNS SCONES AND TEACAKES</v>
          </cell>
          <cell r="D2741" t="str">
            <v>cqefs</v>
          </cell>
          <cell r="E2741">
            <v>39.766697174591677</v>
          </cell>
        </row>
        <row r="2742">
          <cell r="B2742">
            <v>270</v>
          </cell>
          <cell r="C2742" t="str">
            <v>CAKES AND PASTRIES</v>
          </cell>
          <cell r="D2742" t="str">
            <v>cqefs</v>
          </cell>
          <cell r="E2742">
            <v>76.079816411065707</v>
          </cell>
        </row>
        <row r="2743">
          <cell r="B2743">
            <v>271</v>
          </cell>
          <cell r="C2743" t="str">
            <v>CRISPBREAD</v>
          </cell>
          <cell r="D2743" t="str">
            <v>cqefs</v>
          </cell>
          <cell r="E2743">
            <v>5.3246933504961715</v>
          </cell>
        </row>
        <row r="2744">
          <cell r="B2744">
            <v>274</v>
          </cell>
          <cell r="C2744" t="str">
            <v>BISCUITS OTHER THAN CHOCOLATE</v>
          </cell>
          <cell r="D2744" t="str">
            <v>cqefs</v>
          </cell>
          <cell r="E2744">
            <v>98.665073236752391</v>
          </cell>
        </row>
        <row r="2745">
          <cell r="B2745">
            <v>277</v>
          </cell>
          <cell r="C2745" t="str">
            <v>CHOCOLATE BISCUITS</v>
          </cell>
          <cell r="D2745" t="str">
            <v>cqefs</v>
          </cell>
          <cell r="E2745">
            <v>44.095757852643679</v>
          </cell>
        </row>
        <row r="2746">
          <cell r="B2746">
            <v>281</v>
          </cell>
          <cell r="C2746" t="str">
            <v>OATMEAL AND OAT PRODUCTS</v>
          </cell>
          <cell r="D2746" t="str">
            <v>cqefs</v>
          </cell>
          <cell r="E2746">
            <v>14.941083680519947</v>
          </cell>
        </row>
        <row r="2747">
          <cell r="B2747">
            <v>282</v>
          </cell>
          <cell r="C2747" t="str">
            <v>BREAKFAST CEREALS</v>
          </cell>
          <cell r="D2747" t="str">
            <v>cqefs</v>
          </cell>
          <cell r="E2747">
            <v>132.0345191267366</v>
          </cell>
        </row>
        <row r="2748">
          <cell r="B2748">
            <v>285</v>
          </cell>
          <cell r="C2748" t="str">
            <v>CANNED MILK PUDDINGS</v>
          </cell>
          <cell r="D2748" t="str">
            <v>cqefs</v>
          </cell>
          <cell r="E2748">
            <v>25.631497187735171</v>
          </cell>
        </row>
        <row r="2749">
          <cell r="B2749">
            <v>286</v>
          </cell>
          <cell r="C2749" t="str">
            <v>OTHER PUDDINGS</v>
          </cell>
          <cell r="D2749" t="str">
            <v>cqefs</v>
          </cell>
          <cell r="E2749">
            <v>4.6448205616601212</v>
          </cell>
        </row>
        <row r="2750">
          <cell r="B2750">
            <v>287</v>
          </cell>
          <cell r="C2750" t="str">
            <v>RICE</v>
          </cell>
          <cell r="D2750" t="str">
            <v>cqefs</v>
          </cell>
          <cell r="E2750">
            <v>37.719752592686582</v>
          </cell>
        </row>
        <row r="2751">
          <cell r="B2751">
            <v>290</v>
          </cell>
          <cell r="C2751" t="str">
            <v>CEREAL-BASED INVALID-INCL SLIMMING-FOODS</v>
          </cell>
          <cell r="D2751" t="str">
            <v>cqefs</v>
          </cell>
          <cell r="E2751">
            <v>0.55972285632623531</v>
          </cell>
        </row>
        <row r="2752">
          <cell r="B2752">
            <v>291</v>
          </cell>
          <cell r="C2752" t="str">
            <v>INFANT FOODS</v>
          </cell>
          <cell r="D2752" t="str">
            <v>cqefs</v>
          </cell>
          <cell r="E2752">
            <v>1.6615856520260492</v>
          </cell>
        </row>
        <row r="2753">
          <cell r="B2753">
            <v>294</v>
          </cell>
          <cell r="C2753" t="str">
            <v>CAKES AND PASTRIES FROZEN</v>
          </cell>
          <cell r="D2753" t="str">
            <v>cqefs</v>
          </cell>
          <cell r="E2753">
            <v>15.763085048056642</v>
          </cell>
        </row>
        <row r="2754">
          <cell r="B2754">
            <v>295</v>
          </cell>
          <cell r="C2754" t="str">
            <v>PASTA</v>
          </cell>
          <cell r="D2754" t="str">
            <v>cqefs</v>
          </cell>
          <cell r="E2754">
            <v>35.152646717598756</v>
          </cell>
        </row>
        <row r="2755">
          <cell r="B2755">
            <v>299</v>
          </cell>
          <cell r="C2755" t="str">
            <v>CEREAL CONVENIENCE FOODS NSE</v>
          </cell>
          <cell r="D2755" t="str">
            <v>cqefs</v>
          </cell>
          <cell r="E2755">
            <v>41.977968767850129</v>
          </cell>
        </row>
        <row r="2756">
          <cell r="B2756">
            <v>301</v>
          </cell>
          <cell r="C2756" t="str">
            <v>OTHER CEREALS</v>
          </cell>
          <cell r="D2756" t="str">
            <v>cqefs</v>
          </cell>
          <cell r="E2756">
            <v>26.824205054357055</v>
          </cell>
        </row>
        <row r="2757">
          <cell r="B2757">
            <v>304</v>
          </cell>
          <cell r="C2757" t="str">
            <v>TEA</v>
          </cell>
          <cell r="D2757" t="str">
            <v>cqefs</v>
          </cell>
          <cell r="E2757">
            <v>38.768866637528326</v>
          </cell>
        </row>
        <row r="2758">
          <cell r="B2758">
            <v>307</v>
          </cell>
          <cell r="C2758" t="str">
            <v>COFFEE BEAN AND GROUND</v>
          </cell>
          <cell r="D2758" t="str">
            <v>cqefs</v>
          </cell>
          <cell r="E2758">
            <v>3.9825306897767194</v>
          </cell>
        </row>
        <row r="2759">
          <cell r="B2759">
            <v>308</v>
          </cell>
          <cell r="C2759" t="str">
            <v>COFFEE INSTANT (INCL AFD)</v>
          </cell>
          <cell r="D2759" t="str">
            <v>cqefs</v>
          </cell>
          <cell r="E2759">
            <v>13.870723611026987</v>
          </cell>
        </row>
        <row r="2760">
          <cell r="B2760">
            <v>309</v>
          </cell>
          <cell r="C2760" t="str">
            <v>COFFEE ESSENCES</v>
          </cell>
          <cell r="D2760" t="str">
            <v>cqefs</v>
          </cell>
          <cell r="E2760">
            <v>0.12482485581093654</v>
          </cell>
        </row>
        <row r="2761">
          <cell r="B2761">
            <v>312</v>
          </cell>
          <cell r="C2761" t="str">
            <v>COCOA AND DRINKING CHOCOLATE</v>
          </cell>
          <cell r="D2761" t="str">
            <v>cqefs</v>
          </cell>
          <cell r="E2761">
            <v>3.3993639441802772</v>
          </cell>
        </row>
        <row r="2762">
          <cell r="B2762">
            <v>313</v>
          </cell>
          <cell r="C2762" t="str">
            <v>BRANDED FOOD DRINKS</v>
          </cell>
          <cell r="D2762" t="str">
            <v>cqefs</v>
          </cell>
          <cell r="E2762">
            <v>6.5628237525790771</v>
          </cell>
        </row>
        <row r="2763">
          <cell r="B2763">
            <v>314</v>
          </cell>
          <cell r="C2763" t="str">
            <v>MINERAL WATER</v>
          </cell>
          <cell r="D2763" t="str">
            <v>cqefs</v>
          </cell>
          <cell r="E2763">
            <v>97.394226614554285</v>
          </cell>
        </row>
        <row r="2764">
          <cell r="B2764">
            <v>315</v>
          </cell>
          <cell r="C2764" t="str">
            <v>BABY FOODS</v>
          </cell>
          <cell r="D2764" t="str">
            <v>cqefs</v>
          </cell>
          <cell r="E2764">
            <v>6.3181281583212723</v>
          </cell>
        </row>
        <row r="2765">
          <cell r="B2765">
            <v>318</v>
          </cell>
          <cell r="C2765" t="str">
            <v>SOUPS CANNED</v>
          </cell>
          <cell r="D2765" t="str">
            <v>cqefs</v>
          </cell>
          <cell r="E2765">
            <v>69.890629643730605</v>
          </cell>
        </row>
        <row r="2766">
          <cell r="B2766">
            <v>319</v>
          </cell>
          <cell r="C2766" t="str">
            <v>SOUPS DEHYDRATED AND POWDERED</v>
          </cell>
          <cell r="D2766" t="str">
            <v>cqefs</v>
          </cell>
          <cell r="E2766">
            <v>3.1151067867789966</v>
          </cell>
        </row>
        <row r="2767">
          <cell r="B2767">
            <v>323</v>
          </cell>
          <cell r="C2767" t="str">
            <v>SPREADS AND DRESSINGS</v>
          </cell>
          <cell r="D2767" t="str">
            <v>cqefs</v>
          </cell>
          <cell r="E2767">
            <v>19.1624489922369</v>
          </cell>
        </row>
        <row r="2768">
          <cell r="B2768">
            <v>327</v>
          </cell>
          <cell r="C2768" t="str">
            <v>PICKLES AND SAUCES</v>
          </cell>
          <cell r="D2768" t="str">
            <v>cqefs</v>
          </cell>
          <cell r="E2768">
            <v>72.346377044785044</v>
          </cell>
        </row>
        <row r="2769">
          <cell r="B2769">
            <v>328</v>
          </cell>
          <cell r="C2769" t="str">
            <v>STOCK CUBES &amp; MEAT AND YEAST EXTRACTS</v>
          </cell>
          <cell r="D2769" t="str">
            <v>cqefs</v>
          </cell>
          <cell r="E2769">
            <v>4.1363812131124655</v>
          </cell>
        </row>
        <row r="2770">
          <cell r="B2770">
            <v>329</v>
          </cell>
          <cell r="C2770" t="str">
            <v>TABLE JELLY SQUARES AND CRYSTALS</v>
          </cell>
          <cell r="D2770" t="str">
            <v>cqefs</v>
          </cell>
          <cell r="E2770">
            <v>4.9510563652522244</v>
          </cell>
        </row>
        <row r="2771">
          <cell r="B2771">
            <v>332</v>
          </cell>
          <cell r="C2771" t="str">
            <v>ICECREAM (+MOUSSE PRE-92)</v>
          </cell>
          <cell r="D2771" t="str">
            <v>cqefs</v>
          </cell>
          <cell r="E2771">
            <v>72.905058432163997</v>
          </cell>
        </row>
        <row r="2772">
          <cell r="B2772">
            <v>333</v>
          </cell>
          <cell r="C2772" t="str">
            <v>ICECREAM PRODUCTS INC TAKEAWAYS</v>
          </cell>
          <cell r="D2772" t="str">
            <v>cqefs</v>
          </cell>
          <cell r="E2772">
            <v>20.90155497361247</v>
          </cell>
        </row>
        <row r="2773">
          <cell r="B2773">
            <v>334</v>
          </cell>
          <cell r="C2773" t="str">
            <v>SALT</v>
          </cell>
          <cell r="D2773" t="str">
            <v>cqefs</v>
          </cell>
          <cell r="E2773">
            <v>11.978362173997313</v>
          </cell>
        </row>
        <row r="2774">
          <cell r="B2774">
            <v>335</v>
          </cell>
          <cell r="C2774" t="str">
            <v>ARTIFICIAL SWEETENERS - EXP ONLY</v>
          </cell>
          <cell r="D2774" t="str">
            <v>cqefs</v>
          </cell>
          <cell r="E2774">
            <v>14.941083680519947</v>
          </cell>
        </row>
        <row r="2775">
          <cell r="B2775">
            <v>336</v>
          </cell>
          <cell r="C2775" t="str">
            <v>MISCELLANEOUS - EXP ONLY</v>
          </cell>
          <cell r="D2775" t="str">
            <v>cqefs</v>
          </cell>
          <cell r="E2775">
            <v>132.0345191267366</v>
          </cell>
        </row>
        <row r="2776">
          <cell r="B2776">
            <v>339</v>
          </cell>
          <cell r="C2776" t="str">
            <v>NOVEL PROTEIN FOODS</v>
          </cell>
          <cell r="D2776" t="str">
            <v>cqefs</v>
          </cell>
          <cell r="E2776">
            <v>1.7201953752015711</v>
          </cell>
        </row>
        <row r="2777">
          <cell r="B2777">
            <v>340</v>
          </cell>
          <cell r="C2777" t="str">
            <v>SOFT DRINKS CONCENTRATED</v>
          </cell>
          <cell r="D2777" t="str">
            <v>cqefs</v>
          </cell>
          <cell r="E2777">
            <v>126.41380279902366</v>
          </cell>
        </row>
        <row r="2778">
          <cell r="B2778">
            <v>341</v>
          </cell>
          <cell r="C2778" t="str">
            <v>SOFT DRINKS UNCONCENTRATED</v>
          </cell>
          <cell r="D2778" t="str">
            <v>cqefs</v>
          </cell>
          <cell r="E2778">
            <v>399.75086647066649</v>
          </cell>
        </row>
        <row r="2779">
          <cell r="B2779">
            <v>343</v>
          </cell>
          <cell r="C2779" t="str">
            <v>LOW CALORIE SOFT DRINKS CONCENTRATED</v>
          </cell>
          <cell r="D2779" t="str">
            <v>cqefs</v>
          </cell>
          <cell r="E2779">
            <v>17.261074767079389</v>
          </cell>
        </row>
        <row r="2780">
          <cell r="B2780">
            <v>344</v>
          </cell>
          <cell r="C2780" t="str">
            <v>LOW CALORIE SOFT DRINKS UNCONCENTRATED</v>
          </cell>
          <cell r="D2780" t="str">
            <v>cqefs</v>
          </cell>
          <cell r="E2780">
            <v>177.90332155717732</v>
          </cell>
        </row>
        <row r="2781">
          <cell r="B2781">
            <v>350</v>
          </cell>
          <cell r="C2781" t="str">
            <v>SOLID CHOCOLATE</v>
          </cell>
          <cell r="D2781" t="str">
            <v>cqefs</v>
          </cell>
          <cell r="E2781">
            <v>11.270312176969194</v>
          </cell>
        </row>
        <row r="2782">
          <cell r="B2782">
            <v>351</v>
          </cell>
          <cell r="C2782" t="str">
            <v>CHOCOLATE COATED FILLED BAR/SWEETS</v>
          </cell>
          <cell r="D2782" t="str">
            <v>cqefs</v>
          </cell>
          <cell r="E2782">
            <v>23.719454207153223</v>
          </cell>
        </row>
        <row r="2783">
          <cell r="B2783">
            <v>352</v>
          </cell>
          <cell r="C2783" t="str">
            <v>CHEWING GUM</v>
          </cell>
          <cell r="D2783" t="str">
            <v>cqefs</v>
          </cell>
          <cell r="E2783">
            <v>0.33822617324788085</v>
          </cell>
        </row>
        <row r="2784">
          <cell r="B2784">
            <v>353</v>
          </cell>
          <cell r="C2784" t="str">
            <v>MINTS AND BOILED SWEETS</v>
          </cell>
          <cell r="D2784" t="str">
            <v>cqefs</v>
          </cell>
          <cell r="E2784">
            <v>13.793311970229475</v>
          </cell>
        </row>
        <row r="2785">
          <cell r="B2785">
            <v>354</v>
          </cell>
          <cell r="C2785" t="str">
            <v>FUDGE, TOFFEES, CARAMELS</v>
          </cell>
          <cell r="D2785" t="str">
            <v>cqefs</v>
          </cell>
          <cell r="E2785">
            <v>1.798377093239611</v>
          </cell>
        </row>
        <row r="2786">
          <cell r="B2786">
            <v>381</v>
          </cell>
          <cell r="C2786" t="str">
            <v>BEERS</v>
          </cell>
          <cell r="D2786" t="str">
            <v>cqefs</v>
          </cell>
          <cell r="E2786">
            <v>64.470167459168877</v>
          </cell>
        </row>
        <row r="2787">
          <cell r="B2787">
            <v>382</v>
          </cell>
          <cell r="C2787" t="str">
            <v>LAGERS AND CONTINENTAL BEERS</v>
          </cell>
          <cell r="D2787" t="str">
            <v>cqefs</v>
          </cell>
          <cell r="E2787">
            <v>102.3149059334298</v>
          </cell>
        </row>
        <row r="2788">
          <cell r="B2788">
            <v>383</v>
          </cell>
          <cell r="C2788" t="str">
            <v>CIDERS AND PERRY</v>
          </cell>
          <cell r="D2788" t="str">
            <v>cqefs</v>
          </cell>
          <cell r="E2788">
            <v>20.921666322100474</v>
          </cell>
        </row>
        <row r="2789">
          <cell r="B2789">
            <v>384</v>
          </cell>
          <cell r="C2789" t="str">
            <v>WINE AND CHAMPAGNE</v>
          </cell>
          <cell r="D2789" t="str">
            <v>cqefs</v>
          </cell>
          <cell r="E2789">
            <v>89.802563572462304</v>
          </cell>
        </row>
        <row r="2790">
          <cell r="B2790">
            <v>385</v>
          </cell>
          <cell r="C2790" t="str">
            <v>LA WINE, WINE AND SPIRITS WITH ADDITION</v>
          </cell>
          <cell r="D2790" t="str">
            <v>cqefs</v>
          </cell>
          <cell r="E2790">
            <v>0.6109158569361175</v>
          </cell>
        </row>
        <row r="2791">
          <cell r="B2791">
            <v>386</v>
          </cell>
          <cell r="C2791" t="str">
            <v>FORTIFIED WINES</v>
          </cell>
          <cell r="D2791" t="str">
            <v>cqefs</v>
          </cell>
          <cell r="E2791">
            <v>13.488732685548891</v>
          </cell>
        </row>
        <row r="2792">
          <cell r="B2792">
            <v>387</v>
          </cell>
          <cell r="C2792" t="str">
            <v>SPIRITS</v>
          </cell>
          <cell r="D2792" t="str">
            <v>cqefs</v>
          </cell>
          <cell r="E2792">
            <v>14.953483564192679</v>
          </cell>
        </row>
        <row r="2793">
          <cell r="B2793">
            <v>388</v>
          </cell>
          <cell r="C2793" t="str">
            <v>LIQUEURS</v>
          </cell>
          <cell r="D2793" t="str">
            <v>cqefs</v>
          </cell>
          <cell r="E2793">
            <v>1.1877196609468679</v>
          </cell>
        </row>
        <row r="2794">
          <cell r="B2794">
            <v>4</v>
          </cell>
          <cell r="C2794" t="str">
            <v>LIQUID WHOLEMILK, FULL PRICE</v>
          </cell>
          <cell r="D2794" t="str">
            <v>cqefs</v>
          </cell>
          <cell r="E2794">
            <v>860.72990452638226</v>
          </cell>
        </row>
        <row r="2795">
          <cell r="B2795">
            <v>5</v>
          </cell>
          <cell r="C2795" t="str">
            <v>MILK LIQUID SCHOOL</v>
          </cell>
          <cell r="D2795" t="str">
            <v>cqefs</v>
          </cell>
          <cell r="E2795">
            <v>20.031362733060831</v>
          </cell>
        </row>
        <row r="2796">
          <cell r="B2796">
            <v>6</v>
          </cell>
          <cell r="C2796" t="str">
            <v>MILK LIQUID WELFARE</v>
          </cell>
          <cell r="D2796" t="str">
            <v>cqefs</v>
          </cell>
          <cell r="E2796">
            <v>17.351929103275584</v>
          </cell>
        </row>
        <row r="2797">
          <cell r="B2797">
            <v>9</v>
          </cell>
          <cell r="C2797" t="str">
            <v>MILK CONDENSED</v>
          </cell>
          <cell r="D2797" t="str">
            <v>cqefs</v>
          </cell>
          <cell r="E2797">
            <v>23.850421105643559</v>
          </cell>
        </row>
        <row r="2798">
          <cell r="B2798">
            <v>11</v>
          </cell>
          <cell r="C2798" t="str">
            <v>INFANT MILKS</v>
          </cell>
          <cell r="D2798" t="str">
            <v>cqefs</v>
          </cell>
          <cell r="E2798">
            <v>26.216077133098352</v>
          </cell>
        </row>
        <row r="2799">
          <cell r="B2799">
            <v>12</v>
          </cell>
          <cell r="C2799" t="str">
            <v>MILK INSTANT</v>
          </cell>
          <cell r="D2799" t="str">
            <v>cqefs</v>
          </cell>
          <cell r="E2799">
            <v>22.279040597591745</v>
          </cell>
        </row>
        <row r="2800">
          <cell r="B2800">
            <v>13</v>
          </cell>
          <cell r="C2800" t="str">
            <v>YOGHURT AND FROMAGE FRAIS</v>
          </cell>
          <cell r="D2800" t="str">
            <v>cqefs</v>
          </cell>
          <cell r="E2800">
            <v>120.96943554768006</v>
          </cell>
        </row>
        <row r="2801">
          <cell r="B2801">
            <v>15</v>
          </cell>
          <cell r="C2801" t="str">
            <v>SKIMMED MILKS</v>
          </cell>
          <cell r="D2801" t="str">
            <v>cqefs</v>
          </cell>
          <cell r="E2801">
            <v>1031.0729243136611</v>
          </cell>
        </row>
        <row r="2802">
          <cell r="B2802">
            <v>16</v>
          </cell>
          <cell r="C2802" t="str">
            <v>OTHER MILKS AND DAIRY DESSERTS</v>
          </cell>
          <cell r="D2802" t="str">
            <v>cqefs</v>
          </cell>
          <cell r="E2802">
            <v>36.778169099273853</v>
          </cell>
        </row>
        <row r="2803">
          <cell r="B2803">
            <v>17</v>
          </cell>
          <cell r="C2803" t="str">
            <v>CREAM</v>
          </cell>
          <cell r="D2803" t="str">
            <v>cqefs</v>
          </cell>
          <cell r="E2803">
            <v>18.197716214941138</v>
          </cell>
        </row>
        <row r="2804">
          <cell r="B2804">
            <v>22</v>
          </cell>
          <cell r="C2804" t="str">
            <v>CHEESE NATURAL</v>
          </cell>
          <cell r="D2804" t="str">
            <v>cqefs</v>
          </cell>
          <cell r="E2804">
            <v>100.06982365242273</v>
          </cell>
        </row>
        <row r="2805">
          <cell r="B2805">
            <v>23</v>
          </cell>
          <cell r="C2805" t="str">
            <v>CHEESE PROCESSED</v>
          </cell>
          <cell r="D2805" t="str">
            <v>cqefs</v>
          </cell>
          <cell r="E2805">
            <v>8.9721771060974724</v>
          </cell>
        </row>
        <row r="2806">
          <cell r="B2806">
            <v>31</v>
          </cell>
          <cell r="C2806" t="str">
            <v>BEEF AND VEAL</v>
          </cell>
          <cell r="D2806" t="str">
            <v>cqefs</v>
          </cell>
          <cell r="E2806">
            <v>132.73646280802365</v>
          </cell>
        </row>
        <row r="2807">
          <cell r="B2807">
            <v>36</v>
          </cell>
          <cell r="C2807" t="str">
            <v>MUTTON AND LAMB</v>
          </cell>
          <cell r="D2807" t="str">
            <v>cqefs</v>
          </cell>
          <cell r="E2807">
            <v>65.923687283682284</v>
          </cell>
        </row>
        <row r="2808">
          <cell r="B2808">
            <v>41</v>
          </cell>
          <cell r="C2808" t="str">
            <v>PORK</v>
          </cell>
          <cell r="D2808" t="str">
            <v>cqefs</v>
          </cell>
          <cell r="E2808">
            <v>80.190603090262528</v>
          </cell>
        </row>
        <row r="2809">
          <cell r="B2809">
            <v>46</v>
          </cell>
          <cell r="C2809" t="str">
            <v>LIVER</v>
          </cell>
          <cell r="D2809" t="str">
            <v>cqefs</v>
          </cell>
          <cell r="E2809">
            <v>7.4805492426917484</v>
          </cell>
        </row>
        <row r="2810">
          <cell r="B2810">
            <v>51</v>
          </cell>
          <cell r="C2810" t="str">
            <v>OFFALS (OTHER THAN LIVER)</v>
          </cell>
          <cell r="D2810" t="str">
            <v>cqefs</v>
          </cell>
          <cell r="E2810">
            <v>3.5048184233487989</v>
          </cell>
        </row>
        <row r="2811">
          <cell r="B2811">
            <v>55</v>
          </cell>
          <cell r="C2811" t="str">
            <v>BACON AND HAM UNCOOKED</v>
          </cell>
          <cell r="D2811" t="str">
            <v>cqefs</v>
          </cell>
          <cell r="E2811">
            <v>76.897739457048345</v>
          </cell>
        </row>
        <row r="2812">
          <cell r="B2812">
            <v>58</v>
          </cell>
          <cell r="C2812" t="str">
            <v>BACON AND HAM COOKED (INCL CANNED)</v>
          </cell>
          <cell r="D2812" t="str">
            <v>cqefs</v>
          </cell>
          <cell r="E2812">
            <v>34.544016170988975</v>
          </cell>
        </row>
        <row r="2813">
          <cell r="B2813">
            <v>59</v>
          </cell>
          <cell r="C2813" t="str">
            <v>COOKED POULTRY NOT PURCHASED IN CANS</v>
          </cell>
          <cell r="D2813" t="str">
            <v>cqefs</v>
          </cell>
          <cell r="E2813">
            <v>16.337374641414662</v>
          </cell>
        </row>
        <row r="2814">
          <cell r="B2814">
            <v>62</v>
          </cell>
          <cell r="C2814" t="str">
            <v>CORNED MEAT</v>
          </cell>
          <cell r="D2814" t="str">
            <v>cqefs</v>
          </cell>
          <cell r="E2814">
            <v>17.026362417598087</v>
          </cell>
        </row>
        <row r="2815">
          <cell r="B2815">
            <v>66</v>
          </cell>
          <cell r="C2815" t="str">
            <v>OTHER COOKED MEAT (NOT PURCH IN CANS)</v>
          </cell>
          <cell r="D2815" t="str">
            <v>cqefs</v>
          </cell>
          <cell r="E2815">
            <v>9.357843360697311</v>
          </cell>
        </row>
        <row r="2816">
          <cell r="B2816">
            <v>71</v>
          </cell>
          <cell r="C2816" t="str">
            <v>OTHER CANNED MEAT AND CANNED MEAT PRODS</v>
          </cell>
          <cell r="D2816" t="str">
            <v>cqefs</v>
          </cell>
          <cell r="E2816">
            <v>34.050182648807763</v>
          </cell>
        </row>
        <row r="2817">
          <cell r="B2817">
            <v>74</v>
          </cell>
          <cell r="C2817" t="str">
            <v>CHICKEN</v>
          </cell>
          <cell r="D2817" t="str">
            <v>cqefs</v>
          </cell>
          <cell r="E2817">
            <v>191.17686523540064</v>
          </cell>
        </row>
        <row r="2818">
          <cell r="B2818">
            <v>77</v>
          </cell>
          <cell r="C2818" t="str">
            <v>OTHER POULTRY UNCOOKED (INCL FROZEN)</v>
          </cell>
          <cell r="D2818" t="str">
            <v>cqefs</v>
          </cell>
          <cell r="E2818">
            <v>30.969536314105127</v>
          </cell>
        </row>
        <row r="2819">
          <cell r="B2819">
            <v>78</v>
          </cell>
          <cell r="C2819" t="str">
            <v>RABBIT AND OTHER MEAT</v>
          </cell>
          <cell r="D2819" t="str">
            <v>cqefs</v>
          </cell>
          <cell r="E2819">
            <v>1.2173895067548612</v>
          </cell>
        </row>
        <row r="2820">
          <cell r="B2820">
            <v>79</v>
          </cell>
          <cell r="C2820" t="str">
            <v>SAUSAGES UNCOOKED PORK</v>
          </cell>
          <cell r="D2820" t="str">
            <v>cqefs</v>
          </cell>
          <cell r="E2820">
            <v>36.768415444626413</v>
          </cell>
        </row>
        <row r="2821">
          <cell r="B2821">
            <v>80</v>
          </cell>
          <cell r="C2821" t="str">
            <v>SAUSAGES UNCOOKED BEEF</v>
          </cell>
          <cell r="D2821" t="str">
            <v>cqefs</v>
          </cell>
          <cell r="E2821">
            <v>23.524107929018619</v>
          </cell>
        </row>
        <row r="2822">
          <cell r="B2822">
            <v>83</v>
          </cell>
          <cell r="C2822" t="str">
            <v>MEAT PIES AND SAUSAGE ROLLS READY TO EAT</v>
          </cell>
          <cell r="D2822" t="str">
            <v>cqefs</v>
          </cell>
          <cell r="E2822">
            <v>16.7620026656631</v>
          </cell>
        </row>
        <row r="2823">
          <cell r="B2823">
            <v>84</v>
          </cell>
          <cell r="C2823" t="str">
            <v>MEAT PIES PASTIES AND PUDDINGS</v>
          </cell>
          <cell r="D2823" t="str">
            <v>cqefs</v>
          </cell>
          <cell r="E2823">
            <v>43.384088699574328</v>
          </cell>
        </row>
        <row r="2824">
          <cell r="B2824">
            <v>85</v>
          </cell>
          <cell r="C2824" t="str">
            <v>BURGERS</v>
          </cell>
          <cell r="D2824" t="str">
            <v>cqefs</v>
          </cell>
          <cell r="E2824">
            <v>21.378226292584301</v>
          </cell>
        </row>
        <row r="2825">
          <cell r="B2825">
            <v>89</v>
          </cell>
          <cell r="C2825" t="str">
            <v>READY MEALS AND CONV MEAT PRODS</v>
          </cell>
          <cell r="D2825" t="str">
            <v>cqefs</v>
          </cell>
          <cell r="E2825">
            <v>68.167680735233319</v>
          </cell>
        </row>
        <row r="2826">
          <cell r="B2826">
            <v>93</v>
          </cell>
          <cell r="C2826" t="str">
            <v>PATE AND DELICATESSEN-TYPE SAUSAGE</v>
          </cell>
          <cell r="D2826" t="str">
            <v>cqefs</v>
          </cell>
          <cell r="E2826">
            <v>8.920545853197865</v>
          </cell>
        </row>
        <row r="2827">
          <cell r="B2827">
            <v>94</v>
          </cell>
          <cell r="C2827" t="str">
            <v>MEAT PASTES AND SPREADS</v>
          </cell>
          <cell r="D2827" t="str">
            <v>cqefs</v>
          </cell>
          <cell r="E2827">
            <v>1.8588218179983922</v>
          </cell>
        </row>
        <row r="2828">
          <cell r="B2828">
            <v>95</v>
          </cell>
          <cell r="C2828" t="str">
            <v>TAKEAWAY MEATS</v>
          </cell>
          <cell r="D2828" t="str">
            <v>cqefs</v>
          </cell>
          <cell r="E2828">
            <v>30.883217895071709</v>
          </cell>
        </row>
        <row r="2829">
          <cell r="B2829">
            <v>102</v>
          </cell>
          <cell r="C2829" t="str">
            <v>WHITE FISH, FRESH, CHILLED OR FROZEN</v>
          </cell>
          <cell r="D2829" t="str">
            <v>cqefs</v>
          </cell>
          <cell r="E2829">
            <v>35.13145465393913</v>
          </cell>
        </row>
        <row r="2830">
          <cell r="B2830">
            <v>106</v>
          </cell>
          <cell r="C2830" t="str">
            <v>HERRINGS AND OTHER BLUE FISH, FRESH, CHILLED OR FROZEN</v>
          </cell>
          <cell r="D2830" t="str">
            <v>cqefs</v>
          </cell>
          <cell r="E2830">
            <v>3.6749379442420014</v>
          </cell>
        </row>
        <row r="2831">
          <cell r="B2831">
            <v>107</v>
          </cell>
          <cell r="C2831" t="str">
            <v>SALMON, FRESH, CHILLED OR FROZEN</v>
          </cell>
          <cell r="D2831" t="str">
            <v>cqefs</v>
          </cell>
          <cell r="E2831">
            <v>5.9741515526939128</v>
          </cell>
        </row>
        <row r="2832">
          <cell r="B2832">
            <v>108</v>
          </cell>
          <cell r="C2832" t="str">
            <v>BLUE FISH, DRIED, SALTED OR SMOKED</v>
          </cell>
          <cell r="D2832" t="str">
            <v>cqefs</v>
          </cell>
          <cell r="E2832">
            <v>5.2659456763878358</v>
          </cell>
        </row>
        <row r="2833">
          <cell r="B2833">
            <v>114</v>
          </cell>
          <cell r="C2833" t="str">
            <v>WHITE FISH, DRIED, SALTED OR SMOKED</v>
          </cell>
          <cell r="D2833" t="str">
            <v>cqefs</v>
          </cell>
          <cell r="E2833">
            <v>3.7144244543201417</v>
          </cell>
        </row>
        <row r="2834">
          <cell r="B2834">
            <v>117</v>
          </cell>
          <cell r="C2834" t="str">
            <v>SHELL FISH</v>
          </cell>
          <cell r="D2834" t="str">
            <v>cqefs</v>
          </cell>
          <cell r="E2834">
            <v>6.2254552432521075</v>
          </cell>
        </row>
        <row r="2835">
          <cell r="B2835">
            <v>118</v>
          </cell>
          <cell r="C2835" t="str">
            <v>TAKEAWAY FISH</v>
          </cell>
          <cell r="D2835" t="str">
            <v>cqefs</v>
          </cell>
          <cell r="E2835">
            <v>17.529590976432004</v>
          </cell>
        </row>
        <row r="2836">
          <cell r="B2836">
            <v>119</v>
          </cell>
          <cell r="C2836" t="str">
            <v>SALMON TINNED</v>
          </cell>
          <cell r="D2836" t="str">
            <v>cqefs</v>
          </cell>
          <cell r="E2836">
            <v>7.8494425936201591</v>
          </cell>
        </row>
        <row r="2837">
          <cell r="B2837">
            <v>120</v>
          </cell>
          <cell r="C2837" t="str">
            <v>OTHER TINNED OR BOTTLED FISH</v>
          </cell>
          <cell r="D2837" t="str">
            <v>cqefs</v>
          </cell>
          <cell r="E2837">
            <v>22.047484491796745</v>
          </cell>
        </row>
        <row r="2838">
          <cell r="B2838">
            <v>121</v>
          </cell>
          <cell r="C2838" t="str">
            <v>READY MEALS AND OTHER FISH PRODUCTS</v>
          </cell>
          <cell r="D2838" t="str">
            <v>cqefs</v>
          </cell>
          <cell r="E2838">
            <v>28.79814991640438</v>
          </cell>
        </row>
        <row r="2839">
          <cell r="B2839">
            <v>123</v>
          </cell>
          <cell r="C2839" t="str">
            <v>TAKEAWAY FISH MEALS AND FISH PRODUCTS</v>
          </cell>
          <cell r="D2839" t="str">
            <v>cqefs</v>
          </cell>
          <cell r="E2839">
            <v>3.2062987326309291</v>
          </cell>
        </row>
        <row r="2840">
          <cell r="B2840">
            <v>129</v>
          </cell>
          <cell r="C2840" t="str">
            <v>EGGS</v>
          </cell>
          <cell r="D2840" t="str">
            <v>cqefs</v>
          </cell>
          <cell r="E2840">
            <v>1.9154442224279993</v>
          </cell>
        </row>
        <row r="2841">
          <cell r="B2841">
            <v>135</v>
          </cell>
          <cell r="C2841" t="str">
            <v>BUTTER</v>
          </cell>
          <cell r="D2841" t="str">
            <v>cqefs</v>
          </cell>
          <cell r="E2841">
            <v>39.834941591888921</v>
          </cell>
        </row>
        <row r="2842">
          <cell r="B2842">
            <v>138</v>
          </cell>
          <cell r="C2842" t="str">
            <v>MARGARINE</v>
          </cell>
          <cell r="D2842" t="str">
            <v>cqefs</v>
          </cell>
          <cell r="E2842">
            <v>70.156427620402326</v>
          </cell>
        </row>
        <row r="2843">
          <cell r="B2843">
            <v>139</v>
          </cell>
          <cell r="C2843" t="str">
            <v>LARD &amp; COMPOUND COOKING FAT</v>
          </cell>
          <cell r="D2843" t="str">
            <v>cqefs</v>
          </cell>
          <cell r="E2843">
            <v>15.010215184355424</v>
          </cell>
        </row>
        <row r="2844">
          <cell r="B2844">
            <v>143</v>
          </cell>
          <cell r="C2844" t="str">
            <v>VEGETABLE &amp; SALAD OILS</v>
          </cell>
          <cell r="D2844" t="str">
            <v>cqefs</v>
          </cell>
          <cell r="E2844">
            <v>45.825460226479365</v>
          </cell>
        </row>
        <row r="2845">
          <cell r="B2845">
            <v>148</v>
          </cell>
          <cell r="C2845" t="str">
            <v>ALL OTHER FATS</v>
          </cell>
          <cell r="D2845" t="str">
            <v>cqefs</v>
          </cell>
          <cell r="E2845">
            <v>59.147655260111925</v>
          </cell>
        </row>
        <row r="2846">
          <cell r="B2846">
            <v>150</v>
          </cell>
          <cell r="C2846" t="str">
            <v>SUGAR</v>
          </cell>
          <cell r="D2846" t="str">
            <v>cqefs</v>
          </cell>
          <cell r="E2846">
            <v>150.97674685855324</v>
          </cell>
        </row>
        <row r="2847">
          <cell r="B2847">
            <v>151</v>
          </cell>
          <cell r="C2847" t="str">
            <v>JAMS JELLIES &amp; FRUIT CURDS</v>
          </cell>
          <cell r="D2847" t="str">
            <v>cqefs</v>
          </cell>
          <cell r="E2847">
            <v>19.190992678646996</v>
          </cell>
        </row>
        <row r="2848">
          <cell r="B2848">
            <v>152</v>
          </cell>
          <cell r="C2848" t="str">
            <v>MARMALADE</v>
          </cell>
          <cell r="D2848" t="str">
            <v>cqefs</v>
          </cell>
          <cell r="E2848">
            <v>14.395213321813246</v>
          </cell>
        </row>
        <row r="2849">
          <cell r="B2849">
            <v>153</v>
          </cell>
          <cell r="C2849" t="str">
            <v>SYRUP AND TREACLE</v>
          </cell>
          <cell r="D2849" t="str">
            <v>cqefs</v>
          </cell>
          <cell r="E2849">
            <v>3.247601662516058</v>
          </cell>
        </row>
        <row r="2850">
          <cell r="B2850">
            <v>154</v>
          </cell>
          <cell r="C2850" t="str">
            <v>HONEY</v>
          </cell>
          <cell r="D2850" t="str">
            <v>cqefs</v>
          </cell>
          <cell r="E2850">
            <v>5.6121251445849198</v>
          </cell>
        </row>
        <row r="2851">
          <cell r="B2851">
            <v>155</v>
          </cell>
          <cell r="C2851" t="str">
            <v>POTATOES</v>
          </cell>
          <cell r="D2851" t="str">
            <v>cqefs</v>
          </cell>
          <cell r="E2851">
            <v>875.4363267149165</v>
          </cell>
        </row>
        <row r="2852">
          <cell r="B2852">
            <v>162</v>
          </cell>
          <cell r="C2852" t="str">
            <v>CABBAGES FRESH</v>
          </cell>
          <cell r="D2852" t="str">
            <v>cqefs</v>
          </cell>
          <cell r="E2852">
            <v>63.524581776992783</v>
          </cell>
        </row>
        <row r="2853">
          <cell r="B2853">
            <v>163</v>
          </cell>
          <cell r="C2853" t="str">
            <v>BRUSSELS FRESH</v>
          </cell>
          <cell r="D2853" t="str">
            <v>cqefs</v>
          </cell>
          <cell r="E2853">
            <v>23.827567612905963</v>
          </cell>
        </row>
        <row r="2854">
          <cell r="B2854">
            <v>164</v>
          </cell>
          <cell r="C2854" t="str">
            <v>CAULIFLOWERS FRESH</v>
          </cell>
          <cell r="D2854" t="str">
            <v>cqefs</v>
          </cell>
          <cell r="E2854">
            <v>76.394054962612202</v>
          </cell>
        </row>
        <row r="2855">
          <cell r="B2855">
            <v>167</v>
          </cell>
          <cell r="C2855" t="str">
            <v>LEAFY SALADS FRESH</v>
          </cell>
          <cell r="D2855" t="str">
            <v>cqefs</v>
          </cell>
          <cell r="E2855">
            <v>51.520115142494191</v>
          </cell>
        </row>
        <row r="2856">
          <cell r="B2856">
            <v>168</v>
          </cell>
          <cell r="C2856" t="str">
            <v>PEAS FRESH</v>
          </cell>
          <cell r="D2856" t="str">
            <v>cqefs</v>
          </cell>
          <cell r="E2856">
            <v>3.5153187584314045</v>
          </cell>
        </row>
        <row r="2857">
          <cell r="B2857">
            <v>169</v>
          </cell>
          <cell r="C2857" t="str">
            <v>BEANS FRESH</v>
          </cell>
          <cell r="D2857" t="str">
            <v>cqefs</v>
          </cell>
          <cell r="E2857">
            <v>18.273484452113181</v>
          </cell>
        </row>
        <row r="2858">
          <cell r="B2858">
            <v>171</v>
          </cell>
          <cell r="C2858" t="str">
            <v>OTHER FRESH GREEN VEGETABLES</v>
          </cell>
          <cell r="D2858" t="str">
            <v>cqefs</v>
          </cell>
          <cell r="E2858">
            <v>2.8860032812239869</v>
          </cell>
        </row>
        <row r="2859">
          <cell r="B2859">
            <v>172</v>
          </cell>
          <cell r="C2859" t="str">
            <v>CARROTS FRESH</v>
          </cell>
          <cell r="D2859" t="str">
            <v>cqefs</v>
          </cell>
          <cell r="E2859">
            <v>116.95708426263742</v>
          </cell>
        </row>
        <row r="2860">
          <cell r="B2860">
            <v>173</v>
          </cell>
          <cell r="C2860" t="str">
            <v>TURNIPS &amp; SWEDES FRESH</v>
          </cell>
          <cell r="D2860" t="str">
            <v>cqefs</v>
          </cell>
          <cell r="E2860">
            <v>31.790109868350058</v>
          </cell>
        </row>
        <row r="2861">
          <cell r="B2861">
            <v>174</v>
          </cell>
          <cell r="C2861" t="str">
            <v>OTHER ROOT VEG FRESH</v>
          </cell>
          <cell r="D2861" t="str">
            <v>cqefs</v>
          </cell>
          <cell r="E2861">
            <v>20.640646834183052</v>
          </cell>
        </row>
        <row r="2862">
          <cell r="B2862">
            <v>175</v>
          </cell>
          <cell r="C2862" t="str">
            <v>ONIONS LEEKS SHALLOTS FRESH</v>
          </cell>
          <cell r="D2862" t="str">
            <v>cqefs</v>
          </cell>
          <cell r="E2862">
            <v>95.625473931327406</v>
          </cell>
        </row>
        <row r="2863">
          <cell r="B2863">
            <v>176</v>
          </cell>
          <cell r="C2863" t="str">
            <v>CUCUMBERS FRESH</v>
          </cell>
          <cell r="D2863" t="str">
            <v>cqefs</v>
          </cell>
          <cell r="E2863">
            <v>31.965879951140813</v>
          </cell>
        </row>
        <row r="2864">
          <cell r="B2864">
            <v>177</v>
          </cell>
          <cell r="C2864" t="str">
            <v>MUSHROOMS FRESH</v>
          </cell>
          <cell r="D2864" t="str">
            <v>cqefs</v>
          </cell>
          <cell r="E2864">
            <v>32.24925083606751</v>
          </cell>
        </row>
        <row r="2865">
          <cell r="B2865">
            <v>178</v>
          </cell>
          <cell r="C2865" t="str">
            <v>TOMATOES FRESH</v>
          </cell>
          <cell r="D2865" t="str">
            <v>cqefs</v>
          </cell>
          <cell r="E2865">
            <v>92.512096946874152</v>
          </cell>
        </row>
        <row r="2866">
          <cell r="B2866">
            <v>183</v>
          </cell>
          <cell r="C2866" t="str">
            <v>MISC FRESH VEGTABLES</v>
          </cell>
          <cell r="D2866" t="str">
            <v>cqefs</v>
          </cell>
          <cell r="E2866">
            <v>55.477124969683267</v>
          </cell>
        </row>
        <row r="2867">
          <cell r="B2867">
            <v>184</v>
          </cell>
          <cell r="C2867" t="str">
            <v>TOMATOES CANNED AND BOTTLED</v>
          </cell>
          <cell r="D2867" t="str">
            <v>cqefs</v>
          </cell>
          <cell r="E2867">
            <v>47.980231126461469</v>
          </cell>
        </row>
        <row r="2868">
          <cell r="B2868">
            <v>185</v>
          </cell>
          <cell r="C2868" t="str">
            <v>PEAS CANNED</v>
          </cell>
          <cell r="D2868" t="str">
            <v>cqefs</v>
          </cell>
          <cell r="E2868">
            <v>36.14414289150465</v>
          </cell>
        </row>
        <row r="2869">
          <cell r="B2869">
            <v>188</v>
          </cell>
          <cell r="C2869" t="str">
            <v>BEANS CANNED</v>
          </cell>
          <cell r="D2869" t="str">
            <v>cqefs</v>
          </cell>
          <cell r="E2869">
            <v>112.05892663874752</v>
          </cell>
        </row>
        <row r="2870">
          <cell r="B2870">
            <v>191</v>
          </cell>
          <cell r="C2870" t="str">
            <v>OTHER CANNED VEG (NOT POTS TOMS PULSES)</v>
          </cell>
          <cell r="D2870" t="str">
            <v>cqefs</v>
          </cell>
          <cell r="E2870">
            <v>29.543825685803498</v>
          </cell>
        </row>
        <row r="2871">
          <cell r="B2871">
            <v>192</v>
          </cell>
          <cell r="C2871" t="str">
            <v>DRIED PULSES OTHER THAN AIR-DRIED</v>
          </cell>
          <cell r="D2871" t="str">
            <v>cqefs</v>
          </cell>
          <cell r="E2871">
            <v>5.6806950959204121</v>
          </cell>
        </row>
        <row r="2872">
          <cell r="B2872">
            <v>195</v>
          </cell>
          <cell r="C2872" t="str">
            <v>AIR-DRIED VEGETABLES</v>
          </cell>
          <cell r="D2872" t="str">
            <v>cqefs</v>
          </cell>
          <cell r="E2872">
            <v>0.36758080904308199</v>
          </cell>
        </row>
        <row r="2873">
          <cell r="B2873">
            <v>196</v>
          </cell>
          <cell r="C2873" t="str">
            <v>VEGETABLE JUICES AND PUREES</v>
          </cell>
          <cell r="D2873" t="str">
            <v>cqefs</v>
          </cell>
          <cell r="E2873">
            <v>6.649537284312836</v>
          </cell>
        </row>
        <row r="2874">
          <cell r="B2874">
            <v>197</v>
          </cell>
          <cell r="C2874" t="str">
            <v>CHIPS AND TAKEAWAY CHIPS</v>
          </cell>
          <cell r="D2874" t="str">
            <v>cqefs</v>
          </cell>
          <cell r="E2874">
            <v>96.805541102329386</v>
          </cell>
        </row>
        <row r="2875">
          <cell r="B2875">
            <v>198</v>
          </cell>
          <cell r="C2875" t="str">
            <v>INSTANT POTATO</v>
          </cell>
          <cell r="D2875" t="str">
            <v>cqefs</v>
          </cell>
          <cell r="E2875">
            <v>1.3738030507945809</v>
          </cell>
        </row>
        <row r="2876">
          <cell r="B2876">
            <v>199</v>
          </cell>
          <cell r="C2876" t="str">
            <v>CANNED POTATO</v>
          </cell>
          <cell r="D2876" t="str">
            <v>cqefs</v>
          </cell>
          <cell r="E2876">
            <v>7.9778644549265056</v>
          </cell>
        </row>
        <row r="2877">
          <cell r="B2877">
            <v>200</v>
          </cell>
          <cell r="C2877" t="str">
            <v>CRISPS &amp; POTATO SNACKS</v>
          </cell>
          <cell r="D2877" t="str">
            <v>cqefs</v>
          </cell>
          <cell r="E2877">
            <v>39.636015506994944</v>
          </cell>
        </row>
        <row r="2878">
          <cell r="B2878">
            <v>201</v>
          </cell>
          <cell r="C2878" t="str">
            <v>OTHER POTATO PRODUCTS</v>
          </cell>
          <cell r="D2878" t="str">
            <v>cqefs</v>
          </cell>
          <cell r="E2878">
            <v>32.503446539967044</v>
          </cell>
        </row>
        <row r="2879">
          <cell r="B2879">
            <v>203</v>
          </cell>
          <cell r="C2879" t="str">
            <v>FROZEN PEAS</v>
          </cell>
          <cell r="D2879" t="str">
            <v>cqefs</v>
          </cell>
          <cell r="E2879">
            <v>43.376967123629136</v>
          </cell>
        </row>
        <row r="2880">
          <cell r="B2880">
            <v>204</v>
          </cell>
          <cell r="C2880" t="str">
            <v>FROZEN BEANS</v>
          </cell>
          <cell r="D2880" t="str">
            <v>cqefs</v>
          </cell>
          <cell r="E2880">
            <v>11.029399992235634</v>
          </cell>
        </row>
        <row r="2881">
          <cell r="B2881">
            <v>208</v>
          </cell>
          <cell r="C2881" t="str">
            <v>ALL FROZEN VEG/VEG PRODS NSE</v>
          </cell>
          <cell r="D2881" t="str">
            <v>cqefs</v>
          </cell>
          <cell r="E2881">
            <v>51.21412708844872</v>
          </cell>
        </row>
        <row r="2882">
          <cell r="B2882">
            <v>210</v>
          </cell>
          <cell r="C2882" t="str">
            <v>ORANGES FRESH</v>
          </cell>
          <cell r="D2882" t="str">
            <v>cqefs</v>
          </cell>
          <cell r="E2882">
            <v>61.940868738158635</v>
          </cell>
        </row>
        <row r="2883">
          <cell r="B2883">
            <v>214</v>
          </cell>
          <cell r="C2883" t="str">
            <v>OTHER CITRUS FRUIT FRESH</v>
          </cell>
          <cell r="D2883" t="str">
            <v>cqefs</v>
          </cell>
          <cell r="E2883">
            <v>60.463858446486377</v>
          </cell>
        </row>
        <row r="2884">
          <cell r="B2884">
            <v>217</v>
          </cell>
          <cell r="C2884" t="str">
            <v>APPLES FRESH</v>
          </cell>
          <cell r="D2884" t="str">
            <v>cqefs</v>
          </cell>
          <cell r="E2884">
            <v>179.20950899568135</v>
          </cell>
        </row>
        <row r="2885">
          <cell r="B2885">
            <v>218</v>
          </cell>
          <cell r="C2885" t="str">
            <v>PEARS FRESH</v>
          </cell>
          <cell r="D2885" t="str">
            <v>cqefs</v>
          </cell>
          <cell r="E2885">
            <v>37.903777991663546</v>
          </cell>
        </row>
        <row r="2886">
          <cell r="B2886">
            <v>221</v>
          </cell>
          <cell r="C2886" t="str">
            <v>STONE FRUIT FRESH</v>
          </cell>
          <cell r="D2886" t="str">
            <v>cqefs</v>
          </cell>
          <cell r="E2886">
            <v>38.276899109085846</v>
          </cell>
        </row>
        <row r="2887">
          <cell r="B2887">
            <v>222</v>
          </cell>
          <cell r="C2887" t="str">
            <v>GRAPES FRESH</v>
          </cell>
          <cell r="D2887" t="str">
            <v>cqefs</v>
          </cell>
          <cell r="E2887">
            <v>29.021917583506848</v>
          </cell>
        </row>
        <row r="2888">
          <cell r="B2888">
            <v>227</v>
          </cell>
          <cell r="C2888" t="str">
            <v>SOFT FRUIT FRESH, OTHER THAN GRAPES</v>
          </cell>
          <cell r="D2888" t="str">
            <v>cqefs</v>
          </cell>
          <cell r="E2888">
            <v>14.957299022031252</v>
          </cell>
        </row>
        <row r="2889">
          <cell r="B2889">
            <v>228</v>
          </cell>
          <cell r="C2889" t="str">
            <v>BANANAS FRESH</v>
          </cell>
          <cell r="D2889" t="str">
            <v>cqefs</v>
          </cell>
          <cell r="E2889">
            <v>150.94817489414464</v>
          </cell>
        </row>
        <row r="2890">
          <cell r="B2890">
            <v>229</v>
          </cell>
          <cell r="C2890" t="str">
            <v>MELONS FRESH</v>
          </cell>
          <cell r="D2890" t="str">
            <v>cqefs</v>
          </cell>
          <cell r="E2890">
            <v>20.275532222261358</v>
          </cell>
        </row>
        <row r="2891">
          <cell r="B2891">
            <v>231</v>
          </cell>
          <cell r="C2891" t="str">
            <v>OTHER FRESH FRUIT</v>
          </cell>
          <cell r="D2891" t="str">
            <v>cqefs</v>
          </cell>
          <cell r="E2891">
            <v>23.554082240810359</v>
          </cell>
        </row>
        <row r="2892">
          <cell r="B2892">
            <v>233</v>
          </cell>
          <cell r="C2892" t="str">
            <v>TINNED PEACHES PEARS AND PINEAPPLES</v>
          </cell>
          <cell r="D2892" t="str">
            <v>cqefs</v>
          </cell>
          <cell r="E2892">
            <v>24.012332061668697</v>
          </cell>
        </row>
        <row r="2893">
          <cell r="B2893">
            <v>236</v>
          </cell>
          <cell r="C2893" t="str">
            <v>OTHER CANNED OR BOTTLED FRUIT</v>
          </cell>
          <cell r="D2893" t="str">
            <v>cqefs</v>
          </cell>
          <cell r="E2893">
            <v>23.570696257832495</v>
          </cell>
        </row>
        <row r="2894">
          <cell r="B2894">
            <v>240</v>
          </cell>
          <cell r="C2894" t="str">
            <v>DRIED FRUIT</v>
          </cell>
          <cell r="D2894" t="str">
            <v>cqefs</v>
          </cell>
          <cell r="E2894">
            <v>19.380551359348786</v>
          </cell>
        </row>
        <row r="2895">
          <cell r="B2895">
            <v>241</v>
          </cell>
          <cell r="C2895" t="str">
            <v>FROZEN FRUIT AND FRUIT PRODS</v>
          </cell>
          <cell r="D2895" t="str">
            <v>cqefs</v>
          </cell>
          <cell r="E2895">
            <v>1.9786914327045662</v>
          </cell>
        </row>
        <row r="2896">
          <cell r="B2896">
            <v>245</v>
          </cell>
          <cell r="C2896" t="str">
            <v>NUTS, EDIBLE SEEDS AND PEANUT BUTTER</v>
          </cell>
          <cell r="D2896" t="str">
            <v>cqefs</v>
          </cell>
          <cell r="E2896">
            <v>17.279807347539297</v>
          </cell>
        </row>
        <row r="2897">
          <cell r="B2897">
            <v>248</v>
          </cell>
          <cell r="C2897" t="str">
            <v>PURE FRUIT JUICES</v>
          </cell>
          <cell r="D2897" t="str">
            <v>cqefs</v>
          </cell>
          <cell r="E2897">
            <v>235.95386104990729</v>
          </cell>
        </row>
        <row r="2898">
          <cell r="B2898">
            <v>251</v>
          </cell>
          <cell r="C2898" t="str">
            <v>BREAD WHITE STANDARD UNSLICED</v>
          </cell>
          <cell r="D2898" t="str">
            <v>cqefs</v>
          </cell>
          <cell r="E2898">
            <v>68.35807944274147</v>
          </cell>
        </row>
        <row r="2899">
          <cell r="B2899">
            <v>252</v>
          </cell>
          <cell r="C2899" t="str">
            <v>BREAD WHITE STANDARD SLICED</v>
          </cell>
          <cell r="D2899" t="str">
            <v>cqefs</v>
          </cell>
          <cell r="E2899">
            <v>307.78417780994516</v>
          </cell>
        </row>
        <row r="2900">
          <cell r="B2900">
            <v>257</v>
          </cell>
          <cell r="C2900" t="str">
            <v>BREAD WHITE  PREMIUM</v>
          </cell>
          <cell r="D2900" t="str">
            <v>cqefs</v>
          </cell>
          <cell r="E2900">
            <v>31.334312428382756</v>
          </cell>
        </row>
        <row r="2901">
          <cell r="B2901">
            <v>258</v>
          </cell>
          <cell r="C2901" t="str">
            <v>BREAD WHITE  SOFTGRAIN</v>
          </cell>
          <cell r="D2901" t="str">
            <v>cqefs</v>
          </cell>
          <cell r="E2901">
            <v>22.391798768893619</v>
          </cell>
        </row>
        <row r="2902">
          <cell r="B2902">
            <v>259</v>
          </cell>
          <cell r="C2902" t="str">
            <v>BREAD BROWN</v>
          </cell>
          <cell r="D2902" t="str">
            <v>cqefs</v>
          </cell>
          <cell r="E2902">
            <v>93.893885778823204</v>
          </cell>
        </row>
        <row r="2903">
          <cell r="B2903">
            <v>260</v>
          </cell>
          <cell r="C2903" t="str">
            <v>BREAD WHOLEMEAL AND GRANARY</v>
          </cell>
          <cell r="D2903" t="str">
            <v>cqefs</v>
          </cell>
          <cell r="E2903">
            <v>104.69917269819717</v>
          </cell>
        </row>
        <row r="2904">
          <cell r="B2904">
            <v>263</v>
          </cell>
          <cell r="C2904" t="str">
            <v>TOTAL OTHER BREAD</v>
          </cell>
          <cell r="D2904" t="str">
            <v>cqefs</v>
          </cell>
          <cell r="E2904">
            <v>128.25004266544613</v>
          </cell>
        </row>
        <row r="2905">
          <cell r="B2905">
            <v>264</v>
          </cell>
          <cell r="C2905" t="str">
            <v>FLOUR</v>
          </cell>
          <cell r="D2905" t="str">
            <v>cqefs</v>
          </cell>
          <cell r="E2905">
            <v>82.489941597437038</v>
          </cell>
        </row>
        <row r="2906">
          <cell r="B2906">
            <v>267</v>
          </cell>
          <cell r="C2906" t="str">
            <v>BUNS SCONES AND TEACAKES</v>
          </cell>
          <cell r="D2906" t="str">
            <v>cqefs</v>
          </cell>
          <cell r="E2906">
            <v>38.844373139148814</v>
          </cell>
        </row>
        <row r="2907">
          <cell r="B2907">
            <v>270</v>
          </cell>
          <cell r="C2907" t="str">
            <v>CAKES AND PASTRIES</v>
          </cell>
          <cell r="D2907" t="str">
            <v>cqefs</v>
          </cell>
          <cell r="E2907">
            <v>79.219736582032652</v>
          </cell>
        </row>
        <row r="2908">
          <cell r="B2908">
            <v>271</v>
          </cell>
          <cell r="C2908" t="str">
            <v>CRISPBREAD</v>
          </cell>
          <cell r="D2908" t="str">
            <v>cqefs</v>
          </cell>
          <cell r="E2908">
            <v>5.1245780072230591</v>
          </cell>
        </row>
        <row r="2909">
          <cell r="B2909">
            <v>274</v>
          </cell>
          <cell r="C2909" t="str">
            <v>BISCUITS OTHER THAN CHOCOLATE</v>
          </cell>
          <cell r="D2909" t="str">
            <v>cqefs</v>
          </cell>
          <cell r="E2909">
            <v>90.867039845187804</v>
          </cell>
        </row>
        <row r="2910">
          <cell r="B2910">
            <v>277</v>
          </cell>
          <cell r="C2910" t="str">
            <v>CHOCOLATE BISCUITS</v>
          </cell>
          <cell r="D2910" t="str">
            <v>cqefs</v>
          </cell>
          <cell r="E2910">
            <v>46.343947331062601</v>
          </cell>
        </row>
        <row r="2911">
          <cell r="B2911">
            <v>281</v>
          </cell>
          <cell r="C2911" t="str">
            <v>OATMEAL AND OAT PRODUCTS</v>
          </cell>
          <cell r="D2911" t="str">
            <v>cqefs</v>
          </cell>
          <cell r="E2911">
            <v>13.898367861411137</v>
          </cell>
        </row>
        <row r="2912">
          <cell r="B2912">
            <v>282</v>
          </cell>
          <cell r="C2912" t="str">
            <v>BREAKFAST CEREALS</v>
          </cell>
          <cell r="D2912" t="str">
            <v>cqefs</v>
          </cell>
          <cell r="E2912">
            <v>128.57660308651487</v>
          </cell>
        </row>
        <row r="2913">
          <cell r="B2913">
            <v>285</v>
          </cell>
          <cell r="C2913" t="str">
            <v>CANNED MILK PUDDINGS</v>
          </cell>
          <cell r="D2913" t="str">
            <v>cqefs</v>
          </cell>
          <cell r="E2913">
            <v>26.328222412828669</v>
          </cell>
        </row>
        <row r="2914">
          <cell r="B2914">
            <v>286</v>
          </cell>
          <cell r="C2914" t="str">
            <v>OTHER PUDDINGS</v>
          </cell>
          <cell r="D2914" t="str">
            <v>cqefs</v>
          </cell>
          <cell r="E2914">
            <v>4.2869552246992528</v>
          </cell>
        </row>
        <row r="2915">
          <cell r="B2915">
            <v>287</v>
          </cell>
          <cell r="C2915" t="str">
            <v>RICE</v>
          </cell>
          <cell r="D2915" t="str">
            <v>cqefs</v>
          </cell>
          <cell r="E2915">
            <v>36.827148239937046</v>
          </cell>
        </row>
        <row r="2916">
          <cell r="B2916">
            <v>290</v>
          </cell>
          <cell r="C2916" t="str">
            <v>CEREAL-BASED INVALID-INCL SLIMMING-FOODS</v>
          </cell>
          <cell r="D2916" t="str">
            <v>cqefs</v>
          </cell>
          <cell r="E2916">
            <v>0.32720978389653493</v>
          </cell>
        </row>
        <row r="2917">
          <cell r="B2917">
            <v>291</v>
          </cell>
          <cell r="C2917" t="str">
            <v>INFANT FOODS</v>
          </cell>
          <cell r="D2917" t="str">
            <v>cqefs</v>
          </cell>
          <cell r="E2917">
            <v>1.5264171314820407</v>
          </cell>
        </row>
        <row r="2918">
          <cell r="B2918">
            <v>294</v>
          </cell>
          <cell r="C2918" t="str">
            <v>CAKES AND PASTRIES FROZEN</v>
          </cell>
          <cell r="D2918" t="str">
            <v>cqefs</v>
          </cell>
          <cell r="E2918">
            <v>17.201994338085047</v>
          </cell>
        </row>
        <row r="2919">
          <cell r="B2919">
            <v>295</v>
          </cell>
          <cell r="C2919" t="str">
            <v>PASTA</v>
          </cell>
          <cell r="D2919" t="str">
            <v>cqefs</v>
          </cell>
          <cell r="E2919">
            <v>33.33241566475975</v>
          </cell>
        </row>
        <row r="2920">
          <cell r="B2920">
            <v>299</v>
          </cell>
          <cell r="C2920" t="str">
            <v>CEREAL CONVENIENCE FOODS NSE</v>
          </cell>
          <cell r="D2920" t="str">
            <v>cqefs</v>
          </cell>
          <cell r="E2920">
            <v>40.841702113975714</v>
          </cell>
        </row>
        <row r="2921">
          <cell r="B2921">
            <v>301</v>
          </cell>
          <cell r="C2921" t="str">
            <v>OTHER CEREALS</v>
          </cell>
          <cell r="D2921" t="str">
            <v>cqefs</v>
          </cell>
          <cell r="E2921">
            <v>28.122439537608241</v>
          </cell>
        </row>
        <row r="2922">
          <cell r="B2922">
            <v>304</v>
          </cell>
          <cell r="C2922" t="str">
            <v>TEA</v>
          </cell>
          <cell r="D2922" t="str">
            <v>cqefs</v>
          </cell>
          <cell r="E2922">
            <v>36.453515921991212</v>
          </cell>
        </row>
        <row r="2923">
          <cell r="B2923">
            <v>307</v>
          </cell>
          <cell r="C2923" t="str">
            <v>COFFEE BEAN AND GROUND</v>
          </cell>
          <cell r="D2923" t="str">
            <v>cqefs</v>
          </cell>
          <cell r="E2923">
            <v>4.3139935875369657</v>
          </cell>
        </row>
        <row r="2924">
          <cell r="B2924">
            <v>308</v>
          </cell>
          <cell r="C2924" t="str">
            <v>COFFEE INSTANT (INCL AFD)</v>
          </cell>
          <cell r="D2924" t="str">
            <v>cqefs</v>
          </cell>
          <cell r="E2924">
            <v>13.442114485841506</v>
          </cell>
        </row>
        <row r="2925">
          <cell r="B2925">
            <v>309</v>
          </cell>
          <cell r="C2925" t="str">
            <v>COFFEE ESSENCES</v>
          </cell>
          <cell r="D2925" t="str">
            <v>cqefs</v>
          </cell>
          <cell r="E2925">
            <v>7.0537648115586521E-2</v>
          </cell>
        </row>
        <row r="2926">
          <cell r="B2926">
            <v>312</v>
          </cell>
          <cell r="C2926" t="str">
            <v>COCOA AND DRINKING CHOCOLATE</v>
          </cell>
          <cell r="D2926" t="str">
            <v>cqefs</v>
          </cell>
          <cell r="E2926">
            <v>3.0115513666129923</v>
          </cell>
        </row>
        <row r="2927">
          <cell r="B2927">
            <v>313</v>
          </cell>
          <cell r="C2927" t="str">
            <v>BRANDED FOOD DRINKS</v>
          </cell>
          <cell r="D2927" t="str">
            <v>cqefs</v>
          </cell>
          <cell r="E2927">
            <v>5.9748288243067389</v>
          </cell>
        </row>
        <row r="2928">
          <cell r="B2928">
            <v>314</v>
          </cell>
          <cell r="C2928" t="str">
            <v>MINERAL WATER</v>
          </cell>
          <cell r="D2928" t="str">
            <v>cqefs</v>
          </cell>
          <cell r="E2928">
            <v>87.910264939286208</v>
          </cell>
        </row>
        <row r="2929">
          <cell r="B2929">
            <v>315</v>
          </cell>
          <cell r="C2929" t="str">
            <v>BABY FOODS</v>
          </cell>
          <cell r="D2929" t="str">
            <v>cqefs</v>
          </cell>
          <cell r="E2929">
            <v>4.794991831702565</v>
          </cell>
        </row>
        <row r="2930">
          <cell r="B2930">
            <v>318</v>
          </cell>
          <cell r="C2930" t="str">
            <v>SOUPS CANNED</v>
          </cell>
          <cell r="D2930" t="str">
            <v>cqefs</v>
          </cell>
          <cell r="E2930">
            <v>65.567795005533981</v>
          </cell>
        </row>
        <row r="2931">
          <cell r="B2931">
            <v>319</v>
          </cell>
          <cell r="C2931" t="str">
            <v>SOUPS DEHYDRATED AND POWDERED</v>
          </cell>
          <cell r="D2931" t="str">
            <v>cqefs</v>
          </cell>
          <cell r="E2931">
            <v>3.7044215035309209</v>
          </cell>
        </row>
        <row r="2932">
          <cell r="B2932">
            <v>323</v>
          </cell>
          <cell r="C2932" t="str">
            <v>SPREADS AND DRESSINGS</v>
          </cell>
          <cell r="D2932" t="str">
            <v>cqefs</v>
          </cell>
          <cell r="E2932">
            <v>19.933297287835433</v>
          </cell>
        </row>
        <row r="2933">
          <cell r="B2933">
            <v>327</v>
          </cell>
          <cell r="C2933" t="str">
            <v>PICKLES AND SAUCES</v>
          </cell>
          <cell r="D2933" t="str">
            <v>cqefs</v>
          </cell>
          <cell r="E2933">
            <v>76.61159150981679</v>
          </cell>
        </row>
        <row r="2934">
          <cell r="B2934">
            <v>328</v>
          </cell>
          <cell r="C2934" t="str">
            <v>STOCK CUBES &amp; MEAT AND YEAST EXTRACTS</v>
          </cell>
          <cell r="D2934" t="str">
            <v>cqefs</v>
          </cell>
          <cell r="E2934">
            <v>3.8318347800201256</v>
          </cell>
        </row>
        <row r="2935">
          <cell r="B2935">
            <v>329</v>
          </cell>
          <cell r="C2935" t="str">
            <v>TABLE JELLY SQUARES AND CRYSTALS</v>
          </cell>
          <cell r="D2935" t="str">
            <v>cqefs</v>
          </cell>
          <cell r="E2935">
            <v>3.984324514634241</v>
          </cell>
        </row>
        <row r="2936">
          <cell r="B2936">
            <v>332</v>
          </cell>
          <cell r="C2936" t="str">
            <v>ICECREAM (+MOUSSE PRE-92)</v>
          </cell>
          <cell r="D2936" t="str">
            <v>cqefs</v>
          </cell>
          <cell r="E2936">
            <v>68.837682487679558</v>
          </cell>
        </row>
        <row r="2937">
          <cell r="B2937">
            <v>333</v>
          </cell>
          <cell r="C2937" t="str">
            <v>ICECREAM PRODUCTS INC TAKEAWAYS</v>
          </cell>
          <cell r="D2937" t="str">
            <v>cqefs</v>
          </cell>
          <cell r="E2937">
            <v>22.492453678619334</v>
          </cell>
        </row>
        <row r="2938">
          <cell r="B2938">
            <v>334</v>
          </cell>
          <cell r="C2938" t="str">
            <v>SALT</v>
          </cell>
          <cell r="D2938" t="str">
            <v>cqefs</v>
          </cell>
          <cell r="E2938">
            <v>11.037289059777962</v>
          </cell>
        </row>
        <row r="2939">
          <cell r="B2939">
            <v>335</v>
          </cell>
          <cell r="C2939" t="str">
            <v>ARTIFICIAL SWEETENERS - EXP ONLY</v>
          </cell>
          <cell r="D2939" t="str">
            <v>cqefs</v>
          </cell>
          <cell r="E2939">
            <v>90.867039845187804</v>
          </cell>
        </row>
        <row r="2940">
          <cell r="B2940">
            <v>336</v>
          </cell>
          <cell r="C2940" t="str">
            <v>MISCELLANEOUS - EXP ONLY</v>
          </cell>
          <cell r="D2940" t="str">
            <v>cqefs</v>
          </cell>
          <cell r="E2940">
            <v>46.343947331062601</v>
          </cell>
        </row>
        <row r="2941">
          <cell r="B2941">
            <v>339</v>
          </cell>
          <cell r="C2941" t="str">
            <v>NOVEL PROTEIN FOODS</v>
          </cell>
          <cell r="D2941" t="str">
            <v>cqefs</v>
          </cell>
          <cell r="E2941">
            <v>1.5020867497972124</v>
          </cell>
        </row>
        <row r="2942">
          <cell r="B2942">
            <v>340</v>
          </cell>
          <cell r="C2942" t="str">
            <v>SOFT DRINKS CONCENTRATED</v>
          </cell>
          <cell r="D2942" t="str">
            <v>cqefs</v>
          </cell>
          <cell r="E2942">
            <v>111.92793255377886</v>
          </cell>
        </row>
        <row r="2943">
          <cell r="B2943">
            <v>341</v>
          </cell>
          <cell r="C2943" t="str">
            <v>SOFT DRINKS UNCONCENTRATED</v>
          </cell>
          <cell r="D2943" t="str">
            <v>cqefs</v>
          </cell>
          <cell r="E2943">
            <v>440.32898357318231</v>
          </cell>
        </row>
        <row r="2944">
          <cell r="B2944">
            <v>343</v>
          </cell>
          <cell r="C2944" t="str">
            <v>LOW CALORIE SOFT DRINKS CONCENTRATED</v>
          </cell>
          <cell r="D2944" t="str">
            <v>cqefs</v>
          </cell>
          <cell r="E2944">
            <v>24.49192044337201</v>
          </cell>
        </row>
        <row r="2945">
          <cell r="B2945">
            <v>344</v>
          </cell>
          <cell r="C2945" t="str">
            <v>LOW CALORIE SOFT DRINKS UNCONCENTRATED</v>
          </cell>
          <cell r="D2945" t="str">
            <v>cqefs</v>
          </cell>
          <cell r="E2945">
            <v>197.42399317458049</v>
          </cell>
        </row>
        <row r="2946">
          <cell r="B2946">
            <v>350</v>
          </cell>
          <cell r="C2946" t="str">
            <v>SOLID CHOCOLATE</v>
          </cell>
          <cell r="D2946" t="str">
            <v>cqefs</v>
          </cell>
          <cell r="E2946">
            <v>11.84040157902432</v>
          </cell>
        </row>
        <row r="2947">
          <cell r="B2947">
            <v>351</v>
          </cell>
          <cell r="C2947" t="str">
            <v>CHOCOLATE COATED FILLED BAR/SWEETS</v>
          </cell>
          <cell r="D2947" t="str">
            <v>cqefs</v>
          </cell>
          <cell r="E2947">
            <v>23.680672060041974</v>
          </cell>
        </row>
        <row r="2948">
          <cell r="B2948">
            <v>352</v>
          </cell>
          <cell r="C2948" t="str">
            <v>CHEWING GUM</v>
          </cell>
          <cell r="D2948" t="str">
            <v>cqefs</v>
          </cell>
          <cell r="E2948">
            <v>0.45299234855499781</v>
          </cell>
        </row>
        <row r="2949">
          <cell r="B2949">
            <v>353</v>
          </cell>
          <cell r="C2949" t="str">
            <v>MINTS AND BOILED SWEETS</v>
          </cell>
          <cell r="D2949" t="str">
            <v>cqefs</v>
          </cell>
          <cell r="E2949">
            <v>14.446270773429502</v>
          </cell>
        </row>
        <row r="2950">
          <cell r="B2950">
            <v>354</v>
          </cell>
          <cell r="C2950" t="str">
            <v>FUDGE, TOFFEES, CARAMELS</v>
          </cell>
          <cell r="D2950" t="str">
            <v>cqefs</v>
          </cell>
          <cell r="E2950">
            <v>1.8511262732101952</v>
          </cell>
        </row>
        <row r="2951">
          <cell r="B2951">
            <v>381</v>
          </cell>
          <cell r="C2951" t="str">
            <v>BEERS</v>
          </cell>
          <cell r="D2951" t="str">
            <v>cqefs</v>
          </cell>
          <cell r="E2951">
            <v>62.536538671475235</v>
          </cell>
        </row>
        <row r="2952">
          <cell r="B2952">
            <v>382</v>
          </cell>
          <cell r="C2952" t="str">
            <v>LAGERS AND CONTINENTAL BEERS</v>
          </cell>
          <cell r="D2952" t="str">
            <v>cqefs</v>
          </cell>
          <cell r="E2952">
            <v>103.47686227399008</v>
          </cell>
        </row>
        <row r="2953">
          <cell r="B2953">
            <v>383</v>
          </cell>
          <cell r="C2953" t="str">
            <v>CIDERS AND PERRY</v>
          </cell>
          <cell r="D2953" t="str">
            <v>cqefs</v>
          </cell>
          <cell r="E2953">
            <v>19.710727910716891</v>
          </cell>
        </row>
        <row r="2954">
          <cell r="B2954">
            <v>384</v>
          </cell>
          <cell r="C2954" t="str">
            <v>WINE AND CHAMPAGNE</v>
          </cell>
          <cell r="D2954" t="str">
            <v>cqefs</v>
          </cell>
          <cell r="E2954">
            <v>99.996640187143726</v>
          </cell>
        </row>
        <row r="2955">
          <cell r="B2955">
            <v>385</v>
          </cell>
          <cell r="C2955" t="str">
            <v>LA WINE, WINE AND SPIRITS WITH ADDITION</v>
          </cell>
          <cell r="D2955" t="str">
            <v>cqefs</v>
          </cell>
          <cell r="E2955">
            <v>0.616274672254983</v>
          </cell>
        </row>
        <row r="2956">
          <cell r="B2956">
            <v>386</v>
          </cell>
          <cell r="C2956" t="str">
            <v>FORTIFIED WINES</v>
          </cell>
          <cell r="D2956" t="str">
            <v>cqefs</v>
          </cell>
          <cell r="E2956">
            <v>11.736556362395827</v>
          </cell>
        </row>
        <row r="2957">
          <cell r="B2957">
            <v>387</v>
          </cell>
          <cell r="C2957" t="str">
            <v>SPIRITS</v>
          </cell>
          <cell r="D2957" t="str">
            <v>cqefs</v>
          </cell>
          <cell r="E2957">
            <v>16.068570593108824</v>
          </cell>
        </row>
        <row r="2958">
          <cell r="B2958">
            <v>388</v>
          </cell>
          <cell r="C2958" t="str">
            <v>LIQUEURS</v>
          </cell>
          <cell r="D2958" t="str">
            <v>cqefs</v>
          </cell>
          <cell r="E2958">
            <v>1.1150640869438082</v>
          </cell>
        </row>
        <row r="2959">
          <cell r="B2959">
            <v>4</v>
          </cell>
          <cell r="C2959" t="str">
            <v>LIQUID WHOLEMILK, FULL PRICE</v>
          </cell>
          <cell r="D2959" t="str">
            <v>cqefs</v>
          </cell>
          <cell r="E2959">
            <v>834.71430959999111</v>
          </cell>
        </row>
        <row r="2960">
          <cell r="B2960">
            <v>5</v>
          </cell>
          <cell r="C2960" t="str">
            <v>MILK LIQUID SCHOOL</v>
          </cell>
          <cell r="D2960" t="str">
            <v>cqefs</v>
          </cell>
          <cell r="E2960">
            <v>18.557115613525472</v>
          </cell>
        </row>
        <row r="2961">
          <cell r="B2961">
            <v>6</v>
          </cell>
          <cell r="C2961" t="str">
            <v>MILK LIQUID WELFARE</v>
          </cell>
          <cell r="D2961" t="str">
            <v>cqefs</v>
          </cell>
          <cell r="E2961">
            <v>16.676292241483573</v>
          </cell>
        </row>
        <row r="2962">
          <cell r="B2962">
            <v>9</v>
          </cell>
          <cell r="C2962" t="str">
            <v>MILK CONDENSED</v>
          </cell>
          <cell r="D2962" t="str">
            <v>cqefs</v>
          </cell>
          <cell r="E2962">
            <v>22.342963082196619</v>
          </cell>
        </row>
        <row r="2963">
          <cell r="B2963">
            <v>11</v>
          </cell>
          <cell r="C2963" t="str">
            <v>INFANT MILKS</v>
          </cell>
          <cell r="D2963" t="str">
            <v>cqefs</v>
          </cell>
          <cell r="E2963">
            <v>30.581743874927096</v>
          </cell>
        </row>
        <row r="2964">
          <cell r="B2964">
            <v>12</v>
          </cell>
          <cell r="C2964" t="str">
            <v>MILK INSTANT</v>
          </cell>
          <cell r="D2964" t="str">
            <v>cqefs</v>
          </cell>
          <cell r="E2964">
            <v>22.744979824752367</v>
          </cell>
        </row>
        <row r="2965">
          <cell r="B2965">
            <v>13</v>
          </cell>
          <cell r="C2965" t="str">
            <v>YOGHURT AND FROMAGE FRAIS</v>
          </cell>
          <cell r="D2965" t="str">
            <v>cqefs</v>
          </cell>
          <cell r="E2965">
            <v>120.870946022775</v>
          </cell>
        </row>
        <row r="2966">
          <cell r="B2966">
            <v>15</v>
          </cell>
          <cell r="C2966" t="str">
            <v>SKIMMED MILKS</v>
          </cell>
          <cell r="D2966" t="str">
            <v>cqefs</v>
          </cell>
          <cell r="E2966">
            <v>1069.7332403551948</v>
          </cell>
        </row>
        <row r="2967">
          <cell r="B2967">
            <v>16</v>
          </cell>
          <cell r="C2967" t="str">
            <v>OTHER MILKS AND DAIRY DESSERTS</v>
          </cell>
          <cell r="D2967" t="str">
            <v>cqefs</v>
          </cell>
          <cell r="E2967">
            <v>37.748005496830785</v>
          </cell>
        </row>
        <row r="2968">
          <cell r="B2968">
            <v>17</v>
          </cell>
          <cell r="C2968" t="str">
            <v>CREAM</v>
          </cell>
          <cell r="D2968" t="str">
            <v>cqefs</v>
          </cell>
          <cell r="E2968">
            <v>16.226443478567095</v>
          </cell>
        </row>
        <row r="2969">
          <cell r="B2969">
            <v>22</v>
          </cell>
          <cell r="C2969" t="str">
            <v>CHEESE NATURAL</v>
          </cell>
          <cell r="D2969" t="str">
            <v>cqefs</v>
          </cell>
          <cell r="E2969">
            <v>96.453886832267756</v>
          </cell>
        </row>
        <row r="2970">
          <cell r="B2970">
            <v>23</v>
          </cell>
          <cell r="C2970" t="str">
            <v>CHEESE PROCESSED</v>
          </cell>
          <cell r="D2970" t="str">
            <v>cqefs</v>
          </cell>
          <cell r="E2970">
            <v>9.7173426960129792</v>
          </cell>
        </row>
        <row r="2971">
          <cell r="B2971">
            <v>31</v>
          </cell>
          <cell r="C2971" t="str">
            <v>BEEF AND VEAL</v>
          </cell>
          <cell r="D2971" t="str">
            <v>cqefs</v>
          </cell>
          <cell r="E2971">
            <v>131.09587059088335</v>
          </cell>
        </row>
        <row r="2972">
          <cell r="B2972">
            <v>36</v>
          </cell>
          <cell r="C2972" t="str">
            <v>MUTTON AND LAMB</v>
          </cell>
          <cell r="D2972" t="str">
            <v>cqefs</v>
          </cell>
          <cell r="E2972">
            <v>54.120814808136878</v>
          </cell>
        </row>
        <row r="2973">
          <cell r="B2973">
            <v>41</v>
          </cell>
          <cell r="C2973" t="str">
            <v>PORK</v>
          </cell>
          <cell r="D2973" t="str">
            <v>cqefs</v>
          </cell>
          <cell r="E2973">
            <v>77.11824509201611</v>
          </cell>
        </row>
        <row r="2974">
          <cell r="B2974">
            <v>46</v>
          </cell>
          <cell r="C2974" t="str">
            <v>LIVER</v>
          </cell>
          <cell r="D2974" t="str">
            <v>cqefs</v>
          </cell>
          <cell r="E2974">
            <v>6.2547635624147508</v>
          </cell>
        </row>
        <row r="2975">
          <cell r="B2975">
            <v>51</v>
          </cell>
          <cell r="C2975" t="str">
            <v>OFFALS (OTHER THAN LIVER)</v>
          </cell>
          <cell r="D2975" t="str">
            <v>cqefs</v>
          </cell>
          <cell r="E2975">
            <v>2.5170268750847735</v>
          </cell>
        </row>
        <row r="2976">
          <cell r="B2976">
            <v>55</v>
          </cell>
          <cell r="C2976" t="str">
            <v>BACON AND HAM UNCOOKED</v>
          </cell>
          <cell r="D2976" t="str">
            <v>cqefs</v>
          </cell>
          <cell r="E2976">
            <v>77.350379094733285</v>
          </cell>
        </row>
        <row r="2977">
          <cell r="B2977">
            <v>58</v>
          </cell>
          <cell r="C2977" t="str">
            <v>BACON AND HAM COOKED (INCL CANNED)</v>
          </cell>
          <cell r="D2977" t="str">
            <v>cqefs</v>
          </cell>
          <cell r="E2977">
            <v>38.126749351997589</v>
          </cell>
        </row>
        <row r="2978">
          <cell r="B2978">
            <v>59</v>
          </cell>
          <cell r="C2978" t="str">
            <v>COOKED POULTRY NOT PURCHASED IN CANS</v>
          </cell>
          <cell r="D2978" t="str">
            <v>cqefs</v>
          </cell>
          <cell r="E2978">
            <v>20.255129879877153</v>
          </cell>
        </row>
        <row r="2979">
          <cell r="B2979">
            <v>62</v>
          </cell>
          <cell r="C2979" t="str">
            <v>CORNED MEAT</v>
          </cell>
          <cell r="D2979" t="str">
            <v>cqefs</v>
          </cell>
          <cell r="E2979">
            <v>17.919827439153551</v>
          </cell>
        </row>
        <row r="2980">
          <cell r="B2980">
            <v>66</v>
          </cell>
          <cell r="C2980" t="str">
            <v>OTHER COOKED MEAT (NOT PURCH IN CANS)</v>
          </cell>
          <cell r="D2980" t="str">
            <v>cqefs</v>
          </cell>
          <cell r="E2980">
            <v>9.2931438346564441</v>
          </cell>
        </row>
        <row r="2981">
          <cell r="B2981">
            <v>71</v>
          </cell>
          <cell r="C2981" t="str">
            <v>OTHER CANNED MEAT AND CANNED MEAT PRODS</v>
          </cell>
          <cell r="D2981" t="str">
            <v>cqefs</v>
          </cell>
          <cell r="E2981">
            <v>35.847509623672174</v>
          </cell>
        </row>
        <row r="2982">
          <cell r="B2982">
            <v>74</v>
          </cell>
          <cell r="C2982" t="str">
            <v>CHICKEN</v>
          </cell>
          <cell r="D2982" t="str">
            <v>cqefs</v>
          </cell>
          <cell r="E2982">
            <v>177.41101443755454</v>
          </cell>
        </row>
        <row r="2983">
          <cell r="B2983">
            <v>77</v>
          </cell>
          <cell r="C2983" t="str">
            <v>OTHER POULTRY UNCOOKED (INCL FROZEN)</v>
          </cell>
          <cell r="D2983" t="str">
            <v>cqefs</v>
          </cell>
          <cell r="E2983">
            <v>31.040490683478289</v>
          </cell>
        </row>
        <row r="2984">
          <cell r="B2984">
            <v>78</v>
          </cell>
          <cell r="C2984" t="str">
            <v>RABBIT AND OTHER MEAT</v>
          </cell>
          <cell r="D2984" t="str">
            <v>cqefs</v>
          </cell>
          <cell r="E2984">
            <v>1.0668533894689112</v>
          </cell>
        </row>
        <row r="2985">
          <cell r="B2985">
            <v>79</v>
          </cell>
          <cell r="C2985" t="str">
            <v>SAUSAGES UNCOOKED PORK</v>
          </cell>
          <cell r="D2985" t="str">
            <v>cqefs</v>
          </cell>
          <cell r="E2985">
            <v>36.268129107393953</v>
          </cell>
        </row>
        <row r="2986">
          <cell r="B2986">
            <v>80</v>
          </cell>
          <cell r="C2986" t="str">
            <v>SAUSAGES UNCOOKED BEEF</v>
          </cell>
          <cell r="D2986" t="str">
            <v>cqefs</v>
          </cell>
          <cell r="E2986">
            <v>24.713088481285279</v>
          </cell>
        </row>
        <row r="2987">
          <cell r="B2987">
            <v>83</v>
          </cell>
          <cell r="C2987" t="str">
            <v>MEAT PIES AND SAUSAGE ROLLS READY TO EAT</v>
          </cell>
          <cell r="D2987" t="str">
            <v>cqefs</v>
          </cell>
          <cell r="E2987">
            <v>19.664078045999098</v>
          </cell>
        </row>
        <row r="2988">
          <cell r="B2988">
            <v>84</v>
          </cell>
          <cell r="C2988" t="str">
            <v>MEAT PIES PASTIES AND PUDDINGS</v>
          </cell>
          <cell r="D2988" t="str">
            <v>cqefs</v>
          </cell>
          <cell r="E2988">
            <v>47.18510518905164</v>
          </cell>
        </row>
        <row r="2989">
          <cell r="B2989">
            <v>85</v>
          </cell>
          <cell r="C2989" t="str">
            <v>BURGERS</v>
          </cell>
          <cell r="D2989" t="str">
            <v>cqefs</v>
          </cell>
          <cell r="E2989">
            <v>20.61676065202305</v>
          </cell>
        </row>
        <row r="2990">
          <cell r="B2990">
            <v>89</v>
          </cell>
          <cell r="C2990" t="str">
            <v>READY MEALS AND CONV MEAT PRODS</v>
          </cell>
          <cell r="D2990" t="str">
            <v>cqefs</v>
          </cell>
          <cell r="E2990">
            <v>73.179842954968919</v>
          </cell>
        </row>
        <row r="2991">
          <cell r="B2991">
            <v>93</v>
          </cell>
          <cell r="C2991" t="str">
            <v>PATE AND DELICATESSEN-TYPE SAUSAGE</v>
          </cell>
          <cell r="D2991" t="str">
            <v>cqefs</v>
          </cell>
          <cell r="E2991">
            <v>8.7356131564054333</v>
          </cell>
        </row>
        <row r="2992">
          <cell r="B2992">
            <v>94</v>
          </cell>
          <cell r="C2992" t="str">
            <v>MEAT PASTES AND SPREADS</v>
          </cell>
          <cell r="D2992" t="str">
            <v>cqefs</v>
          </cell>
          <cell r="E2992">
            <v>1.4989496078290998</v>
          </cell>
        </row>
        <row r="2993">
          <cell r="B2993">
            <v>95</v>
          </cell>
          <cell r="C2993" t="str">
            <v>TAKEAWAY MEATS</v>
          </cell>
          <cell r="D2993" t="str">
            <v>cqefs</v>
          </cell>
          <cell r="E2993">
            <v>29.448610347496579</v>
          </cell>
        </row>
        <row r="2994">
          <cell r="B2994">
            <v>102</v>
          </cell>
          <cell r="C2994" t="str">
            <v>WHITE FISH, FRESH, CHILLED OR FROZEN</v>
          </cell>
          <cell r="D2994" t="str">
            <v>cqefs</v>
          </cell>
          <cell r="E2994">
            <v>37.041217860982208</v>
          </cell>
        </row>
        <row r="2995">
          <cell r="B2995">
            <v>106</v>
          </cell>
          <cell r="C2995" t="str">
            <v>HERRINGS AND OTHER BLUE FISH, FRESH, CHILLED OR FROZEN</v>
          </cell>
          <cell r="D2995" t="str">
            <v>cqefs</v>
          </cell>
          <cell r="E2995">
            <v>3.1075983337580331</v>
          </cell>
        </row>
        <row r="2996">
          <cell r="B2996">
            <v>107</v>
          </cell>
          <cell r="C2996" t="str">
            <v>SALMON, FRESH, CHILLED OR FROZEN</v>
          </cell>
          <cell r="D2996" t="str">
            <v>cqefs</v>
          </cell>
          <cell r="E2996">
            <v>5.1492304523609107</v>
          </cell>
        </row>
        <row r="2997">
          <cell r="B2997">
            <v>108</v>
          </cell>
          <cell r="C2997" t="str">
            <v>BLUE FISH, DRIED, SALTED OR SMOKED</v>
          </cell>
          <cell r="D2997" t="str">
            <v>cqefs</v>
          </cell>
          <cell r="E2997">
            <v>4.9989701677971849</v>
          </cell>
        </row>
        <row r="2998">
          <cell r="B2998">
            <v>114</v>
          </cell>
          <cell r="C2998" t="str">
            <v>WHITE FISH, DRIED, SALTED OR SMOKED</v>
          </cell>
          <cell r="D2998" t="str">
            <v>cqefs</v>
          </cell>
          <cell r="E2998">
            <v>5.0230883551932468</v>
          </cell>
        </row>
        <row r="2999">
          <cell r="B2999">
            <v>117</v>
          </cell>
          <cell r="C2999" t="str">
            <v>SHELL FISH</v>
          </cell>
          <cell r="D2999" t="str">
            <v>cqefs</v>
          </cell>
          <cell r="E2999">
            <v>5.3692937141989088</v>
          </cell>
        </row>
        <row r="3000">
          <cell r="B3000">
            <v>118</v>
          </cell>
          <cell r="C3000" t="str">
            <v>TAKEAWAY FISH</v>
          </cell>
          <cell r="D3000" t="str">
            <v>cqefs</v>
          </cell>
          <cell r="E3000">
            <v>18.782258594815506</v>
          </cell>
        </row>
        <row r="3001">
          <cell r="B3001">
            <v>119</v>
          </cell>
          <cell r="C3001" t="str">
            <v>SALMON TINNED</v>
          </cell>
          <cell r="D3001" t="str">
            <v>cqefs</v>
          </cell>
          <cell r="E3001">
            <v>8.0286718696625545</v>
          </cell>
        </row>
        <row r="3002">
          <cell r="B3002">
            <v>120</v>
          </cell>
          <cell r="C3002" t="str">
            <v>OTHER TINNED OR BOTTLED FISH</v>
          </cell>
          <cell r="D3002" t="str">
            <v>cqefs</v>
          </cell>
          <cell r="E3002">
            <v>22.137115506263125</v>
          </cell>
        </row>
        <row r="3003">
          <cell r="B3003">
            <v>121</v>
          </cell>
          <cell r="C3003" t="str">
            <v>READY MEALS AND OTHER FISH PRODUCTS</v>
          </cell>
          <cell r="D3003" t="str">
            <v>cqefs</v>
          </cell>
          <cell r="E3003">
            <v>28.573106367256422</v>
          </cell>
        </row>
        <row r="3004">
          <cell r="B3004">
            <v>123</v>
          </cell>
          <cell r="C3004" t="str">
            <v>TAKEAWAY FISH MEALS AND FISH PRODUCTS</v>
          </cell>
          <cell r="D3004" t="str">
            <v>cqefs</v>
          </cell>
          <cell r="E3004">
            <v>2.7960414922955592</v>
          </cell>
        </row>
        <row r="3005">
          <cell r="B3005">
            <v>129</v>
          </cell>
          <cell r="C3005" t="str">
            <v>EGGS</v>
          </cell>
          <cell r="D3005" t="str">
            <v>cqefs</v>
          </cell>
          <cell r="E3005">
            <v>1.8572072749135757</v>
          </cell>
        </row>
        <row r="3006">
          <cell r="B3006">
            <v>135</v>
          </cell>
          <cell r="C3006" t="str">
            <v>BUTTER</v>
          </cell>
          <cell r="D3006" t="str">
            <v>cqefs</v>
          </cell>
          <cell r="E3006">
            <v>39.162822934583509</v>
          </cell>
        </row>
        <row r="3007">
          <cell r="B3007">
            <v>138</v>
          </cell>
          <cell r="C3007" t="str">
            <v>MARGARINE</v>
          </cell>
          <cell r="D3007" t="str">
            <v>cqefs</v>
          </cell>
          <cell r="E3007">
            <v>43.187094483127154</v>
          </cell>
        </row>
        <row r="3008">
          <cell r="B3008">
            <v>139</v>
          </cell>
          <cell r="C3008" t="str">
            <v>LARD &amp; COMPOUND COOKING FAT</v>
          </cell>
          <cell r="D3008" t="str">
            <v>cqefs</v>
          </cell>
          <cell r="E3008">
            <v>14.62087699742963</v>
          </cell>
        </row>
        <row r="3009">
          <cell r="B3009">
            <v>143</v>
          </cell>
          <cell r="C3009" t="str">
            <v>VEGETABLE &amp; SALAD OILS</v>
          </cell>
          <cell r="D3009" t="str">
            <v>cqefs</v>
          </cell>
          <cell r="E3009">
            <v>48.89327907763348</v>
          </cell>
        </row>
        <row r="3010">
          <cell r="B3010">
            <v>148</v>
          </cell>
          <cell r="C3010" t="str">
            <v>ALL OTHER FATS</v>
          </cell>
          <cell r="D3010" t="str">
            <v>cqefs</v>
          </cell>
          <cell r="E3010">
            <v>80.522346853700583</v>
          </cell>
        </row>
        <row r="3011">
          <cell r="B3011">
            <v>150</v>
          </cell>
          <cell r="C3011" t="str">
            <v>SUGAR</v>
          </cell>
          <cell r="D3011" t="str">
            <v>cqefs</v>
          </cell>
          <cell r="E3011">
            <v>143.81900985955704</v>
          </cell>
        </row>
        <row r="3012">
          <cell r="B3012">
            <v>151</v>
          </cell>
          <cell r="C3012" t="str">
            <v>JAMS JELLIES &amp; FRUIT CURDS</v>
          </cell>
          <cell r="D3012" t="str">
            <v>cqefs</v>
          </cell>
          <cell r="E3012">
            <v>19.069560465522333</v>
          </cell>
        </row>
        <row r="3013">
          <cell r="B3013">
            <v>152</v>
          </cell>
          <cell r="C3013" t="str">
            <v>MARMALADE</v>
          </cell>
          <cell r="D3013" t="str">
            <v>cqefs</v>
          </cell>
          <cell r="E3013">
            <v>16.301238554270807</v>
          </cell>
        </row>
        <row r="3014">
          <cell r="B3014">
            <v>153</v>
          </cell>
          <cell r="C3014" t="str">
            <v>SYRUP AND TREACLE</v>
          </cell>
          <cell r="D3014" t="str">
            <v>cqefs</v>
          </cell>
          <cell r="E3014">
            <v>3.2087984185184624</v>
          </cell>
        </row>
        <row r="3015">
          <cell r="B3015">
            <v>154</v>
          </cell>
          <cell r="C3015" t="str">
            <v>HONEY</v>
          </cell>
          <cell r="D3015" t="str">
            <v>cqefs</v>
          </cell>
          <cell r="E3015">
            <v>4.4415673244616976</v>
          </cell>
        </row>
        <row r="3016">
          <cell r="B3016">
            <v>155</v>
          </cell>
          <cell r="C3016" t="str">
            <v>POTATOES</v>
          </cell>
          <cell r="D3016" t="str">
            <v>cqefs</v>
          </cell>
          <cell r="E3016">
            <v>812.11527609512439</v>
          </cell>
        </row>
        <row r="3017">
          <cell r="B3017">
            <v>162</v>
          </cell>
          <cell r="C3017" t="str">
            <v>CABBAGES FRESH</v>
          </cell>
          <cell r="D3017" t="str">
            <v>cqefs</v>
          </cell>
          <cell r="E3017">
            <v>63.557914961556044</v>
          </cell>
        </row>
        <row r="3018">
          <cell r="B3018">
            <v>163</v>
          </cell>
          <cell r="C3018" t="str">
            <v>BRUSSELS FRESH</v>
          </cell>
          <cell r="D3018" t="str">
            <v>cqefs</v>
          </cell>
          <cell r="E3018">
            <v>19.899777222471531</v>
          </cell>
        </row>
        <row r="3019">
          <cell r="B3019">
            <v>164</v>
          </cell>
          <cell r="C3019" t="str">
            <v>CAULIFLOWERS FRESH</v>
          </cell>
          <cell r="D3019" t="str">
            <v>cqefs</v>
          </cell>
          <cell r="E3019">
            <v>84.842854513158329</v>
          </cell>
        </row>
        <row r="3020">
          <cell r="B3020">
            <v>167</v>
          </cell>
          <cell r="C3020" t="str">
            <v>LEAFY SALADS FRESH</v>
          </cell>
          <cell r="D3020" t="str">
            <v>cqefs</v>
          </cell>
          <cell r="E3020">
            <v>51.964452841391775</v>
          </cell>
        </row>
        <row r="3021">
          <cell r="B3021">
            <v>168</v>
          </cell>
          <cell r="C3021" t="str">
            <v>PEAS FRESH</v>
          </cell>
          <cell r="D3021" t="str">
            <v>cqefs</v>
          </cell>
          <cell r="E3021">
            <v>3.9085809499918334</v>
          </cell>
        </row>
        <row r="3022">
          <cell r="B3022">
            <v>169</v>
          </cell>
          <cell r="C3022" t="str">
            <v>BEANS FRESH</v>
          </cell>
          <cell r="D3022" t="str">
            <v>cqefs</v>
          </cell>
          <cell r="E3022">
            <v>17.5966891804607</v>
          </cell>
        </row>
        <row r="3023">
          <cell r="B3023">
            <v>171</v>
          </cell>
          <cell r="C3023" t="str">
            <v>OTHER FRESH GREEN VEGETABLES</v>
          </cell>
          <cell r="D3023" t="str">
            <v>cqefs</v>
          </cell>
          <cell r="E3023">
            <v>2.8287026030186881</v>
          </cell>
        </row>
        <row r="3024">
          <cell r="B3024">
            <v>172</v>
          </cell>
          <cell r="C3024" t="str">
            <v>CARROTS FRESH</v>
          </cell>
          <cell r="D3024" t="str">
            <v>cqefs</v>
          </cell>
          <cell r="E3024">
            <v>112.57895466906332</v>
          </cell>
        </row>
        <row r="3025">
          <cell r="B3025">
            <v>173</v>
          </cell>
          <cell r="C3025" t="str">
            <v>TURNIPS &amp; SWEDES FRESH</v>
          </cell>
          <cell r="D3025" t="str">
            <v>cqefs</v>
          </cell>
          <cell r="E3025">
            <v>29.21932606912403</v>
          </cell>
        </row>
        <row r="3026">
          <cell r="B3026">
            <v>174</v>
          </cell>
          <cell r="C3026" t="str">
            <v>OTHER ROOT VEG FRESH</v>
          </cell>
          <cell r="D3026" t="str">
            <v>cqefs</v>
          </cell>
          <cell r="E3026">
            <v>18.801547463180562</v>
          </cell>
        </row>
        <row r="3027">
          <cell r="B3027">
            <v>175</v>
          </cell>
          <cell r="C3027" t="str">
            <v>ONIONS LEEKS SHALLOTS FRESH</v>
          </cell>
          <cell r="D3027" t="str">
            <v>cqefs</v>
          </cell>
          <cell r="E3027">
            <v>91.426210623995061</v>
          </cell>
        </row>
        <row r="3028">
          <cell r="B3028">
            <v>176</v>
          </cell>
          <cell r="C3028" t="str">
            <v>CUCUMBERS FRESH</v>
          </cell>
          <cell r="D3028" t="str">
            <v>cqefs</v>
          </cell>
          <cell r="E3028">
            <v>34.088231312312402</v>
          </cell>
        </row>
        <row r="3029">
          <cell r="B3029">
            <v>177</v>
          </cell>
          <cell r="C3029" t="str">
            <v>MUSHROOMS FRESH</v>
          </cell>
          <cell r="D3029" t="str">
            <v>cqefs</v>
          </cell>
          <cell r="E3029">
            <v>32.282918227483556</v>
          </cell>
        </row>
        <row r="3030">
          <cell r="B3030">
            <v>178</v>
          </cell>
          <cell r="C3030" t="str">
            <v>TOMATOES FRESH</v>
          </cell>
          <cell r="D3030" t="str">
            <v>cqefs</v>
          </cell>
          <cell r="E3030">
            <v>91.065460492378151</v>
          </cell>
        </row>
        <row r="3031">
          <cell r="B3031">
            <v>183</v>
          </cell>
          <cell r="C3031" t="str">
            <v>MISC FRESH VEGTABLES</v>
          </cell>
          <cell r="D3031" t="str">
            <v>cqefs</v>
          </cell>
          <cell r="E3031">
            <v>54.051457264523812</v>
          </cell>
        </row>
        <row r="3032">
          <cell r="B3032">
            <v>184</v>
          </cell>
          <cell r="C3032" t="str">
            <v>TOMATOES CANNED AND BOTTLED</v>
          </cell>
          <cell r="D3032" t="str">
            <v>cqefs</v>
          </cell>
          <cell r="E3032">
            <v>45.061978169761595</v>
          </cell>
        </row>
        <row r="3033">
          <cell r="B3033">
            <v>185</v>
          </cell>
          <cell r="C3033" t="str">
            <v>PEAS CANNED</v>
          </cell>
          <cell r="D3033" t="str">
            <v>cqefs</v>
          </cell>
          <cell r="E3033">
            <v>34.182971188597257</v>
          </cell>
        </row>
        <row r="3034">
          <cell r="B3034">
            <v>188</v>
          </cell>
          <cell r="C3034" t="str">
            <v>BEANS CANNED</v>
          </cell>
          <cell r="D3034" t="str">
            <v>cqefs</v>
          </cell>
          <cell r="E3034">
            <v>111.22089334202387</v>
          </cell>
        </row>
        <row r="3035">
          <cell r="B3035">
            <v>191</v>
          </cell>
          <cell r="C3035" t="str">
            <v>OTHER CANNED VEG (NOT POTS TOMS PULSES)</v>
          </cell>
          <cell r="D3035" t="str">
            <v>cqefs</v>
          </cell>
          <cell r="E3035">
            <v>24.139961943340015</v>
          </cell>
        </row>
        <row r="3036">
          <cell r="B3036">
            <v>192</v>
          </cell>
          <cell r="C3036" t="str">
            <v>DRIED PULSES OTHER THAN AIR-DRIED</v>
          </cell>
          <cell r="D3036" t="str">
            <v>cqefs</v>
          </cell>
          <cell r="E3036">
            <v>5.6353891928077546</v>
          </cell>
        </row>
        <row r="3037">
          <cell r="B3037">
            <v>195</v>
          </cell>
          <cell r="C3037" t="str">
            <v>AIR-DRIED VEGETABLES</v>
          </cell>
          <cell r="D3037" t="str">
            <v>cqefs</v>
          </cell>
          <cell r="E3037">
            <v>0.56183445374041785</v>
          </cell>
        </row>
        <row r="3038">
          <cell r="B3038">
            <v>196</v>
          </cell>
          <cell r="C3038" t="str">
            <v>VEGETABLE JUICES AND PUREES</v>
          </cell>
          <cell r="D3038" t="str">
            <v>cqefs</v>
          </cell>
          <cell r="E3038">
            <v>6.0780404516427478</v>
          </cell>
        </row>
        <row r="3039">
          <cell r="B3039">
            <v>197</v>
          </cell>
          <cell r="C3039" t="str">
            <v>CHIPS AND TAKEAWAY CHIPS</v>
          </cell>
          <cell r="D3039" t="str">
            <v>cqefs</v>
          </cell>
          <cell r="E3039">
            <v>102.42576735088898</v>
          </cell>
        </row>
        <row r="3040">
          <cell r="B3040">
            <v>198</v>
          </cell>
          <cell r="C3040" t="str">
            <v>INSTANT POTATO</v>
          </cell>
          <cell r="D3040" t="str">
            <v>cqefs</v>
          </cell>
          <cell r="E3040">
            <v>1.4344924026445711</v>
          </cell>
        </row>
        <row r="3041">
          <cell r="B3041">
            <v>199</v>
          </cell>
          <cell r="C3041" t="str">
            <v>CANNED POTATO</v>
          </cell>
          <cell r="D3041" t="str">
            <v>cqefs</v>
          </cell>
          <cell r="E3041">
            <v>7.6607771866558432</v>
          </cell>
        </row>
        <row r="3042">
          <cell r="B3042">
            <v>200</v>
          </cell>
          <cell r="C3042" t="str">
            <v>CRISPS &amp; POTATO SNACKS</v>
          </cell>
          <cell r="D3042" t="str">
            <v>cqefs</v>
          </cell>
          <cell r="E3042">
            <v>40.124141499345285</v>
          </cell>
        </row>
        <row r="3043">
          <cell r="B3043">
            <v>201</v>
          </cell>
          <cell r="C3043" t="str">
            <v>OTHER POTATO PRODUCTS</v>
          </cell>
          <cell r="D3043" t="str">
            <v>cqefs</v>
          </cell>
          <cell r="E3043">
            <v>33.927711849661272</v>
          </cell>
        </row>
        <row r="3044">
          <cell r="B3044">
            <v>203</v>
          </cell>
          <cell r="C3044" t="str">
            <v>FROZEN PEAS</v>
          </cell>
          <cell r="D3044" t="str">
            <v>cqefs</v>
          </cell>
          <cell r="E3044">
            <v>42.655798370318074</v>
          </cell>
        </row>
        <row r="3045">
          <cell r="B3045">
            <v>204</v>
          </cell>
          <cell r="C3045" t="str">
            <v>FROZEN BEANS</v>
          </cell>
          <cell r="D3045" t="str">
            <v>cqefs</v>
          </cell>
          <cell r="E3045">
            <v>10.89582437449582</v>
          </cell>
        </row>
        <row r="3046">
          <cell r="B3046">
            <v>208</v>
          </cell>
          <cell r="C3046" t="str">
            <v>ALL FROZEN VEG/VEG PRODS NSE</v>
          </cell>
          <cell r="D3046" t="str">
            <v>cqefs</v>
          </cell>
          <cell r="E3046">
            <v>52.996634560993904</v>
          </cell>
        </row>
        <row r="3047">
          <cell r="B3047">
            <v>210</v>
          </cell>
          <cell r="C3047" t="str">
            <v>ORANGES FRESH</v>
          </cell>
          <cell r="D3047" t="str">
            <v>cqefs</v>
          </cell>
          <cell r="E3047">
            <v>65.287919077260085</v>
          </cell>
        </row>
        <row r="3048">
          <cell r="B3048">
            <v>214</v>
          </cell>
          <cell r="C3048" t="str">
            <v>OTHER CITRUS FRUIT FRESH</v>
          </cell>
          <cell r="D3048" t="str">
            <v>cqefs</v>
          </cell>
          <cell r="E3048">
            <v>65.802326777340014</v>
          </cell>
        </row>
        <row r="3049">
          <cell r="B3049">
            <v>217</v>
          </cell>
          <cell r="C3049" t="str">
            <v>APPLES FRESH</v>
          </cell>
          <cell r="D3049" t="str">
            <v>cqefs</v>
          </cell>
          <cell r="E3049">
            <v>179.59746022108666</v>
          </cell>
        </row>
        <row r="3050">
          <cell r="B3050">
            <v>218</v>
          </cell>
          <cell r="C3050" t="str">
            <v>PEARS FRESH</v>
          </cell>
          <cell r="D3050" t="str">
            <v>cqefs</v>
          </cell>
          <cell r="E3050">
            <v>41.582354380759767</v>
          </cell>
        </row>
        <row r="3051">
          <cell r="B3051">
            <v>221</v>
          </cell>
          <cell r="C3051" t="str">
            <v>STONE FRUIT FRESH</v>
          </cell>
          <cell r="D3051" t="str">
            <v>cqefs</v>
          </cell>
          <cell r="E3051">
            <v>43.099925274617327</v>
          </cell>
        </row>
        <row r="3052">
          <cell r="B3052">
            <v>222</v>
          </cell>
          <cell r="C3052" t="str">
            <v>GRAPES FRESH</v>
          </cell>
          <cell r="D3052" t="str">
            <v>cqefs</v>
          </cell>
          <cell r="E3052">
            <v>30.319828449135525</v>
          </cell>
        </row>
        <row r="3053">
          <cell r="B3053">
            <v>227</v>
          </cell>
          <cell r="C3053" t="str">
            <v>SOFT FRUIT FRESH, OTHER THAN GRAPES</v>
          </cell>
          <cell r="D3053" t="str">
            <v>cqefs</v>
          </cell>
          <cell r="E3053">
            <v>18.217881646644074</v>
          </cell>
        </row>
        <row r="3054">
          <cell r="B3054">
            <v>228</v>
          </cell>
          <cell r="C3054" t="str">
            <v>BANANAS FRESH</v>
          </cell>
          <cell r="D3054" t="str">
            <v>cqefs</v>
          </cell>
          <cell r="E3054">
            <v>161.7074325211307</v>
          </cell>
        </row>
        <row r="3055">
          <cell r="B3055">
            <v>229</v>
          </cell>
          <cell r="C3055" t="str">
            <v>MELONS FRESH</v>
          </cell>
          <cell r="D3055" t="str">
            <v>cqefs</v>
          </cell>
          <cell r="E3055">
            <v>17.735162801735267</v>
          </cell>
        </row>
        <row r="3056">
          <cell r="B3056">
            <v>231</v>
          </cell>
          <cell r="C3056" t="str">
            <v>OTHER FRESH FRUIT</v>
          </cell>
          <cell r="D3056" t="str">
            <v>cqefs</v>
          </cell>
          <cell r="E3056">
            <v>21.480143467611764</v>
          </cell>
        </row>
        <row r="3057">
          <cell r="B3057">
            <v>233</v>
          </cell>
          <cell r="C3057" t="str">
            <v>TINNED PEACHES PEARS AND PINEAPPLES</v>
          </cell>
          <cell r="D3057" t="str">
            <v>cqefs</v>
          </cell>
          <cell r="E3057">
            <v>23.662811019196361</v>
          </cell>
        </row>
        <row r="3058">
          <cell r="B3058">
            <v>236</v>
          </cell>
          <cell r="C3058" t="str">
            <v>OTHER CANNED OR BOTTLED FRUIT</v>
          </cell>
          <cell r="D3058" t="str">
            <v>cqefs</v>
          </cell>
          <cell r="E3058">
            <v>22.795820418213889</v>
          </cell>
        </row>
        <row r="3059">
          <cell r="B3059">
            <v>240</v>
          </cell>
          <cell r="C3059" t="str">
            <v>DRIED FRUIT</v>
          </cell>
          <cell r="D3059" t="str">
            <v>cqefs</v>
          </cell>
          <cell r="E3059">
            <v>18.03769123126926</v>
          </cell>
        </row>
        <row r="3060">
          <cell r="B3060">
            <v>241</v>
          </cell>
          <cell r="C3060" t="str">
            <v>FROZEN FRUIT AND FRUIT PRODS</v>
          </cell>
          <cell r="D3060" t="str">
            <v>cqefs</v>
          </cell>
          <cell r="E3060">
            <v>2.2594253164187088</v>
          </cell>
        </row>
        <row r="3061">
          <cell r="B3061">
            <v>245</v>
          </cell>
          <cell r="C3061" t="str">
            <v>NUTS, EDIBLE SEEDS AND PEANUT BUTTER</v>
          </cell>
          <cell r="D3061" t="str">
            <v>cqefs</v>
          </cell>
          <cell r="E3061">
            <v>15.794046424978358</v>
          </cell>
        </row>
        <row r="3062">
          <cell r="B3062">
            <v>248</v>
          </cell>
          <cell r="C3062" t="str">
            <v>PURE FRUIT JUICES</v>
          </cell>
          <cell r="D3062" t="str">
            <v>cqefs</v>
          </cell>
          <cell r="E3062">
            <v>240.2394825959588</v>
          </cell>
        </row>
        <row r="3063">
          <cell r="B3063">
            <v>251</v>
          </cell>
          <cell r="C3063" t="str">
            <v>BREAD WHITE STANDARD UNSLICED</v>
          </cell>
          <cell r="D3063" t="str">
            <v>cqefs</v>
          </cell>
          <cell r="E3063">
            <v>72.031196667420801</v>
          </cell>
        </row>
        <row r="3064">
          <cell r="B3064">
            <v>252</v>
          </cell>
          <cell r="C3064" t="str">
            <v>BREAD WHITE STANDARD SLICED</v>
          </cell>
          <cell r="D3064" t="str">
            <v>cqefs</v>
          </cell>
          <cell r="E3064">
            <v>317.39503364682469</v>
          </cell>
        </row>
        <row r="3065">
          <cell r="B3065">
            <v>257</v>
          </cell>
          <cell r="C3065" t="str">
            <v>BREAD WHITE  PREMIUM</v>
          </cell>
          <cell r="D3065" t="str">
            <v>cqefs</v>
          </cell>
          <cell r="E3065">
            <v>31.544827832990652</v>
          </cell>
        </row>
        <row r="3066">
          <cell r="B3066">
            <v>258</v>
          </cell>
          <cell r="C3066" t="str">
            <v>BREAD WHITE  SOFTGRAIN</v>
          </cell>
          <cell r="D3066" t="str">
            <v>cqefs</v>
          </cell>
          <cell r="E3066">
            <v>17.074029026389503</v>
          </cell>
        </row>
        <row r="3067">
          <cell r="B3067">
            <v>259</v>
          </cell>
          <cell r="C3067" t="str">
            <v>BREAD BROWN</v>
          </cell>
          <cell r="D3067" t="str">
            <v>cqefs</v>
          </cell>
          <cell r="E3067">
            <v>82.919592412936638</v>
          </cell>
        </row>
        <row r="3068">
          <cell r="B3068">
            <v>260</v>
          </cell>
          <cell r="C3068" t="str">
            <v>BREAD WHOLEMEAL AND GRANARY</v>
          </cell>
          <cell r="D3068" t="str">
            <v>cqefs</v>
          </cell>
          <cell r="E3068">
            <v>103.67813619015843</v>
          </cell>
        </row>
        <row r="3069">
          <cell r="B3069">
            <v>263</v>
          </cell>
          <cell r="C3069" t="str">
            <v>TOTAL OTHER BREAD</v>
          </cell>
          <cell r="D3069" t="str">
            <v>cqefs</v>
          </cell>
          <cell r="E3069">
            <v>132.70758479808666</v>
          </cell>
        </row>
        <row r="3070">
          <cell r="B3070">
            <v>264</v>
          </cell>
          <cell r="C3070" t="str">
            <v>FLOUR</v>
          </cell>
          <cell r="D3070" t="str">
            <v>cqefs</v>
          </cell>
          <cell r="E3070">
            <v>61.842739696053101</v>
          </cell>
        </row>
        <row r="3071">
          <cell r="B3071">
            <v>267</v>
          </cell>
          <cell r="C3071" t="str">
            <v>BUNS SCONES AND TEACAKES</v>
          </cell>
          <cell r="D3071" t="str">
            <v>cqefs</v>
          </cell>
          <cell r="E3071">
            <v>37.932980027817905</v>
          </cell>
        </row>
        <row r="3072">
          <cell r="B3072">
            <v>270</v>
          </cell>
          <cell r="C3072" t="str">
            <v>CAKES AND PASTRIES</v>
          </cell>
          <cell r="D3072" t="str">
            <v>cqefs</v>
          </cell>
          <cell r="E3072">
            <v>85.302449442236323</v>
          </cell>
        </row>
        <row r="3073">
          <cell r="B3073">
            <v>271</v>
          </cell>
          <cell r="C3073" t="str">
            <v>CRISPBREAD</v>
          </cell>
          <cell r="D3073" t="str">
            <v>cqefs</v>
          </cell>
          <cell r="E3073">
            <v>5.2488164082546236</v>
          </cell>
        </row>
        <row r="3074">
          <cell r="B3074">
            <v>274</v>
          </cell>
          <cell r="C3074" t="str">
            <v>BISCUITS OTHER THAN CHOCOLATE</v>
          </cell>
          <cell r="D3074" t="str">
            <v>cqefs</v>
          </cell>
          <cell r="E3074">
            <v>86.583724596682842</v>
          </cell>
        </row>
        <row r="3075">
          <cell r="B3075">
            <v>277</v>
          </cell>
          <cell r="C3075" t="str">
            <v>CHOCOLATE BISCUITS</v>
          </cell>
          <cell r="D3075" t="str">
            <v>cqefs</v>
          </cell>
          <cell r="E3075">
            <v>45.947107124869348</v>
          </cell>
        </row>
        <row r="3076">
          <cell r="B3076">
            <v>281</v>
          </cell>
          <cell r="C3076" t="str">
            <v>OATMEAL AND OAT PRODUCTS</v>
          </cell>
          <cell r="D3076" t="str">
            <v>cqefs</v>
          </cell>
          <cell r="E3076">
            <v>11.080687866227109</v>
          </cell>
        </row>
        <row r="3077">
          <cell r="B3077">
            <v>282</v>
          </cell>
          <cell r="C3077" t="str">
            <v>BREAKFAST CEREALS</v>
          </cell>
          <cell r="D3077" t="str">
            <v>cqefs</v>
          </cell>
          <cell r="E3077">
            <v>133.50865519429595</v>
          </cell>
        </row>
        <row r="3078">
          <cell r="B3078">
            <v>285</v>
          </cell>
          <cell r="C3078" t="str">
            <v>CANNED MILK PUDDINGS</v>
          </cell>
          <cell r="D3078" t="str">
            <v>cqefs</v>
          </cell>
          <cell r="E3078">
            <v>27.010054651230369</v>
          </cell>
        </row>
        <row r="3079">
          <cell r="B3079">
            <v>286</v>
          </cell>
          <cell r="C3079" t="str">
            <v>OTHER PUDDINGS</v>
          </cell>
          <cell r="D3079" t="str">
            <v>cqefs</v>
          </cell>
          <cell r="E3079">
            <v>4.9149684244165535</v>
          </cell>
        </row>
        <row r="3080">
          <cell r="B3080">
            <v>287</v>
          </cell>
          <cell r="C3080" t="str">
            <v>RICE</v>
          </cell>
          <cell r="D3080" t="str">
            <v>cqefs</v>
          </cell>
          <cell r="E3080">
            <v>37.281405463377638</v>
          </cell>
        </row>
        <row r="3081">
          <cell r="B3081">
            <v>290</v>
          </cell>
          <cell r="C3081" t="str">
            <v>CEREAL-BASED INVALID-INCL SLIMMING-FOODS</v>
          </cell>
          <cell r="D3081" t="str">
            <v>cqefs</v>
          </cell>
          <cell r="E3081">
            <v>0.16131345951535647</v>
          </cell>
        </row>
        <row r="3082">
          <cell r="B3082">
            <v>291</v>
          </cell>
          <cell r="C3082" t="str">
            <v>INFANT FOODS</v>
          </cell>
          <cell r="D3082" t="str">
            <v>cqefs</v>
          </cell>
          <cell r="E3082">
            <v>1.2233375299532541</v>
          </cell>
        </row>
        <row r="3083">
          <cell r="B3083">
            <v>294</v>
          </cell>
          <cell r="C3083" t="str">
            <v>CAKES AND PASTRIES FROZEN</v>
          </cell>
          <cell r="D3083" t="str">
            <v>cqefs</v>
          </cell>
          <cell r="E3083">
            <v>17.448457493967581</v>
          </cell>
        </row>
        <row r="3084">
          <cell r="B3084">
            <v>295</v>
          </cell>
          <cell r="C3084" t="str">
            <v>PASTA</v>
          </cell>
          <cell r="D3084" t="str">
            <v>cqefs</v>
          </cell>
          <cell r="E3084">
            <v>33.575684320447408</v>
          </cell>
        </row>
        <row r="3085">
          <cell r="B3085">
            <v>299</v>
          </cell>
          <cell r="C3085" t="str">
            <v>CEREAL CONVENIENCE FOODS NSE</v>
          </cell>
          <cell r="D3085" t="str">
            <v>cqefs</v>
          </cell>
          <cell r="E3085">
            <v>41.626826585444846</v>
          </cell>
        </row>
        <row r="3086">
          <cell r="B3086">
            <v>301</v>
          </cell>
          <cell r="C3086" t="str">
            <v>OTHER CEREALS</v>
          </cell>
          <cell r="D3086" t="str">
            <v>cqefs</v>
          </cell>
          <cell r="E3086">
            <v>27.402124337151218</v>
          </cell>
        </row>
        <row r="3087">
          <cell r="B3087">
            <v>304</v>
          </cell>
          <cell r="C3087" t="str">
            <v>TEA</v>
          </cell>
          <cell r="D3087" t="str">
            <v>cqefs</v>
          </cell>
          <cell r="E3087">
            <v>38.164219186126402</v>
          </cell>
        </row>
        <row r="3088">
          <cell r="B3088">
            <v>307</v>
          </cell>
          <cell r="C3088" t="str">
            <v>COFFEE BEAN AND GROUND</v>
          </cell>
          <cell r="D3088" t="str">
            <v>cqefs</v>
          </cell>
          <cell r="E3088">
            <v>3.5068384221295159</v>
          </cell>
        </row>
        <row r="3089">
          <cell r="B3089">
            <v>308</v>
          </cell>
          <cell r="C3089" t="str">
            <v>COFFEE INSTANT (INCL AFD)</v>
          </cell>
          <cell r="D3089" t="str">
            <v>cqefs</v>
          </cell>
          <cell r="E3089">
            <v>13.016847089037517</v>
          </cell>
        </row>
        <row r="3090">
          <cell r="B3090">
            <v>309</v>
          </cell>
          <cell r="C3090" t="str">
            <v>COFFEE ESSENCES</v>
          </cell>
          <cell r="D3090" t="str">
            <v>cqefs</v>
          </cell>
          <cell r="E3090">
            <v>0.1294454051035292</v>
          </cell>
        </row>
        <row r="3091">
          <cell r="B3091">
            <v>312</v>
          </cell>
          <cell r="C3091" t="str">
            <v>COCOA AND DRINKING CHOCOLATE</v>
          </cell>
          <cell r="D3091" t="str">
            <v>cqefs</v>
          </cell>
          <cell r="E3091">
            <v>2.6198061471683456</v>
          </cell>
        </row>
        <row r="3092">
          <cell r="B3092">
            <v>313</v>
          </cell>
          <cell r="C3092" t="str">
            <v>BRANDED FOOD DRINKS</v>
          </cell>
          <cell r="D3092" t="str">
            <v>cqefs</v>
          </cell>
          <cell r="E3092">
            <v>5.3417665957221283</v>
          </cell>
        </row>
        <row r="3093">
          <cell r="B3093">
            <v>314</v>
          </cell>
          <cell r="C3093" t="str">
            <v>MINERAL WATER</v>
          </cell>
          <cell r="D3093" t="str">
            <v>cqefs</v>
          </cell>
          <cell r="E3093">
            <v>90.075637872810418</v>
          </cell>
        </row>
        <row r="3094">
          <cell r="B3094">
            <v>315</v>
          </cell>
          <cell r="C3094" t="str">
            <v>BABY FOODS</v>
          </cell>
          <cell r="D3094" t="str">
            <v>cqefs</v>
          </cell>
          <cell r="E3094">
            <v>4.3007926747076501</v>
          </cell>
        </row>
        <row r="3095">
          <cell r="B3095">
            <v>318</v>
          </cell>
          <cell r="C3095" t="str">
            <v>SOUPS CANNED</v>
          </cell>
          <cell r="D3095" t="str">
            <v>cqefs</v>
          </cell>
          <cell r="E3095">
            <v>67.643703512226949</v>
          </cell>
        </row>
        <row r="3096">
          <cell r="B3096">
            <v>319</v>
          </cell>
          <cell r="C3096" t="str">
            <v>SOUPS DEHYDRATED AND POWDERED</v>
          </cell>
          <cell r="D3096" t="str">
            <v>cqefs</v>
          </cell>
          <cell r="E3096">
            <v>3.0293608087573021</v>
          </cell>
        </row>
        <row r="3097">
          <cell r="B3097">
            <v>323</v>
          </cell>
          <cell r="C3097" t="str">
            <v>SPREADS AND DRESSINGS</v>
          </cell>
          <cell r="D3097" t="str">
            <v>cqefs</v>
          </cell>
          <cell r="E3097">
            <v>19.476743079234282</v>
          </cell>
        </row>
        <row r="3098">
          <cell r="B3098">
            <v>327</v>
          </cell>
          <cell r="C3098" t="str">
            <v>PICKLES AND SAUCES</v>
          </cell>
          <cell r="D3098" t="str">
            <v>cqefs</v>
          </cell>
          <cell r="E3098">
            <v>77.121540392060666</v>
          </cell>
        </row>
        <row r="3099">
          <cell r="B3099">
            <v>328</v>
          </cell>
          <cell r="C3099" t="str">
            <v>STOCK CUBES &amp; MEAT AND YEAST EXTRACTS</v>
          </cell>
          <cell r="D3099" t="str">
            <v>cqefs</v>
          </cell>
          <cell r="E3099">
            <v>3.4673090254727192</v>
          </cell>
        </row>
        <row r="3100">
          <cell r="B3100">
            <v>329</v>
          </cell>
          <cell r="C3100" t="str">
            <v>TABLE JELLY SQUARES AND CRYSTALS</v>
          </cell>
          <cell r="D3100" t="str">
            <v>cqefs</v>
          </cell>
          <cell r="E3100">
            <v>3.6310229406240788</v>
          </cell>
        </row>
        <row r="3101">
          <cell r="B3101">
            <v>332</v>
          </cell>
          <cell r="C3101" t="str">
            <v>ICECREAM (+MOUSSE PRE-92)</v>
          </cell>
          <cell r="D3101" t="str">
            <v>cqefs</v>
          </cell>
          <cell r="E3101">
            <v>76.968254957422914</v>
          </cell>
        </row>
        <row r="3102">
          <cell r="B3102">
            <v>333</v>
          </cell>
          <cell r="C3102" t="str">
            <v>ICECREAM PRODUCTS INC TAKEAWAYS</v>
          </cell>
          <cell r="D3102" t="str">
            <v>cqefs</v>
          </cell>
          <cell r="E3102">
            <v>24.313001714071401</v>
          </cell>
        </row>
        <row r="3103">
          <cell r="B3103">
            <v>334</v>
          </cell>
          <cell r="C3103" t="str">
            <v>SALT</v>
          </cell>
          <cell r="D3103" t="str">
            <v>cqefs</v>
          </cell>
          <cell r="E3103">
            <v>11.365006922238287</v>
          </cell>
        </row>
        <row r="3104">
          <cell r="B3104">
            <v>335</v>
          </cell>
          <cell r="C3104" t="str">
            <v>ARTIFICIAL SWEETENERS - EXP ONLY</v>
          </cell>
          <cell r="D3104" t="str">
            <v>cqefs</v>
          </cell>
          <cell r="E3104">
            <v>85.302449442236323</v>
          </cell>
        </row>
        <row r="3105">
          <cell r="B3105">
            <v>336</v>
          </cell>
          <cell r="C3105" t="str">
            <v>MISCELLANEOUS - EXP ONLY</v>
          </cell>
          <cell r="D3105" t="str">
            <v>cqefs</v>
          </cell>
          <cell r="E3105">
            <v>5.2488164082546236</v>
          </cell>
        </row>
        <row r="3106">
          <cell r="B3106">
            <v>339</v>
          </cell>
          <cell r="C3106" t="str">
            <v>NOVEL PROTEIN FOODS</v>
          </cell>
          <cell r="D3106" t="str">
            <v>cqefs</v>
          </cell>
          <cell r="E3106">
            <v>2.0026617866433187</v>
          </cell>
        </row>
        <row r="3107">
          <cell r="B3107">
            <v>340</v>
          </cell>
          <cell r="C3107" t="str">
            <v>SOFT DRINKS CONCENTRATED</v>
          </cell>
          <cell r="D3107" t="str">
            <v>cqefs</v>
          </cell>
          <cell r="E3107">
            <v>106.05936231976891</v>
          </cell>
        </row>
        <row r="3108">
          <cell r="B3108">
            <v>341</v>
          </cell>
          <cell r="C3108" t="str">
            <v>SOFT DRINKS UNCONCENTRATED</v>
          </cell>
          <cell r="D3108" t="str">
            <v>cqefs</v>
          </cell>
          <cell r="E3108">
            <v>453.56188009788804</v>
          </cell>
        </row>
        <row r="3109">
          <cell r="B3109">
            <v>343</v>
          </cell>
          <cell r="C3109" t="str">
            <v>LOW CALORIE SOFT DRINKS CONCENTRATED</v>
          </cell>
          <cell r="D3109" t="str">
            <v>cqefs</v>
          </cell>
          <cell r="E3109">
            <v>33.175321293809219</v>
          </cell>
        </row>
        <row r="3110">
          <cell r="B3110">
            <v>344</v>
          </cell>
          <cell r="C3110" t="str">
            <v>LOW CALORIE SOFT DRINKS UNCONCENTRATED</v>
          </cell>
          <cell r="D3110" t="str">
            <v>cqefs</v>
          </cell>
          <cell r="E3110">
            <v>206.88782343422702</v>
          </cell>
        </row>
        <row r="3111">
          <cell r="B3111">
            <v>350</v>
          </cell>
          <cell r="C3111" t="str">
            <v>SOLID CHOCOLATE</v>
          </cell>
          <cell r="D3111" t="str">
            <v>cqefs</v>
          </cell>
          <cell r="E3111">
            <v>11.047998396713265</v>
          </cell>
        </row>
        <row r="3112">
          <cell r="B3112">
            <v>351</v>
          </cell>
          <cell r="C3112" t="str">
            <v>CHOCOLATE COATED FILLED BAR/SWEETS</v>
          </cell>
          <cell r="D3112" t="str">
            <v>cqefs</v>
          </cell>
          <cell r="E3112">
            <v>24.260916879603204</v>
          </cell>
        </row>
        <row r="3113">
          <cell r="B3113">
            <v>352</v>
          </cell>
          <cell r="C3113" t="str">
            <v>CHEWING GUM</v>
          </cell>
          <cell r="D3113" t="str">
            <v>cqefs</v>
          </cell>
          <cell r="E3113">
            <v>0.50544816874592924</v>
          </cell>
        </row>
        <row r="3114">
          <cell r="B3114">
            <v>353</v>
          </cell>
          <cell r="C3114" t="str">
            <v>MINTS AND BOILED SWEETS</v>
          </cell>
          <cell r="D3114" t="str">
            <v>cqefs</v>
          </cell>
          <cell r="E3114">
            <v>12.897318502931007</v>
          </cell>
        </row>
        <row r="3115">
          <cell r="B3115">
            <v>354</v>
          </cell>
          <cell r="C3115" t="str">
            <v>FUDGE, TOFFEES, CARAMELS</v>
          </cell>
          <cell r="D3115" t="str">
            <v>cqefs</v>
          </cell>
          <cell r="E3115">
            <v>2.0270624780800648</v>
          </cell>
        </row>
        <row r="3116">
          <cell r="B3116">
            <v>381</v>
          </cell>
          <cell r="C3116" t="str">
            <v>BEERS</v>
          </cell>
          <cell r="D3116" t="str">
            <v>cqefs</v>
          </cell>
          <cell r="E3116">
            <v>68.162399769527482</v>
          </cell>
        </row>
        <row r="3117">
          <cell r="B3117">
            <v>382</v>
          </cell>
          <cell r="C3117" t="str">
            <v>LAGERS AND CONTINENTAL BEERS</v>
          </cell>
          <cell r="D3117" t="str">
            <v>cqefs</v>
          </cell>
          <cell r="E3117">
            <v>105.67760093191032</v>
          </cell>
        </row>
        <row r="3118">
          <cell r="B3118">
            <v>383</v>
          </cell>
          <cell r="C3118" t="str">
            <v>CIDERS AND PERRY</v>
          </cell>
          <cell r="D3118" t="str">
            <v>cqefs</v>
          </cell>
          <cell r="E3118">
            <v>22.924406332982606</v>
          </cell>
        </row>
        <row r="3119">
          <cell r="B3119">
            <v>384</v>
          </cell>
          <cell r="C3119" t="str">
            <v>WINE AND CHAMPAGNE</v>
          </cell>
          <cell r="D3119" t="str">
            <v>cqefs</v>
          </cell>
          <cell r="E3119">
            <v>99.257646174658106</v>
          </cell>
        </row>
        <row r="3120">
          <cell r="B3120">
            <v>385</v>
          </cell>
          <cell r="C3120" t="str">
            <v>LA WINE, WINE AND SPIRITS WITH ADDITION</v>
          </cell>
          <cell r="D3120" t="str">
            <v>cqefs</v>
          </cell>
          <cell r="E3120">
            <v>0.49146450222957061</v>
          </cell>
        </row>
        <row r="3121">
          <cell r="B3121">
            <v>386</v>
          </cell>
          <cell r="C3121" t="str">
            <v>FORTIFIED WINES</v>
          </cell>
          <cell r="D3121" t="str">
            <v>cqefs</v>
          </cell>
          <cell r="E3121">
            <v>11.612826293902499</v>
          </cell>
        </row>
        <row r="3122">
          <cell r="B3122">
            <v>387</v>
          </cell>
          <cell r="C3122" t="str">
            <v>SPIRITS</v>
          </cell>
          <cell r="D3122" t="str">
            <v>cqefs</v>
          </cell>
          <cell r="E3122">
            <v>13.775985770830204</v>
          </cell>
        </row>
        <row r="3123">
          <cell r="B3123">
            <v>388</v>
          </cell>
          <cell r="C3123" t="str">
            <v>LIQUEURS</v>
          </cell>
          <cell r="D3123" t="str">
            <v>cqefs</v>
          </cell>
          <cell r="E3123">
            <v>1.2703041234530787</v>
          </cell>
        </row>
        <row r="3124">
          <cell r="B3124">
            <v>4</v>
          </cell>
          <cell r="C3124" t="str">
            <v>LIQUID WHOLEMILK, FULL PRICE</v>
          </cell>
          <cell r="D3124" t="str">
            <v>cqefs</v>
          </cell>
          <cell r="E3124">
            <v>778.35692845268863</v>
          </cell>
        </row>
        <row r="3125">
          <cell r="B3125">
            <v>5</v>
          </cell>
          <cell r="C3125" t="str">
            <v>MILK LIQUID SCHOOL</v>
          </cell>
          <cell r="D3125" t="str">
            <v>cqefs</v>
          </cell>
          <cell r="E3125">
            <v>19.338346934702813</v>
          </cell>
        </row>
        <row r="3126">
          <cell r="B3126">
            <v>6</v>
          </cell>
          <cell r="C3126" t="str">
            <v>MILK LIQUID WELFARE</v>
          </cell>
          <cell r="D3126" t="str">
            <v>cqefs</v>
          </cell>
          <cell r="E3126">
            <v>13.916893225419326</v>
          </cell>
        </row>
        <row r="3127">
          <cell r="B3127">
            <v>9</v>
          </cell>
          <cell r="C3127" t="str">
            <v>MILK CONDENSED</v>
          </cell>
          <cell r="D3127" t="str">
            <v>cqefs</v>
          </cell>
          <cell r="E3127">
            <v>22.928659675366749</v>
          </cell>
        </row>
        <row r="3128">
          <cell r="B3128">
            <v>11</v>
          </cell>
          <cell r="C3128" t="str">
            <v>INFANT MILKS</v>
          </cell>
          <cell r="D3128" t="str">
            <v>cqefs</v>
          </cell>
          <cell r="E3128">
            <v>34.906211467000837</v>
          </cell>
        </row>
        <row r="3129">
          <cell r="B3129">
            <v>12</v>
          </cell>
          <cell r="C3129" t="str">
            <v>MILK INSTANT</v>
          </cell>
          <cell r="D3129" t="str">
            <v>cqefs</v>
          </cell>
          <cell r="E3129">
            <v>19.201532714374981</v>
          </cell>
        </row>
        <row r="3130">
          <cell r="B3130">
            <v>13</v>
          </cell>
          <cell r="C3130" t="str">
            <v>YOGHURT AND FROMAGE FRAIS</v>
          </cell>
          <cell r="D3130" t="str">
            <v>cqefs</v>
          </cell>
          <cell r="E3130">
            <v>126.57252508693631</v>
          </cell>
        </row>
        <row r="3131">
          <cell r="B3131">
            <v>15</v>
          </cell>
          <cell r="C3131" t="str">
            <v>SKIMMED MILKS</v>
          </cell>
          <cell r="D3131" t="str">
            <v>cqefs</v>
          </cell>
          <cell r="E3131">
            <v>1103.1564238948777</v>
          </cell>
        </row>
        <row r="3132">
          <cell r="B3132">
            <v>16</v>
          </cell>
          <cell r="C3132" t="str">
            <v>OTHER MILKS AND DAIRY DESSERTS</v>
          </cell>
          <cell r="D3132" t="str">
            <v>cqefs</v>
          </cell>
          <cell r="E3132">
            <v>37.294568107813639</v>
          </cell>
        </row>
        <row r="3133">
          <cell r="B3133">
            <v>17</v>
          </cell>
          <cell r="C3133" t="str">
            <v>CREAM</v>
          </cell>
          <cell r="D3133" t="str">
            <v>cqefs</v>
          </cell>
          <cell r="E3133">
            <v>13.946934044933963</v>
          </cell>
        </row>
        <row r="3134">
          <cell r="B3134">
            <v>22</v>
          </cell>
          <cell r="C3134" t="str">
            <v>CHEESE NATURAL</v>
          </cell>
          <cell r="D3134" t="str">
            <v>cqefs</v>
          </cell>
          <cell r="E3134">
            <v>98.203710800909093</v>
          </cell>
        </row>
        <row r="3135">
          <cell r="B3135">
            <v>23</v>
          </cell>
          <cell r="C3135" t="str">
            <v>CHEESE PROCESSED</v>
          </cell>
          <cell r="D3135" t="str">
            <v>cqefs</v>
          </cell>
          <cell r="E3135">
            <v>9.785411201299036</v>
          </cell>
        </row>
        <row r="3136">
          <cell r="B3136">
            <v>31</v>
          </cell>
          <cell r="C3136" t="str">
            <v>BEEF AND VEAL</v>
          </cell>
          <cell r="D3136" t="str">
            <v>cqefs</v>
          </cell>
          <cell r="E3136">
            <v>120.9761920455674</v>
          </cell>
        </row>
        <row r="3137">
          <cell r="B3137">
            <v>36</v>
          </cell>
          <cell r="C3137" t="str">
            <v>MUTTON AND LAMB</v>
          </cell>
          <cell r="D3137" t="str">
            <v>cqefs</v>
          </cell>
          <cell r="E3137">
            <v>54.296203166754061</v>
          </cell>
        </row>
        <row r="3138">
          <cell r="B3138">
            <v>41</v>
          </cell>
          <cell r="C3138" t="str">
            <v>PORK</v>
          </cell>
          <cell r="D3138" t="str">
            <v>cqefs</v>
          </cell>
          <cell r="E3138">
            <v>71.417765684506705</v>
          </cell>
        </row>
        <row r="3139">
          <cell r="B3139">
            <v>46</v>
          </cell>
          <cell r="C3139" t="str">
            <v>LIVER</v>
          </cell>
          <cell r="D3139" t="str">
            <v>cqefs</v>
          </cell>
          <cell r="E3139">
            <v>6.4531128956044155</v>
          </cell>
        </row>
        <row r="3140">
          <cell r="B3140">
            <v>51</v>
          </cell>
          <cell r="C3140" t="str">
            <v>OFFALS (OTHER THAN LIVER)</v>
          </cell>
          <cell r="D3140" t="str">
            <v>cqefs</v>
          </cell>
          <cell r="E3140">
            <v>2.1833603245934987</v>
          </cell>
        </row>
        <row r="3141">
          <cell r="B3141">
            <v>55</v>
          </cell>
          <cell r="C3141" t="str">
            <v>BACON AND HAM UNCOOKED</v>
          </cell>
          <cell r="D3141" t="str">
            <v>cqefs</v>
          </cell>
          <cell r="E3141">
            <v>76.115088660714804</v>
          </cell>
        </row>
        <row r="3142">
          <cell r="B3142">
            <v>58</v>
          </cell>
          <cell r="C3142" t="str">
            <v>BACON AND HAM COOKED (INCL CANNED)</v>
          </cell>
          <cell r="D3142" t="str">
            <v>cqefs</v>
          </cell>
          <cell r="E3142">
            <v>38.99843605182712</v>
          </cell>
        </row>
        <row r="3143">
          <cell r="B3143">
            <v>59</v>
          </cell>
          <cell r="C3143" t="str">
            <v>COOKED POULTRY NOT PURCHASED IN CANS</v>
          </cell>
          <cell r="D3143" t="str">
            <v>cqefs</v>
          </cell>
          <cell r="E3143">
            <v>22.085387419005979</v>
          </cell>
        </row>
        <row r="3144">
          <cell r="B3144">
            <v>62</v>
          </cell>
          <cell r="C3144" t="str">
            <v>CORNED MEAT</v>
          </cell>
          <cell r="D3144" t="str">
            <v>cqefs</v>
          </cell>
          <cell r="E3144">
            <v>15.491916852147719</v>
          </cell>
        </row>
        <row r="3145">
          <cell r="B3145">
            <v>66</v>
          </cell>
          <cell r="C3145" t="str">
            <v>OTHER COOKED MEAT (NOT PURCH IN CANS)</v>
          </cell>
          <cell r="D3145" t="str">
            <v>cqefs</v>
          </cell>
          <cell r="E3145">
            <v>9.2287888668271272</v>
          </cell>
        </row>
        <row r="3146">
          <cell r="B3146">
            <v>71</v>
          </cell>
          <cell r="C3146" t="str">
            <v>OTHER CANNED MEAT AND CANNED MEAT PRODS</v>
          </cell>
          <cell r="D3146" t="str">
            <v>cqefs</v>
          </cell>
          <cell r="E3146">
            <v>38.221943198128244</v>
          </cell>
        </row>
        <row r="3147">
          <cell r="B3147">
            <v>74</v>
          </cell>
          <cell r="C3147" t="str">
            <v>CHICKEN</v>
          </cell>
          <cell r="D3147" t="str">
            <v>cqefs</v>
          </cell>
          <cell r="E3147">
            <v>184.06821811506933</v>
          </cell>
        </row>
        <row r="3148">
          <cell r="B3148">
            <v>77</v>
          </cell>
          <cell r="C3148" t="str">
            <v>OTHER POULTRY UNCOOKED (INCL FROZEN)</v>
          </cell>
          <cell r="D3148" t="str">
            <v>cqefs</v>
          </cell>
          <cell r="E3148">
            <v>31.315067318519105</v>
          </cell>
        </row>
        <row r="3149">
          <cell r="B3149">
            <v>78</v>
          </cell>
          <cell r="C3149" t="str">
            <v>RABBIT AND OTHER MEAT</v>
          </cell>
          <cell r="D3149" t="str">
            <v>cqefs</v>
          </cell>
          <cell r="E3149">
            <v>1.833314351731173</v>
          </cell>
        </row>
        <row r="3150">
          <cell r="B3150">
            <v>79</v>
          </cell>
          <cell r="C3150" t="str">
            <v>SAUSAGES UNCOOKED PORK</v>
          </cell>
          <cell r="D3150" t="str">
            <v>cqefs</v>
          </cell>
          <cell r="E3150">
            <v>39.676694915743496</v>
          </cell>
        </row>
        <row r="3151">
          <cell r="B3151">
            <v>80</v>
          </cell>
          <cell r="C3151" t="str">
            <v>SAUSAGES UNCOOKED BEEF</v>
          </cell>
          <cell r="D3151" t="str">
            <v>cqefs</v>
          </cell>
          <cell r="E3151">
            <v>23.099138443812979</v>
          </cell>
        </row>
        <row r="3152">
          <cell r="B3152">
            <v>83</v>
          </cell>
          <cell r="C3152" t="str">
            <v>MEAT PIES AND SAUSAGE ROLLS READY TO EAT</v>
          </cell>
          <cell r="D3152" t="str">
            <v>cqefs</v>
          </cell>
          <cell r="E3152">
            <v>19.345936487311238</v>
          </cell>
        </row>
        <row r="3153">
          <cell r="B3153">
            <v>84</v>
          </cell>
          <cell r="C3153" t="str">
            <v>MEAT PIES PASTIES AND PUDDINGS</v>
          </cell>
          <cell r="D3153" t="str">
            <v>cqefs</v>
          </cell>
          <cell r="E3153">
            <v>47.967726805307109</v>
          </cell>
        </row>
        <row r="3154">
          <cell r="B3154">
            <v>85</v>
          </cell>
          <cell r="C3154" t="str">
            <v>BURGERS</v>
          </cell>
          <cell r="D3154" t="str">
            <v>cqefs</v>
          </cell>
          <cell r="E3154">
            <v>20.135612478290746</v>
          </cell>
        </row>
        <row r="3155">
          <cell r="B3155">
            <v>89</v>
          </cell>
          <cell r="C3155" t="str">
            <v>READY MEALS AND CONV MEAT PRODS</v>
          </cell>
          <cell r="D3155" t="str">
            <v>cqefs</v>
          </cell>
          <cell r="E3155">
            <v>80.3739148864029</v>
          </cell>
        </row>
        <row r="3156">
          <cell r="B3156">
            <v>93</v>
          </cell>
          <cell r="C3156" t="str">
            <v>PATE AND DELICATESSEN-TYPE SAUSAGE</v>
          </cell>
          <cell r="D3156" t="str">
            <v>cqefs</v>
          </cell>
          <cell r="E3156">
            <v>8.9153432295632467</v>
          </cell>
        </row>
        <row r="3157">
          <cell r="B3157">
            <v>94</v>
          </cell>
          <cell r="C3157" t="str">
            <v>MEAT PASTES AND SPREADS</v>
          </cell>
          <cell r="D3157" t="str">
            <v>cqefs</v>
          </cell>
          <cell r="E3157">
            <v>1.6626911868123213</v>
          </cell>
        </row>
        <row r="3158">
          <cell r="B3158">
            <v>95</v>
          </cell>
          <cell r="C3158" t="str">
            <v>TAKEAWAY MEATS</v>
          </cell>
          <cell r="D3158" t="str">
            <v>cqefs</v>
          </cell>
          <cell r="E3158">
            <v>28.082989471544568</v>
          </cell>
        </row>
        <row r="3159">
          <cell r="B3159">
            <v>102</v>
          </cell>
          <cell r="C3159" t="str">
            <v>WHITE FISH, FRESH, CHILLED OR FROZEN</v>
          </cell>
          <cell r="D3159" t="str">
            <v>cqefs</v>
          </cell>
          <cell r="E3159">
            <v>36.16118969419071</v>
          </cell>
        </row>
        <row r="3160">
          <cell r="B3160">
            <v>106</v>
          </cell>
          <cell r="C3160" t="str">
            <v>HERRINGS AND OTHER BLUE FISH, FRESH, CHILLED OR FROZEN</v>
          </cell>
          <cell r="D3160" t="str">
            <v>cqefs</v>
          </cell>
          <cell r="E3160">
            <v>3.8037695687356106</v>
          </cell>
        </row>
        <row r="3161">
          <cell r="B3161">
            <v>107</v>
          </cell>
          <cell r="C3161" t="str">
            <v>SALMON, FRESH, CHILLED OR FROZEN</v>
          </cell>
          <cell r="D3161" t="str">
            <v>cqefs</v>
          </cell>
          <cell r="E3161">
            <v>6.3433450049676861</v>
          </cell>
        </row>
        <row r="3162">
          <cell r="B3162">
            <v>108</v>
          </cell>
          <cell r="C3162" t="str">
            <v>BLUE FISH, DRIED, SALTED OR SMOKED</v>
          </cell>
          <cell r="D3162" t="str">
            <v>cqefs</v>
          </cell>
          <cell r="E3162">
            <v>4.6608810186104339</v>
          </cell>
        </row>
        <row r="3163">
          <cell r="B3163">
            <v>114</v>
          </cell>
          <cell r="C3163" t="str">
            <v>WHITE FISH, DRIED, SALTED OR SMOKED</v>
          </cell>
          <cell r="D3163" t="str">
            <v>cqefs</v>
          </cell>
          <cell r="E3163">
            <v>4.5067338934802761</v>
          </cell>
        </row>
        <row r="3164">
          <cell r="B3164">
            <v>117</v>
          </cell>
          <cell r="C3164" t="str">
            <v>SHELL FISH</v>
          </cell>
          <cell r="D3164" t="str">
            <v>cqefs</v>
          </cell>
          <cell r="E3164">
            <v>6.3428788869700643</v>
          </cell>
        </row>
        <row r="3165">
          <cell r="B3165">
            <v>118</v>
          </cell>
          <cell r="C3165" t="str">
            <v>TAKEAWAY FISH</v>
          </cell>
          <cell r="D3165" t="str">
            <v>cqefs</v>
          </cell>
          <cell r="E3165">
            <v>14.763490817878008</v>
          </cell>
        </row>
        <row r="3166">
          <cell r="B3166">
            <v>119</v>
          </cell>
          <cell r="C3166" t="str">
            <v>SALMON TINNED</v>
          </cell>
          <cell r="D3166" t="str">
            <v>cqefs</v>
          </cell>
          <cell r="E3166">
            <v>7.1782957266330616</v>
          </cell>
        </row>
        <row r="3167">
          <cell r="B3167">
            <v>120</v>
          </cell>
          <cell r="C3167" t="str">
            <v>OTHER TINNED OR BOTTLED FISH</v>
          </cell>
          <cell r="D3167" t="str">
            <v>cqefs</v>
          </cell>
          <cell r="E3167">
            <v>22.014238987417848</v>
          </cell>
        </row>
        <row r="3168">
          <cell r="B3168">
            <v>121</v>
          </cell>
          <cell r="C3168" t="str">
            <v>READY MEALS AND OTHER FISH PRODUCTS</v>
          </cell>
          <cell r="D3168" t="str">
            <v>cqefs</v>
          </cell>
          <cell r="E3168">
            <v>36.060494796718373</v>
          </cell>
        </row>
        <row r="3169">
          <cell r="B3169">
            <v>123</v>
          </cell>
          <cell r="C3169" t="str">
            <v>TAKEAWAY FISH MEALS AND FISH PRODUCTS</v>
          </cell>
          <cell r="D3169" t="str">
            <v>cqefs</v>
          </cell>
          <cell r="E3169">
            <v>2.2078078253409772</v>
          </cell>
        </row>
        <row r="3170">
          <cell r="B3170">
            <v>129</v>
          </cell>
          <cell r="C3170" t="str">
            <v>EGGS</v>
          </cell>
          <cell r="D3170" t="str">
            <v>cqefs</v>
          </cell>
          <cell r="E3170">
            <v>1.8467235628801306</v>
          </cell>
        </row>
        <row r="3171">
          <cell r="B3171">
            <v>135</v>
          </cell>
          <cell r="C3171" t="str">
            <v>BUTTER</v>
          </cell>
          <cell r="D3171" t="str">
            <v>cqefs</v>
          </cell>
          <cell r="E3171">
            <v>36.303590566800374</v>
          </cell>
        </row>
        <row r="3172">
          <cell r="B3172">
            <v>138</v>
          </cell>
          <cell r="C3172" t="str">
            <v>MARGARINE</v>
          </cell>
          <cell r="D3172" t="str">
            <v>cqefs</v>
          </cell>
          <cell r="E3172">
            <v>41.008839117452546</v>
          </cell>
        </row>
        <row r="3173">
          <cell r="B3173">
            <v>139</v>
          </cell>
          <cell r="C3173" t="str">
            <v>LARD &amp; COMPOUND COOKING FAT</v>
          </cell>
          <cell r="D3173" t="str">
            <v>cqefs</v>
          </cell>
          <cell r="E3173">
            <v>12.707344459069295</v>
          </cell>
        </row>
        <row r="3174">
          <cell r="B3174">
            <v>143</v>
          </cell>
          <cell r="C3174" t="str">
            <v>VEGETABLE &amp; SALAD OILS</v>
          </cell>
          <cell r="D3174" t="str">
            <v>cqefs</v>
          </cell>
          <cell r="E3174">
            <v>49.182573284533539</v>
          </cell>
        </row>
        <row r="3175">
          <cell r="B3175">
            <v>148</v>
          </cell>
          <cell r="C3175" t="str">
            <v>ALL OTHER FATS</v>
          </cell>
          <cell r="D3175" t="str">
            <v>cqefs</v>
          </cell>
          <cell r="E3175">
            <v>79.061483463287161</v>
          </cell>
        </row>
        <row r="3176">
          <cell r="B3176">
            <v>150</v>
          </cell>
          <cell r="C3176" t="str">
            <v>SUGAR</v>
          </cell>
          <cell r="D3176" t="str">
            <v>cqefs</v>
          </cell>
          <cell r="E3176">
            <v>136.44972884566553</v>
          </cell>
        </row>
        <row r="3177">
          <cell r="B3177">
            <v>151</v>
          </cell>
          <cell r="C3177" t="str">
            <v>JAMS JELLIES &amp; FRUIT CURDS</v>
          </cell>
          <cell r="D3177" t="str">
            <v>cqefs</v>
          </cell>
          <cell r="E3177">
            <v>18.420656470552775</v>
          </cell>
        </row>
        <row r="3178">
          <cell r="B3178">
            <v>152</v>
          </cell>
          <cell r="C3178" t="str">
            <v>MARMALADE</v>
          </cell>
          <cell r="D3178" t="str">
            <v>cqefs</v>
          </cell>
          <cell r="E3178">
            <v>14.160200368375948</v>
          </cell>
        </row>
        <row r="3179">
          <cell r="B3179">
            <v>153</v>
          </cell>
          <cell r="C3179" t="str">
            <v>SYRUP AND TREACLE</v>
          </cell>
          <cell r="D3179" t="str">
            <v>cqefs</v>
          </cell>
          <cell r="E3179">
            <v>2.4360797482646781</v>
          </cell>
        </row>
        <row r="3180">
          <cell r="B3180">
            <v>154</v>
          </cell>
          <cell r="C3180" t="str">
            <v>HONEY</v>
          </cell>
          <cell r="D3180" t="str">
            <v>cqefs</v>
          </cell>
          <cell r="E3180">
            <v>5.1032463485566302</v>
          </cell>
        </row>
        <row r="3181">
          <cell r="B3181">
            <v>155</v>
          </cell>
          <cell r="C3181" t="str">
            <v>POTATOES</v>
          </cell>
          <cell r="D3181" t="str">
            <v>cqefs</v>
          </cell>
          <cell r="E3181">
            <v>802.56573127552451</v>
          </cell>
        </row>
        <row r="3182">
          <cell r="B3182">
            <v>162</v>
          </cell>
          <cell r="C3182" t="str">
            <v>CABBAGES FRESH</v>
          </cell>
          <cell r="D3182" t="str">
            <v>cqefs</v>
          </cell>
          <cell r="E3182">
            <v>58.675283140108313</v>
          </cell>
        </row>
        <row r="3183">
          <cell r="B3183">
            <v>163</v>
          </cell>
          <cell r="C3183" t="str">
            <v>BRUSSELS FRESH</v>
          </cell>
          <cell r="D3183" t="str">
            <v>cqefs</v>
          </cell>
          <cell r="E3183">
            <v>14.407477790450285</v>
          </cell>
        </row>
        <row r="3184">
          <cell r="B3184">
            <v>164</v>
          </cell>
          <cell r="C3184" t="str">
            <v>CAULIFLOWERS FRESH</v>
          </cell>
          <cell r="D3184" t="str">
            <v>cqefs</v>
          </cell>
          <cell r="E3184">
            <v>74.56137975403503</v>
          </cell>
        </row>
        <row r="3185">
          <cell r="B3185">
            <v>167</v>
          </cell>
          <cell r="C3185" t="str">
            <v>LEAFY SALADS FRESH</v>
          </cell>
          <cell r="D3185" t="str">
            <v>cqefs</v>
          </cell>
          <cell r="E3185">
            <v>55.423534856669647</v>
          </cell>
        </row>
        <row r="3186">
          <cell r="B3186">
            <v>168</v>
          </cell>
          <cell r="C3186" t="str">
            <v>PEAS FRESH</v>
          </cell>
          <cell r="D3186" t="str">
            <v>cqefs</v>
          </cell>
          <cell r="E3186">
            <v>3.905197143141157</v>
          </cell>
        </row>
        <row r="3187">
          <cell r="B3187">
            <v>169</v>
          </cell>
          <cell r="C3187" t="str">
            <v>BEANS FRESH</v>
          </cell>
          <cell r="D3187" t="str">
            <v>cqefs</v>
          </cell>
          <cell r="E3187">
            <v>14.970327620221212</v>
          </cell>
        </row>
        <row r="3188">
          <cell r="B3188">
            <v>171</v>
          </cell>
          <cell r="C3188" t="str">
            <v>OTHER FRESH GREEN VEGETABLES</v>
          </cell>
          <cell r="D3188" t="str">
            <v>cqefs</v>
          </cell>
          <cell r="E3188">
            <v>2.7896873489702618</v>
          </cell>
        </row>
        <row r="3189">
          <cell r="B3189">
            <v>172</v>
          </cell>
          <cell r="C3189" t="str">
            <v>CARROTS FRESH</v>
          </cell>
          <cell r="D3189" t="str">
            <v>cqefs</v>
          </cell>
          <cell r="E3189">
            <v>109.15674803120804</v>
          </cell>
        </row>
        <row r="3190">
          <cell r="B3190">
            <v>173</v>
          </cell>
          <cell r="C3190" t="str">
            <v>TURNIPS &amp; SWEDES FRESH</v>
          </cell>
          <cell r="D3190" t="str">
            <v>cqefs</v>
          </cell>
          <cell r="E3190">
            <v>29.974154760045447</v>
          </cell>
        </row>
        <row r="3191">
          <cell r="B3191">
            <v>174</v>
          </cell>
          <cell r="C3191" t="str">
            <v>OTHER ROOT VEG FRESH</v>
          </cell>
          <cell r="D3191" t="str">
            <v>cqefs</v>
          </cell>
          <cell r="E3191">
            <v>17.378454416113158</v>
          </cell>
        </row>
        <row r="3192">
          <cell r="B3192">
            <v>175</v>
          </cell>
          <cell r="C3192" t="str">
            <v>ONIONS LEEKS SHALLOTS FRESH</v>
          </cell>
          <cell r="D3192" t="str">
            <v>cqefs</v>
          </cell>
          <cell r="E3192">
            <v>91.247666130266992</v>
          </cell>
        </row>
        <row r="3193">
          <cell r="B3193">
            <v>176</v>
          </cell>
          <cell r="C3193" t="str">
            <v>CUCUMBERS FRESH</v>
          </cell>
          <cell r="D3193" t="str">
            <v>cqefs</v>
          </cell>
          <cell r="E3193">
            <v>33.651232101011836</v>
          </cell>
        </row>
        <row r="3194">
          <cell r="B3194">
            <v>177</v>
          </cell>
          <cell r="C3194" t="str">
            <v>MUSHROOMS FRESH</v>
          </cell>
          <cell r="D3194" t="str">
            <v>cqefs</v>
          </cell>
          <cell r="E3194">
            <v>34.426650375965679</v>
          </cell>
        </row>
        <row r="3195">
          <cell r="B3195">
            <v>178</v>
          </cell>
          <cell r="C3195" t="str">
            <v>TOMATOES FRESH</v>
          </cell>
          <cell r="D3195" t="str">
            <v>cqefs</v>
          </cell>
          <cell r="E3195">
            <v>94.939672996425756</v>
          </cell>
        </row>
        <row r="3196">
          <cell r="B3196">
            <v>183</v>
          </cell>
          <cell r="C3196" t="str">
            <v>MISC FRESH VEGTABLES</v>
          </cell>
          <cell r="D3196" t="str">
            <v>cqefs</v>
          </cell>
          <cell r="E3196">
            <v>59.418943914418293</v>
          </cell>
        </row>
        <row r="3197">
          <cell r="B3197">
            <v>184</v>
          </cell>
          <cell r="C3197" t="str">
            <v>TOMATOES CANNED AND BOTTLED</v>
          </cell>
          <cell r="D3197" t="str">
            <v>cqefs</v>
          </cell>
          <cell r="E3197">
            <v>45.87931847229266</v>
          </cell>
        </row>
        <row r="3198">
          <cell r="B3198">
            <v>185</v>
          </cell>
          <cell r="C3198" t="str">
            <v>PEAS CANNED</v>
          </cell>
          <cell r="D3198" t="str">
            <v>cqefs</v>
          </cell>
          <cell r="E3198">
            <v>38.006280889452221</v>
          </cell>
        </row>
        <row r="3199">
          <cell r="B3199">
            <v>188</v>
          </cell>
          <cell r="C3199" t="str">
            <v>BEANS CANNED</v>
          </cell>
          <cell r="D3199" t="str">
            <v>cqefs</v>
          </cell>
          <cell r="E3199">
            <v>116.6924741223736</v>
          </cell>
        </row>
        <row r="3200">
          <cell r="B3200">
            <v>191</v>
          </cell>
          <cell r="C3200" t="str">
            <v>OTHER CANNED VEG (NOT POTS TOMS PULSES)</v>
          </cell>
          <cell r="D3200" t="str">
            <v>cqefs</v>
          </cell>
          <cell r="E3200">
            <v>26.189724388319654</v>
          </cell>
        </row>
        <row r="3201">
          <cell r="B3201">
            <v>192</v>
          </cell>
          <cell r="C3201" t="str">
            <v>DRIED PULSES OTHER THAN AIR-DRIED</v>
          </cell>
          <cell r="D3201" t="str">
            <v>cqefs</v>
          </cell>
          <cell r="E3201">
            <v>5.1944024129670954</v>
          </cell>
        </row>
        <row r="3202">
          <cell r="B3202">
            <v>195</v>
          </cell>
          <cell r="C3202" t="str">
            <v>AIR-DRIED VEGETABLES</v>
          </cell>
          <cell r="D3202" t="str">
            <v>cqefs</v>
          </cell>
          <cell r="E3202">
            <v>0.4077351944301652</v>
          </cell>
        </row>
        <row r="3203">
          <cell r="B3203">
            <v>196</v>
          </cell>
          <cell r="C3203" t="str">
            <v>VEGETABLE JUICES AND PUREES</v>
          </cell>
          <cell r="D3203" t="str">
            <v>cqefs</v>
          </cell>
          <cell r="E3203">
            <v>5.7315159112580076</v>
          </cell>
        </row>
        <row r="3204">
          <cell r="B3204">
            <v>197</v>
          </cell>
          <cell r="C3204" t="str">
            <v>CHIPS AND TAKEAWAY CHIPS</v>
          </cell>
          <cell r="D3204" t="str">
            <v>cqefs</v>
          </cell>
          <cell r="E3204">
            <v>100.12363499530841</v>
          </cell>
        </row>
        <row r="3205">
          <cell r="B3205">
            <v>198</v>
          </cell>
          <cell r="C3205" t="str">
            <v>INSTANT POTATO</v>
          </cell>
          <cell r="D3205" t="str">
            <v>cqefs</v>
          </cell>
          <cell r="E3205">
            <v>1.7575544644627752</v>
          </cell>
        </row>
        <row r="3206">
          <cell r="B3206">
            <v>199</v>
          </cell>
          <cell r="C3206" t="str">
            <v>CANNED POTATO</v>
          </cell>
          <cell r="D3206" t="str">
            <v>cqefs</v>
          </cell>
          <cell r="E3206">
            <v>9.6775425729739446</v>
          </cell>
        </row>
        <row r="3207">
          <cell r="B3207">
            <v>200</v>
          </cell>
          <cell r="C3207" t="str">
            <v>CRISPS &amp; POTATO SNACKS</v>
          </cell>
          <cell r="D3207" t="str">
            <v>cqefs</v>
          </cell>
          <cell r="E3207">
            <v>41.992610396436142</v>
          </cell>
        </row>
        <row r="3208">
          <cell r="B3208">
            <v>201</v>
          </cell>
          <cell r="C3208" t="str">
            <v>OTHER POTATO PRODUCTS</v>
          </cell>
          <cell r="D3208" t="str">
            <v>cqefs</v>
          </cell>
          <cell r="E3208">
            <v>33.198978346724459</v>
          </cell>
        </row>
        <row r="3209">
          <cell r="B3209">
            <v>203</v>
          </cell>
          <cell r="C3209" t="str">
            <v>FROZEN PEAS</v>
          </cell>
          <cell r="D3209" t="str">
            <v>cqefs</v>
          </cell>
          <cell r="E3209">
            <v>37.29108880413046</v>
          </cell>
        </row>
        <row r="3210">
          <cell r="B3210">
            <v>204</v>
          </cell>
          <cell r="C3210" t="str">
            <v>FROZEN BEANS</v>
          </cell>
          <cell r="D3210" t="str">
            <v>cqefs</v>
          </cell>
          <cell r="E3210">
            <v>11.04548910207528</v>
          </cell>
        </row>
        <row r="3211">
          <cell r="B3211">
            <v>206</v>
          </cell>
          <cell r="C3211" t="str">
            <v>READY MEALS AND OTHER VEGETABLE PRODUCTS (INC TAKEAWAYS)</v>
          </cell>
          <cell r="D3211" t="str">
            <v>cqefs</v>
          </cell>
          <cell r="E3211">
            <v>37.154451694920979</v>
          </cell>
        </row>
        <row r="3212">
          <cell r="B3212">
            <v>208</v>
          </cell>
          <cell r="C3212" t="str">
            <v>ALL FROZEN VEG/VEG PRODS NSE</v>
          </cell>
          <cell r="D3212" t="str">
            <v>cqefs</v>
          </cell>
          <cell r="E3212">
            <v>52.532800535514049</v>
          </cell>
        </row>
        <row r="3213">
          <cell r="B3213">
            <v>210</v>
          </cell>
          <cell r="C3213" t="str">
            <v>ORANGES FRESH</v>
          </cell>
          <cell r="D3213" t="str">
            <v>cqefs</v>
          </cell>
          <cell r="E3213">
            <v>65.634072380531308</v>
          </cell>
        </row>
        <row r="3214">
          <cell r="B3214">
            <v>214</v>
          </cell>
          <cell r="C3214" t="str">
            <v>OTHER CITRUS FRUIT FRESH</v>
          </cell>
          <cell r="D3214" t="str">
            <v>cqefs</v>
          </cell>
          <cell r="E3214">
            <v>67.43156229591311</v>
          </cell>
        </row>
        <row r="3215">
          <cell r="B3215">
            <v>217</v>
          </cell>
          <cell r="C3215" t="str">
            <v>APPLES FRESH</v>
          </cell>
          <cell r="D3215" t="str">
            <v>cqefs</v>
          </cell>
          <cell r="E3215">
            <v>182.88586946734355</v>
          </cell>
        </row>
        <row r="3216">
          <cell r="B3216">
            <v>218</v>
          </cell>
          <cell r="C3216" t="str">
            <v>PEARS FRESH</v>
          </cell>
          <cell r="D3216" t="str">
            <v>cqefs</v>
          </cell>
          <cell r="E3216">
            <v>40.807445151006441</v>
          </cell>
        </row>
        <row r="3217">
          <cell r="B3217">
            <v>221</v>
          </cell>
          <cell r="C3217" t="str">
            <v>STONE FRUIT FRESH</v>
          </cell>
          <cell r="D3217" t="str">
            <v>cqefs</v>
          </cell>
          <cell r="E3217">
            <v>38.363216096775965</v>
          </cell>
        </row>
        <row r="3218">
          <cell r="B3218">
            <v>222</v>
          </cell>
          <cell r="C3218" t="str">
            <v>GRAPES FRESH</v>
          </cell>
          <cell r="D3218" t="str">
            <v>cqefs</v>
          </cell>
          <cell r="E3218">
            <v>31.618184318467549</v>
          </cell>
        </row>
        <row r="3219">
          <cell r="B3219">
            <v>227</v>
          </cell>
          <cell r="C3219" t="str">
            <v>SOFT FRUIT FRESH, OTHER THAN GRAPES</v>
          </cell>
          <cell r="D3219" t="str">
            <v>cqefs</v>
          </cell>
          <cell r="E3219">
            <v>19.131002661819029</v>
          </cell>
        </row>
        <row r="3220">
          <cell r="B3220">
            <v>228</v>
          </cell>
          <cell r="C3220" t="str">
            <v>BANANAS FRESH</v>
          </cell>
          <cell r="D3220" t="str">
            <v>cqefs</v>
          </cell>
          <cell r="E3220">
            <v>176.08694050123475</v>
          </cell>
        </row>
        <row r="3221">
          <cell r="B3221">
            <v>229</v>
          </cell>
          <cell r="C3221" t="str">
            <v>MELONS FRESH</v>
          </cell>
          <cell r="D3221" t="str">
            <v>cqefs</v>
          </cell>
          <cell r="E3221">
            <v>23.300024599496073</v>
          </cell>
        </row>
        <row r="3222">
          <cell r="B3222">
            <v>231</v>
          </cell>
          <cell r="C3222" t="str">
            <v>OTHER FRESH FRUIT</v>
          </cell>
          <cell r="D3222" t="str">
            <v>cqefs</v>
          </cell>
          <cell r="E3222">
            <v>26.6643426542188</v>
          </cell>
        </row>
        <row r="3223">
          <cell r="B3223">
            <v>233</v>
          </cell>
          <cell r="C3223" t="str">
            <v>TINNED PEACHES PEARS AND PINEAPPLES</v>
          </cell>
          <cell r="D3223" t="str">
            <v>cqefs</v>
          </cell>
          <cell r="E3223">
            <v>23.219692329609931</v>
          </cell>
        </row>
        <row r="3224">
          <cell r="B3224">
            <v>236</v>
          </cell>
          <cell r="C3224" t="str">
            <v>OTHER CANNED OR BOTTLED FRUIT</v>
          </cell>
          <cell r="D3224" t="str">
            <v>cqefs</v>
          </cell>
          <cell r="E3224">
            <v>22.136637789206965</v>
          </cell>
        </row>
        <row r="3225">
          <cell r="B3225">
            <v>240</v>
          </cell>
          <cell r="C3225" t="str">
            <v>DRIED FRUIT</v>
          </cell>
          <cell r="D3225" t="str">
            <v>cqefs</v>
          </cell>
          <cell r="E3225">
            <v>17.918078160728612</v>
          </cell>
        </row>
        <row r="3226">
          <cell r="B3226">
            <v>241</v>
          </cell>
          <cell r="C3226" t="str">
            <v>FROZEN FRUIT AND FRUIT PRODS</v>
          </cell>
          <cell r="D3226" t="str">
            <v>cqefs</v>
          </cell>
          <cell r="E3226">
            <v>2.224675151955271</v>
          </cell>
        </row>
        <row r="3227">
          <cell r="B3227">
            <v>245</v>
          </cell>
          <cell r="C3227" t="str">
            <v>NUTS, EDIBLE SEEDS AND PEANUT BUTTER</v>
          </cell>
          <cell r="D3227" t="str">
            <v>cqefs</v>
          </cell>
          <cell r="E3227">
            <v>14.353497728823076</v>
          </cell>
        </row>
        <row r="3228">
          <cell r="B3228">
            <v>248</v>
          </cell>
          <cell r="C3228" t="str">
            <v>PURE FRUIT JUICES</v>
          </cell>
          <cell r="D3228" t="str">
            <v>cqefs</v>
          </cell>
          <cell r="E3228">
            <v>244.31688057419984</v>
          </cell>
        </row>
        <row r="3229">
          <cell r="B3229">
            <v>251</v>
          </cell>
          <cell r="C3229" t="str">
            <v>BREAD WHITE STANDARD UNSLICED</v>
          </cell>
          <cell r="D3229" t="str">
            <v>cqefs</v>
          </cell>
          <cell r="E3229">
            <v>68.133663236682921</v>
          </cell>
        </row>
        <row r="3230">
          <cell r="B3230">
            <v>252</v>
          </cell>
          <cell r="C3230" t="str">
            <v>BREAD WHITE STANDARD SLICED</v>
          </cell>
          <cell r="D3230" t="str">
            <v>cqefs</v>
          </cell>
          <cell r="E3230">
            <v>333.36825989469503</v>
          </cell>
        </row>
        <row r="3231">
          <cell r="B3231">
            <v>257</v>
          </cell>
          <cell r="C3231" t="str">
            <v>BREAD WHITE  PREMIUM</v>
          </cell>
          <cell r="D3231" t="str">
            <v>cqefs</v>
          </cell>
          <cell r="E3231">
            <v>28.690912095183542</v>
          </cell>
        </row>
        <row r="3232">
          <cell r="B3232">
            <v>258</v>
          </cell>
          <cell r="C3232" t="str">
            <v>BREAD WHITE  SOFTGRAIN</v>
          </cell>
          <cell r="D3232" t="str">
            <v>cqefs</v>
          </cell>
          <cell r="E3232">
            <v>13.34063036704968</v>
          </cell>
        </row>
        <row r="3233">
          <cell r="B3233">
            <v>259</v>
          </cell>
          <cell r="C3233" t="str">
            <v>BREAD BROWN</v>
          </cell>
          <cell r="D3233" t="str">
            <v>cqefs</v>
          </cell>
          <cell r="E3233">
            <v>79.089096994500977</v>
          </cell>
        </row>
        <row r="3234">
          <cell r="B3234">
            <v>260</v>
          </cell>
          <cell r="C3234" t="str">
            <v>BREAD WHOLEMEAL AND GRANARY</v>
          </cell>
          <cell r="D3234" t="str">
            <v>cqefs</v>
          </cell>
          <cell r="E3234">
            <v>93.83872744298003</v>
          </cell>
        </row>
        <row r="3235">
          <cell r="B3235">
            <v>263</v>
          </cell>
          <cell r="C3235" t="str">
            <v>TOTAL OTHER BREAD</v>
          </cell>
          <cell r="D3235" t="str">
            <v>cqefs</v>
          </cell>
          <cell r="E3235">
            <v>139.15890621879223</v>
          </cell>
        </row>
        <row r="3236">
          <cell r="B3236">
            <v>264</v>
          </cell>
          <cell r="C3236" t="str">
            <v>FLOUR</v>
          </cell>
          <cell r="D3236" t="str">
            <v>cqefs</v>
          </cell>
          <cell r="E3236">
            <v>57.263193644787471</v>
          </cell>
        </row>
        <row r="3237">
          <cell r="B3237">
            <v>267</v>
          </cell>
          <cell r="C3237" t="str">
            <v>BUNS SCONES AND TEACAKES</v>
          </cell>
          <cell r="D3237" t="str">
            <v>cqefs</v>
          </cell>
          <cell r="E3237">
            <v>35.740380319313836</v>
          </cell>
        </row>
        <row r="3238">
          <cell r="B3238">
            <v>270</v>
          </cell>
          <cell r="C3238" t="str">
            <v>CAKES AND PASTRIES</v>
          </cell>
          <cell r="D3238" t="str">
            <v>cqefs</v>
          </cell>
          <cell r="E3238">
            <v>85.229141495612225</v>
          </cell>
        </row>
        <row r="3239">
          <cell r="B3239">
            <v>271</v>
          </cell>
          <cell r="C3239" t="str">
            <v>CRISPBREAD</v>
          </cell>
          <cell r="D3239" t="str">
            <v>cqefs</v>
          </cell>
          <cell r="E3239">
            <v>4.3059837287408698</v>
          </cell>
        </row>
        <row r="3240">
          <cell r="B3240">
            <v>274</v>
          </cell>
          <cell r="C3240" t="str">
            <v>BISCUITS OTHER THAN CHOCOLATE</v>
          </cell>
          <cell r="D3240" t="str">
            <v>cqefs</v>
          </cell>
          <cell r="E3240">
            <v>86.416330058241599</v>
          </cell>
        </row>
        <row r="3241">
          <cell r="B3241">
            <v>277</v>
          </cell>
          <cell r="C3241" t="str">
            <v>CHOCOLATE BISCUITS</v>
          </cell>
          <cell r="D3241" t="str">
            <v>cqefs</v>
          </cell>
          <cell r="E3241">
            <v>44.663644256569583</v>
          </cell>
        </row>
        <row r="3242">
          <cell r="B3242">
            <v>281</v>
          </cell>
          <cell r="C3242" t="str">
            <v>OATMEAL AND OAT PRODUCTS</v>
          </cell>
          <cell r="D3242" t="str">
            <v>cqefs</v>
          </cell>
          <cell r="E3242">
            <v>11.33124904115224</v>
          </cell>
        </row>
        <row r="3243">
          <cell r="B3243">
            <v>282</v>
          </cell>
          <cell r="C3243" t="str">
            <v>BREAKFAST CEREALS</v>
          </cell>
          <cell r="D3243" t="str">
            <v>cqefs</v>
          </cell>
          <cell r="E3243">
            <v>135.15920120991464</v>
          </cell>
        </row>
        <row r="3244">
          <cell r="B3244">
            <v>285</v>
          </cell>
          <cell r="C3244" t="str">
            <v>CANNED MILK PUDDINGS</v>
          </cell>
          <cell r="D3244" t="str">
            <v>cqefs</v>
          </cell>
          <cell r="E3244">
            <v>29.399416985758609</v>
          </cell>
        </row>
        <row r="3245">
          <cell r="B3245">
            <v>286</v>
          </cell>
          <cell r="C3245" t="str">
            <v>OTHER PUDDINGS</v>
          </cell>
          <cell r="D3245" t="str">
            <v>cqefs</v>
          </cell>
          <cell r="E3245">
            <v>5.3703197692853406</v>
          </cell>
        </row>
        <row r="3246">
          <cell r="B3246">
            <v>287</v>
          </cell>
          <cell r="C3246" t="str">
            <v>RICE</v>
          </cell>
          <cell r="D3246" t="str">
            <v>cqefs</v>
          </cell>
          <cell r="E3246">
            <v>52.468904676153933</v>
          </cell>
        </row>
        <row r="3247">
          <cell r="B3247">
            <v>290</v>
          </cell>
          <cell r="C3247" t="str">
            <v>CEREAL-BASED INVALID-INCL SLIMMING-FOODS</v>
          </cell>
          <cell r="D3247" t="str">
            <v>cqefs</v>
          </cell>
          <cell r="E3247">
            <v>6.2732983836852066E-2</v>
          </cell>
        </row>
        <row r="3248">
          <cell r="B3248">
            <v>291</v>
          </cell>
          <cell r="C3248" t="str">
            <v>INFANT FOODS</v>
          </cell>
          <cell r="D3248" t="str">
            <v>cqefs</v>
          </cell>
          <cell r="E3248">
            <v>1.3872395837442708</v>
          </cell>
        </row>
        <row r="3249">
          <cell r="B3249">
            <v>294</v>
          </cell>
          <cell r="C3249" t="str">
            <v>CAKES AND PASTRIES FROZEN</v>
          </cell>
          <cell r="D3249" t="str">
            <v>cqefs</v>
          </cell>
          <cell r="E3249">
            <v>18.942078981475792</v>
          </cell>
        </row>
        <row r="3250">
          <cell r="B3250">
            <v>295</v>
          </cell>
          <cell r="C3250" t="str">
            <v>PASTA</v>
          </cell>
          <cell r="D3250" t="str">
            <v>cqefs</v>
          </cell>
          <cell r="E3250">
            <v>33.876567565092927</v>
          </cell>
        </row>
        <row r="3251">
          <cell r="B3251">
            <v>296</v>
          </cell>
          <cell r="C3251" t="str">
            <v>PIZZA</v>
          </cell>
          <cell r="D3251" t="str">
            <v>cqefs</v>
          </cell>
          <cell r="E3251">
            <v>18.00004871824061</v>
          </cell>
        </row>
        <row r="3252">
          <cell r="B3252">
            <v>299</v>
          </cell>
          <cell r="C3252" t="str">
            <v>CEREAL CONVENIENCE FOODS NSE</v>
          </cell>
          <cell r="D3252" t="str">
            <v>cqefs</v>
          </cell>
          <cell r="E3252">
            <v>65.88150691942262</v>
          </cell>
        </row>
        <row r="3253">
          <cell r="B3253">
            <v>301</v>
          </cell>
          <cell r="C3253" t="str">
            <v>OTHER CEREALS</v>
          </cell>
          <cell r="D3253" t="str">
            <v>cqefs</v>
          </cell>
          <cell r="E3253">
            <v>30.252478441785399</v>
          </cell>
        </row>
        <row r="3254">
          <cell r="B3254">
            <v>304</v>
          </cell>
          <cell r="C3254" t="str">
            <v>TEA</v>
          </cell>
          <cell r="D3254" t="str">
            <v>cqefs</v>
          </cell>
          <cell r="E3254">
            <v>39.420040792959377</v>
          </cell>
        </row>
        <row r="3255">
          <cell r="B3255">
            <v>307</v>
          </cell>
          <cell r="C3255" t="str">
            <v>COFFEE BEAN AND GROUND</v>
          </cell>
          <cell r="D3255" t="str">
            <v>cqefs</v>
          </cell>
          <cell r="E3255">
            <v>4.2840658264053735</v>
          </cell>
        </row>
        <row r="3256">
          <cell r="B3256">
            <v>308</v>
          </cell>
          <cell r="C3256" t="str">
            <v>COFFEE INSTANT (INCL AFD)</v>
          </cell>
          <cell r="D3256" t="str">
            <v>cqefs</v>
          </cell>
          <cell r="E3256">
            <v>11.547744259595737</v>
          </cell>
        </row>
        <row r="3257">
          <cell r="B3257">
            <v>309</v>
          </cell>
          <cell r="C3257" t="str">
            <v>COFFEE ESSENCES</v>
          </cell>
          <cell r="D3257" t="str">
            <v>cqefs</v>
          </cell>
          <cell r="E3257">
            <v>0.10235981409195909</v>
          </cell>
        </row>
        <row r="3258">
          <cell r="B3258">
            <v>312</v>
          </cell>
          <cell r="C3258" t="str">
            <v>COCOA AND DRINKING CHOCOLATE</v>
          </cell>
          <cell r="D3258" t="str">
            <v>cqefs</v>
          </cell>
          <cell r="E3258">
            <v>2.2855999290117013</v>
          </cell>
        </row>
        <row r="3259">
          <cell r="B3259">
            <v>313</v>
          </cell>
          <cell r="C3259" t="str">
            <v>BRANDED FOOD DRINKS</v>
          </cell>
          <cell r="D3259" t="str">
            <v>cqefs</v>
          </cell>
          <cell r="E3259">
            <v>4.868186141503938</v>
          </cell>
        </row>
        <row r="3260">
          <cell r="B3260">
            <v>314</v>
          </cell>
          <cell r="C3260" t="str">
            <v>MINERAL WATER</v>
          </cell>
          <cell r="D3260" t="str">
            <v>cqefs</v>
          </cell>
          <cell r="E3260">
            <v>109.30633315042193</v>
          </cell>
        </row>
        <row r="3261">
          <cell r="B3261">
            <v>315</v>
          </cell>
          <cell r="C3261" t="str">
            <v>BABY FOODS</v>
          </cell>
          <cell r="D3261" t="str">
            <v>cqefs</v>
          </cell>
          <cell r="E3261">
            <v>5.4849523479816025</v>
          </cell>
        </row>
        <row r="3262">
          <cell r="B3262">
            <v>318</v>
          </cell>
          <cell r="C3262" t="str">
            <v>SOUPS CANNED</v>
          </cell>
          <cell r="D3262" t="str">
            <v>cqefs</v>
          </cell>
          <cell r="E3262">
            <v>64.496476711571148</v>
          </cell>
        </row>
        <row r="3263">
          <cell r="B3263">
            <v>319</v>
          </cell>
          <cell r="C3263" t="str">
            <v>SOUPS DEHYDRATED AND POWDERED</v>
          </cell>
          <cell r="D3263" t="str">
            <v>cqefs</v>
          </cell>
          <cell r="E3263">
            <v>2.7205495810275173</v>
          </cell>
        </row>
        <row r="3264">
          <cell r="B3264">
            <v>323</v>
          </cell>
          <cell r="C3264" t="str">
            <v>SPREADS AND DRESSINGS</v>
          </cell>
          <cell r="D3264" t="str">
            <v>cqefs</v>
          </cell>
          <cell r="E3264">
            <v>20.119726486242456</v>
          </cell>
        </row>
        <row r="3265">
          <cell r="B3265">
            <v>327</v>
          </cell>
          <cell r="C3265" t="str">
            <v>PICKLES AND SAUCES</v>
          </cell>
          <cell r="D3265" t="str">
            <v>cqefs</v>
          </cell>
          <cell r="E3265">
            <v>80.285698828001557</v>
          </cell>
        </row>
        <row r="3266">
          <cell r="B3266">
            <v>328</v>
          </cell>
          <cell r="C3266" t="str">
            <v>STOCK CUBES &amp; MEAT AND YEAST EXTRACTS</v>
          </cell>
          <cell r="D3266" t="str">
            <v>cqefs</v>
          </cell>
          <cell r="E3266">
            <v>3.3582321123691812</v>
          </cell>
        </row>
        <row r="3267">
          <cell r="B3267">
            <v>329</v>
          </cell>
          <cell r="C3267" t="str">
            <v>TABLE JELLY SQUARES AND CRYSTALS</v>
          </cell>
          <cell r="D3267" t="str">
            <v>cqefs</v>
          </cell>
          <cell r="E3267">
            <v>3.6580055149443607</v>
          </cell>
        </row>
        <row r="3268">
          <cell r="B3268">
            <v>332</v>
          </cell>
          <cell r="C3268" t="str">
            <v>ICECREAM (+MOUSSE PRE-92)</v>
          </cell>
          <cell r="D3268" t="str">
            <v>cqefs</v>
          </cell>
          <cell r="E3268">
            <v>79.56745564590554</v>
          </cell>
        </row>
        <row r="3269">
          <cell r="B3269">
            <v>333</v>
          </cell>
          <cell r="C3269" t="str">
            <v>ICECREAM PRODUCTS INC TAKEAWAYS</v>
          </cell>
          <cell r="D3269" t="str">
            <v>cqefs</v>
          </cell>
          <cell r="E3269">
            <v>27.735909486751055</v>
          </cell>
        </row>
        <row r="3270">
          <cell r="B3270">
            <v>334</v>
          </cell>
          <cell r="C3270" t="str">
            <v>SALT</v>
          </cell>
          <cell r="D3270" t="str">
            <v>cqefs</v>
          </cell>
          <cell r="E3270">
            <v>10.576870011301803</v>
          </cell>
        </row>
        <row r="3271">
          <cell r="B3271">
            <v>335</v>
          </cell>
          <cell r="C3271" t="str">
            <v>ARTIFICIAL SWEETENERS - EXP ONLY</v>
          </cell>
          <cell r="D3271" t="str">
            <v>cqefs</v>
          </cell>
          <cell r="E3271">
            <v>85.229141495612225</v>
          </cell>
        </row>
        <row r="3272">
          <cell r="B3272">
            <v>336</v>
          </cell>
          <cell r="C3272" t="str">
            <v>MISCELLANEOUS - EXP ONLY</v>
          </cell>
          <cell r="D3272" t="str">
            <v>cqefs</v>
          </cell>
          <cell r="E3272">
            <v>4.3059837287408698</v>
          </cell>
        </row>
        <row r="3273">
          <cell r="B3273">
            <v>339</v>
          </cell>
          <cell r="C3273" t="str">
            <v>NOVEL PROTEIN FOODS</v>
          </cell>
          <cell r="D3273" t="str">
            <v>cqefs</v>
          </cell>
          <cell r="E3273">
            <v>2.5997159265407546</v>
          </cell>
        </row>
        <row r="3274">
          <cell r="B3274">
            <v>340</v>
          </cell>
          <cell r="C3274" t="str">
            <v>SOFT DRINKS CONCENTRATED</v>
          </cell>
          <cell r="D3274" t="str">
            <v>cqefs</v>
          </cell>
          <cell r="E3274">
            <v>104.18387116333497</v>
          </cell>
        </row>
        <row r="3275">
          <cell r="B3275">
            <v>341</v>
          </cell>
          <cell r="C3275" t="str">
            <v>SOFT DRINKS UNCONCENTRATED</v>
          </cell>
          <cell r="D3275" t="str">
            <v>cqefs</v>
          </cell>
          <cell r="E3275">
            <v>513.95931183942821</v>
          </cell>
        </row>
        <row r="3276">
          <cell r="B3276">
            <v>343</v>
          </cell>
          <cell r="C3276" t="str">
            <v>LOW CALORIE SOFT DRINKS CONCENTRATED</v>
          </cell>
          <cell r="D3276" t="str">
            <v>cqefs</v>
          </cell>
          <cell r="E3276">
            <v>40.479045348404611</v>
          </cell>
        </row>
        <row r="3277">
          <cell r="B3277">
            <v>344</v>
          </cell>
          <cell r="C3277" t="str">
            <v>LOW CALORIE SOFT DRINKS UNCONCENTRATED</v>
          </cell>
          <cell r="D3277" t="str">
            <v>cqefs</v>
          </cell>
          <cell r="E3277">
            <v>248.34657709183944</v>
          </cell>
        </row>
        <row r="3278">
          <cell r="B3278">
            <v>350</v>
          </cell>
          <cell r="C3278" t="str">
            <v>SOLID CHOCOLATE</v>
          </cell>
          <cell r="D3278" t="str">
            <v>cqefs</v>
          </cell>
          <cell r="E3278">
            <v>12.134723489307429</v>
          </cell>
        </row>
        <row r="3279">
          <cell r="B3279">
            <v>351</v>
          </cell>
          <cell r="C3279" t="str">
            <v>CHOCOLATE COATED FILLED BAR/SWEETS</v>
          </cell>
          <cell r="D3279" t="str">
            <v>cqefs</v>
          </cell>
          <cell r="E3279">
            <v>24.616510893662912</v>
          </cell>
        </row>
        <row r="3280">
          <cell r="B3280">
            <v>352</v>
          </cell>
          <cell r="C3280" t="str">
            <v>CHEWING GUM</v>
          </cell>
          <cell r="D3280" t="str">
            <v>cqefs</v>
          </cell>
          <cell r="E3280">
            <v>0.39818557975279578</v>
          </cell>
        </row>
        <row r="3281">
          <cell r="B3281">
            <v>353</v>
          </cell>
          <cell r="C3281" t="str">
            <v>MINTS AND BOILED SWEETS</v>
          </cell>
          <cell r="D3281" t="str">
            <v>cqefs</v>
          </cell>
          <cell r="E3281">
            <v>13.469144840102011</v>
          </cell>
        </row>
        <row r="3282">
          <cell r="B3282">
            <v>354</v>
          </cell>
          <cell r="C3282" t="str">
            <v>FUDGE, TOFFEES, CARAMELS</v>
          </cell>
          <cell r="D3282" t="str">
            <v>cqefs</v>
          </cell>
          <cell r="E3282">
            <v>2.1192250343339221</v>
          </cell>
        </row>
        <row r="3283">
          <cell r="B3283">
            <v>381</v>
          </cell>
          <cell r="C3283" t="str">
            <v>BEERS</v>
          </cell>
          <cell r="D3283" t="str">
            <v>cqefs</v>
          </cell>
          <cell r="E3283">
            <v>73.434649927408245</v>
          </cell>
        </row>
        <row r="3284">
          <cell r="B3284">
            <v>382</v>
          </cell>
          <cell r="C3284" t="str">
            <v>LAGERS AND CONTINENTAL BEERS</v>
          </cell>
          <cell r="D3284" t="str">
            <v>cqefs</v>
          </cell>
          <cell r="E3284">
            <v>115.96516974298608</v>
          </cell>
        </row>
        <row r="3285">
          <cell r="B3285">
            <v>383</v>
          </cell>
          <cell r="C3285" t="str">
            <v>CIDERS AND PERRY</v>
          </cell>
          <cell r="D3285" t="str">
            <v>cqefs</v>
          </cell>
          <cell r="E3285">
            <v>34.104482124779281</v>
          </cell>
        </row>
        <row r="3286">
          <cell r="B3286">
            <v>384</v>
          </cell>
          <cell r="C3286" t="str">
            <v>WINE AND CHAMPAGNE</v>
          </cell>
          <cell r="D3286" t="str">
            <v>cqefs</v>
          </cell>
          <cell r="E3286">
            <v>112.07595588581499</v>
          </cell>
        </row>
        <row r="3287">
          <cell r="B3287">
            <v>385</v>
          </cell>
          <cell r="C3287" t="str">
            <v>LA WINE, WINE AND SPIRITS WITH ADDITION</v>
          </cell>
          <cell r="D3287" t="str">
            <v>cqefs</v>
          </cell>
          <cell r="E3287">
            <v>0.50080436531292916</v>
          </cell>
        </row>
        <row r="3288">
          <cell r="B3288">
            <v>386</v>
          </cell>
          <cell r="C3288" t="str">
            <v>FORTIFIED WINES</v>
          </cell>
          <cell r="D3288" t="str">
            <v>cqefs</v>
          </cell>
          <cell r="E3288">
            <v>11.287030704335882</v>
          </cell>
        </row>
        <row r="3289">
          <cell r="B3289">
            <v>387</v>
          </cell>
          <cell r="C3289" t="str">
            <v>SPIRITS</v>
          </cell>
          <cell r="D3289" t="str">
            <v>cqefs</v>
          </cell>
          <cell r="E3289">
            <v>16.408628850304101</v>
          </cell>
        </row>
        <row r="3290">
          <cell r="B3290">
            <v>388</v>
          </cell>
          <cell r="C3290" t="str">
            <v>LIQUEURS</v>
          </cell>
          <cell r="D3290" t="str">
            <v>cqefs</v>
          </cell>
          <cell r="E3290">
            <v>1.0914263292132627</v>
          </cell>
        </row>
        <row r="3291">
          <cell r="B3291">
            <v>4</v>
          </cell>
          <cell r="C3291" t="str">
            <v>LIQUID WHOLEMILK, FULL PRICE</v>
          </cell>
          <cell r="D3291" t="str">
            <v>cqefs</v>
          </cell>
          <cell r="E3291">
            <v>755.4653485049655</v>
          </cell>
        </row>
        <row r="3292">
          <cell r="B3292">
            <v>5</v>
          </cell>
          <cell r="C3292" t="str">
            <v>MILK LIQUID SCHOOL</v>
          </cell>
          <cell r="D3292" t="str">
            <v>cqefs</v>
          </cell>
          <cell r="E3292">
            <v>13.795834171182754</v>
          </cell>
        </row>
        <row r="3293">
          <cell r="B3293">
            <v>6</v>
          </cell>
          <cell r="C3293" t="str">
            <v>MILK LIQUID WELFARE</v>
          </cell>
          <cell r="D3293" t="str">
            <v>cqefs</v>
          </cell>
          <cell r="E3293">
            <v>11.809085259146011</v>
          </cell>
        </row>
        <row r="3294">
          <cell r="B3294">
            <v>9</v>
          </cell>
          <cell r="C3294" t="str">
            <v>MILK CONDENSED</v>
          </cell>
          <cell r="D3294" t="str">
            <v>cqefs</v>
          </cell>
          <cell r="E3294">
            <v>20.989973607420772</v>
          </cell>
        </row>
        <row r="3295">
          <cell r="B3295">
            <v>11</v>
          </cell>
          <cell r="C3295" t="str">
            <v>INFANT MILKS</v>
          </cell>
          <cell r="D3295" t="str">
            <v>cqefs</v>
          </cell>
          <cell r="E3295">
            <v>37.804222100441422</v>
          </cell>
        </row>
        <row r="3296">
          <cell r="B3296">
            <v>12</v>
          </cell>
          <cell r="C3296" t="str">
            <v>MILK INSTANT</v>
          </cell>
          <cell r="D3296" t="str">
            <v>cqefs</v>
          </cell>
          <cell r="E3296">
            <v>15.476851004225933</v>
          </cell>
        </row>
        <row r="3297">
          <cell r="B3297">
            <v>13</v>
          </cell>
          <cell r="C3297" t="str">
            <v>YOGHURT AND FROMAGE FRAIS</v>
          </cell>
          <cell r="D3297" t="str">
            <v>cqefs</v>
          </cell>
          <cell r="E3297">
            <v>127.28837001305179</v>
          </cell>
        </row>
        <row r="3298">
          <cell r="B3298">
            <v>15</v>
          </cell>
          <cell r="C3298" t="str">
            <v>SKIMMED MILKS</v>
          </cell>
          <cell r="D3298" t="str">
            <v>cqefs</v>
          </cell>
          <cell r="E3298">
            <v>1068.2515032723218</v>
          </cell>
        </row>
        <row r="3299">
          <cell r="B3299">
            <v>16</v>
          </cell>
          <cell r="C3299" t="str">
            <v>OTHER MILKS AND DAIRY DESSERTS</v>
          </cell>
          <cell r="D3299" t="str">
            <v>cqefs</v>
          </cell>
          <cell r="E3299">
            <v>37.555206711618922</v>
          </cell>
        </row>
        <row r="3300">
          <cell r="B3300">
            <v>17</v>
          </cell>
          <cell r="C3300" t="str">
            <v>CREAM</v>
          </cell>
          <cell r="D3300" t="str">
            <v>cqefs</v>
          </cell>
          <cell r="E3300">
            <v>17.751974931005151</v>
          </cell>
        </row>
        <row r="3301">
          <cell r="B3301">
            <v>22</v>
          </cell>
          <cell r="C3301" t="str">
            <v>CHEESE NATURAL</v>
          </cell>
          <cell r="D3301" t="str">
            <v>cqefs</v>
          </cell>
          <cell r="E3301">
            <v>98.452883741143665</v>
          </cell>
        </row>
        <row r="3302">
          <cell r="B3302">
            <v>23</v>
          </cell>
          <cell r="C3302" t="str">
            <v>CHEESE PROCESSED</v>
          </cell>
          <cell r="D3302" t="str">
            <v>cqefs</v>
          </cell>
          <cell r="E3302">
            <v>11.940044957389054</v>
          </cell>
        </row>
        <row r="3303">
          <cell r="B3303">
            <v>31</v>
          </cell>
          <cell r="C3303" t="str">
            <v>BEEF AND VEAL</v>
          </cell>
          <cell r="D3303" t="str">
            <v>cqefs</v>
          </cell>
          <cell r="E3303">
            <v>102.97735609042641</v>
          </cell>
        </row>
        <row r="3304">
          <cell r="B3304">
            <v>36</v>
          </cell>
          <cell r="C3304" t="str">
            <v>MUTTON AND LAMB</v>
          </cell>
          <cell r="D3304" t="str">
            <v>cqefs</v>
          </cell>
          <cell r="E3304">
            <v>65.07801408185378</v>
          </cell>
        </row>
        <row r="3305">
          <cell r="B3305">
            <v>41</v>
          </cell>
          <cell r="C3305" t="str">
            <v>PORK</v>
          </cell>
          <cell r="D3305" t="str">
            <v>cqefs</v>
          </cell>
          <cell r="E3305">
            <v>73.329047148560633</v>
          </cell>
        </row>
        <row r="3306">
          <cell r="B3306">
            <v>46</v>
          </cell>
          <cell r="C3306" t="str">
            <v>LIVER</v>
          </cell>
          <cell r="D3306" t="str">
            <v>cqefs</v>
          </cell>
          <cell r="E3306">
            <v>5.2171827014332024</v>
          </cell>
        </row>
        <row r="3307">
          <cell r="B3307">
            <v>51</v>
          </cell>
          <cell r="C3307" t="str">
            <v>OFFALS (OTHER THAN LIVER)</v>
          </cell>
          <cell r="D3307" t="str">
            <v>cqefs</v>
          </cell>
          <cell r="E3307">
            <v>1.8859064137043178</v>
          </cell>
        </row>
        <row r="3308">
          <cell r="B3308">
            <v>55</v>
          </cell>
          <cell r="C3308" t="str">
            <v>BACON AND HAM UNCOOKED</v>
          </cell>
          <cell r="D3308" t="str">
            <v>cqefs</v>
          </cell>
          <cell r="E3308">
            <v>77.951251942346019</v>
          </cell>
        </row>
        <row r="3309">
          <cell r="B3309">
            <v>58</v>
          </cell>
          <cell r="C3309" t="str">
            <v>BACON AND HAM COOKED (INCL CANNED)</v>
          </cell>
          <cell r="D3309" t="str">
            <v>cqefs</v>
          </cell>
          <cell r="E3309">
            <v>33.036571702998756</v>
          </cell>
        </row>
        <row r="3310">
          <cell r="B3310">
            <v>59</v>
          </cell>
          <cell r="C3310" t="str">
            <v>COOKED POULTRY NOT PURCHASED IN CANS</v>
          </cell>
          <cell r="D3310" t="str">
            <v>cqefs</v>
          </cell>
          <cell r="E3310">
            <v>22.659281339534978</v>
          </cell>
        </row>
        <row r="3311">
          <cell r="B3311">
            <v>62</v>
          </cell>
          <cell r="C3311" t="str">
            <v>CORNED MEAT</v>
          </cell>
          <cell r="D3311" t="str">
            <v>cqefs</v>
          </cell>
          <cell r="E3311">
            <v>11.589523489943435</v>
          </cell>
        </row>
        <row r="3312">
          <cell r="B3312">
            <v>66</v>
          </cell>
          <cell r="C3312" t="str">
            <v>OTHER COOKED MEAT (NOT PURCH IN CANS)</v>
          </cell>
          <cell r="D3312" t="str">
            <v>cqefs</v>
          </cell>
          <cell r="E3312">
            <v>18.722937487142197</v>
          </cell>
        </row>
        <row r="3313">
          <cell r="B3313">
            <v>71</v>
          </cell>
          <cell r="C3313" t="str">
            <v>OTHER CANNED MEAT AND CANNED MEAT PRODS</v>
          </cell>
          <cell r="D3313" t="str">
            <v>cqefs</v>
          </cell>
          <cell r="E3313">
            <v>30.601859078765571</v>
          </cell>
        </row>
        <row r="3314">
          <cell r="B3314">
            <v>74</v>
          </cell>
          <cell r="C3314" t="str">
            <v>CHICKEN</v>
          </cell>
          <cell r="D3314" t="str">
            <v>cqefs</v>
          </cell>
          <cell r="E3314">
            <v>191.58497475062933</v>
          </cell>
        </row>
        <row r="3315">
          <cell r="B3315">
            <v>77</v>
          </cell>
          <cell r="C3315" t="str">
            <v>OTHER POULTRY UNCOOKED (INCL FROZEN)</v>
          </cell>
          <cell r="D3315" t="str">
            <v>cqefs</v>
          </cell>
          <cell r="E3315">
            <v>40.819055301786285</v>
          </cell>
        </row>
        <row r="3316">
          <cell r="B3316">
            <v>78</v>
          </cell>
          <cell r="C3316" t="str">
            <v>RABBIT AND OTHER MEAT</v>
          </cell>
          <cell r="D3316" t="str">
            <v>cqefs</v>
          </cell>
          <cell r="E3316">
            <v>1.1862171092592397</v>
          </cell>
        </row>
        <row r="3317">
          <cell r="B3317">
            <v>79</v>
          </cell>
          <cell r="C3317" t="str">
            <v>SAUSAGES UNCOOKED PORK</v>
          </cell>
          <cell r="D3317" t="str">
            <v>cqefs</v>
          </cell>
          <cell r="E3317">
            <v>47.738089928991883</v>
          </cell>
        </row>
        <row r="3318">
          <cell r="B3318">
            <v>80</v>
          </cell>
          <cell r="C3318" t="str">
            <v>SAUSAGES UNCOOKED BEEF</v>
          </cell>
          <cell r="D3318" t="str">
            <v>cqefs</v>
          </cell>
          <cell r="E3318">
            <v>16.126522460414581</v>
          </cell>
        </row>
        <row r="3319">
          <cell r="B3319">
            <v>83</v>
          </cell>
          <cell r="C3319" t="str">
            <v>MEAT PIES AND SAUSAGE ROLLS READY TO EAT</v>
          </cell>
          <cell r="D3319" t="str">
            <v>cqefs</v>
          </cell>
          <cell r="E3319">
            <v>20.590711173691151</v>
          </cell>
        </row>
        <row r="3320">
          <cell r="B3320">
            <v>84</v>
          </cell>
          <cell r="C3320" t="str">
            <v>MEAT PIES PASTIES AND PUDDINGS</v>
          </cell>
          <cell r="D3320" t="str">
            <v>cqefs</v>
          </cell>
          <cell r="E3320">
            <v>42.724531049982218</v>
          </cell>
        </row>
        <row r="3321">
          <cell r="B3321">
            <v>85</v>
          </cell>
          <cell r="C3321" t="str">
            <v>BURGERS</v>
          </cell>
          <cell r="D3321" t="str">
            <v>cqefs</v>
          </cell>
          <cell r="E3321">
            <v>16.295781072463367</v>
          </cell>
        </row>
        <row r="3322">
          <cell r="B3322">
            <v>89</v>
          </cell>
          <cell r="C3322" t="str">
            <v>READY MEALS AND CONV MEAT PRODS</v>
          </cell>
          <cell r="D3322" t="str">
            <v>cqefs</v>
          </cell>
          <cell r="E3322">
            <v>81.328142523320338</v>
          </cell>
        </row>
        <row r="3323">
          <cell r="B3323">
            <v>93</v>
          </cell>
          <cell r="C3323" t="str">
            <v>PATE AND DELICATESSEN-TYPE SAUSAGE</v>
          </cell>
          <cell r="D3323" t="str">
            <v>cqefs</v>
          </cell>
          <cell r="E3323">
            <v>9.3785508888650995</v>
          </cell>
        </row>
        <row r="3324">
          <cell r="B3324">
            <v>94</v>
          </cell>
          <cell r="C3324" t="str">
            <v>MEAT PASTES AND SPREADS</v>
          </cell>
          <cell r="D3324" t="str">
            <v>cqefs</v>
          </cell>
          <cell r="E3324">
            <v>1.3231716408515832</v>
          </cell>
        </row>
        <row r="3325">
          <cell r="B3325">
            <v>95</v>
          </cell>
          <cell r="C3325" t="str">
            <v>TAKEAWAY MEATS</v>
          </cell>
          <cell r="D3325" t="str">
            <v>cqefs</v>
          </cell>
          <cell r="E3325">
            <v>30.268370194243502</v>
          </cell>
        </row>
        <row r="3326">
          <cell r="B3326">
            <v>102</v>
          </cell>
          <cell r="C3326" t="str">
            <v>WHITE FISH, FRESH, CHILLED OR FROZEN</v>
          </cell>
          <cell r="D3326" t="str">
            <v>cqefs</v>
          </cell>
          <cell r="E3326">
            <v>41.382947278042479</v>
          </cell>
        </row>
        <row r="3327">
          <cell r="B3327">
            <v>106</v>
          </cell>
          <cell r="C3327" t="str">
            <v>HERRINGS AND OTHER BLUE FISH, FRESH, CHILLED OR FROZEN</v>
          </cell>
          <cell r="D3327" t="str">
            <v>cqefs</v>
          </cell>
          <cell r="E3327">
            <v>4.3755713864713552</v>
          </cell>
        </row>
        <row r="3328">
          <cell r="B3328">
            <v>107</v>
          </cell>
          <cell r="C3328" t="str">
            <v>SALMON, FRESH, CHILLED OR FROZEN</v>
          </cell>
          <cell r="D3328" t="str">
            <v>cqefs</v>
          </cell>
          <cell r="E3328">
            <v>7.3490378876805753</v>
          </cell>
        </row>
        <row r="3329">
          <cell r="B3329">
            <v>108</v>
          </cell>
          <cell r="C3329" t="str">
            <v>BLUE FISH, DRIED, SALTED OR SMOKED</v>
          </cell>
          <cell r="D3329" t="str">
            <v>cqefs</v>
          </cell>
          <cell r="E3329">
            <v>4.3121797495080791</v>
          </cell>
        </row>
        <row r="3330">
          <cell r="B3330">
            <v>114</v>
          </cell>
          <cell r="C3330" t="str">
            <v>WHITE FISH, DRIED, SALTED OR SMOKED</v>
          </cell>
          <cell r="D3330" t="str">
            <v>cqefs</v>
          </cell>
          <cell r="E3330">
            <v>7.2975620741498703</v>
          </cell>
        </row>
        <row r="3331">
          <cell r="B3331">
            <v>117</v>
          </cell>
          <cell r="C3331" t="str">
            <v>SHELL FISH</v>
          </cell>
          <cell r="D3331" t="str">
            <v>cqefs</v>
          </cell>
          <cell r="E3331">
            <v>6.9472086879551043</v>
          </cell>
        </row>
        <row r="3332">
          <cell r="B3332">
            <v>118</v>
          </cell>
          <cell r="C3332" t="str">
            <v>TAKEAWAY FISH</v>
          </cell>
          <cell r="D3332" t="str">
            <v>cqefs</v>
          </cell>
          <cell r="E3332">
            <v>11.119679965737651</v>
          </cell>
        </row>
        <row r="3333">
          <cell r="B3333">
            <v>119</v>
          </cell>
          <cell r="C3333" t="str">
            <v>SALMON TINNED</v>
          </cell>
          <cell r="D3333" t="str">
            <v>cqefs</v>
          </cell>
          <cell r="E3333">
            <v>7.9579760145036387</v>
          </cell>
        </row>
        <row r="3334">
          <cell r="B3334">
            <v>120</v>
          </cell>
          <cell r="C3334" t="str">
            <v>OTHER TINNED OR BOTTLED FISH</v>
          </cell>
          <cell r="D3334" t="str">
            <v>cqefs</v>
          </cell>
          <cell r="E3334">
            <v>23.313104622260475</v>
          </cell>
        </row>
        <row r="3335">
          <cell r="B3335">
            <v>121</v>
          </cell>
          <cell r="C3335" t="str">
            <v>READY MEALS AND OTHER FISH PRODUCTS</v>
          </cell>
          <cell r="D3335" t="str">
            <v>cqefs</v>
          </cell>
          <cell r="E3335">
            <v>35.401176442120729</v>
          </cell>
        </row>
        <row r="3336">
          <cell r="B3336">
            <v>123</v>
          </cell>
          <cell r="C3336" t="str">
            <v>TAKEAWAY FISH MEALS AND FISH PRODUCTS</v>
          </cell>
          <cell r="D3336" t="str">
            <v>cqefs</v>
          </cell>
          <cell r="E3336">
            <v>3.995321197080397</v>
          </cell>
        </row>
        <row r="3337">
          <cell r="B3337">
            <v>129</v>
          </cell>
          <cell r="C3337" t="str">
            <v>EGGS</v>
          </cell>
          <cell r="D3337" t="str">
            <v>cqefs</v>
          </cell>
          <cell r="E3337">
            <v>1.879860745241033</v>
          </cell>
        </row>
        <row r="3338">
          <cell r="B3338">
            <v>135</v>
          </cell>
          <cell r="C3338" t="str">
            <v>BUTTER</v>
          </cell>
          <cell r="D3338" t="str">
            <v>cqefs</v>
          </cell>
          <cell r="E3338">
            <v>40.17738303179614</v>
          </cell>
        </row>
        <row r="3339">
          <cell r="B3339">
            <v>138</v>
          </cell>
          <cell r="C3339" t="str">
            <v>MARGARINE</v>
          </cell>
          <cell r="D3339" t="str">
            <v>cqefs</v>
          </cell>
          <cell r="E3339">
            <v>35.733283376977369</v>
          </cell>
        </row>
        <row r="3340">
          <cell r="B3340">
            <v>139</v>
          </cell>
          <cell r="C3340" t="str">
            <v>LARD &amp; COMPOUND COOKING FAT</v>
          </cell>
          <cell r="D3340" t="str">
            <v>cqefs</v>
          </cell>
          <cell r="E3340">
            <v>11.456280424127485</v>
          </cell>
        </row>
        <row r="3341">
          <cell r="B3341">
            <v>143</v>
          </cell>
          <cell r="C3341" t="str">
            <v>VEGETABLE &amp; SALAD OILS</v>
          </cell>
          <cell r="D3341" t="str">
            <v>cqefs</v>
          </cell>
          <cell r="E3341">
            <v>55.566507416527948</v>
          </cell>
        </row>
        <row r="3342">
          <cell r="B3342">
            <v>148</v>
          </cell>
          <cell r="C3342" t="str">
            <v>ALL OTHER FATS</v>
          </cell>
          <cell r="D3342" t="str">
            <v>cqefs</v>
          </cell>
          <cell r="E3342">
            <v>84.528588258091929</v>
          </cell>
        </row>
        <row r="3343">
          <cell r="B3343">
            <v>150</v>
          </cell>
          <cell r="C3343" t="str">
            <v>SUGAR</v>
          </cell>
          <cell r="D3343" t="str">
            <v>cqefs</v>
          </cell>
          <cell r="E3343">
            <v>143.47145987788542</v>
          </cell>
        </row>
        <row r="3344">
          <cell r="B3344">
            <v>151</v>
          </cell>
          <cell r="C3344" t="str">
            <v>JAMS JELLIES &amp; FRUIT CURDS</v>
          </cell>
          <cell r="D3344" t="str">
            <v>cqefs</v>
          </cell>
          <cell r="E3344">
            <v>19.621305449446485</v>
          </cell>
        </row>
        <row r="3345">
          <cell r="B3345">
            <v>152</v>
          </cell>
          <cell r="C3345" t="str">
            <v>MARMALADE</v>
          </cell>
          <cell r="D3345" t="str">
            <v>cqefs</v>
          </cell>
          <cell r="E3345">
            <v>13.684666438656546</v>
          </cell>
        </row>
        <row r="3346">
          <cell r="B3346">
            <v>153</v>
          </cell>
          <cell r="C3346" t="str">
            <v>SYRUP AND TREACLE</v>
          </cell>
          <cell r="D3346" t="str">
            <v>cqefs</v>
          </cell>
          <cell r="E3346">
            <v>3.3880522533681767</v>
          </cell>
        </row>
        <row r="3347">
          <cell r="B3347">
            <v>154</v>
          </cell>
          <cell r="C3347" t="str">
            <v>HONEY</v>
          </cell>
          <cell r="D3347" t="str">
            <v>cqefs</v>
          </cell>
          <cell r="E3347">
            <v>4.8242680204607264</v>
          </cell>
        </row>
        <row r="3348">
          <cell r="B3348">
            <v>155</v>
          </cell>
          <cell r="C3348" t="str">
            <v>POTATOES</v>
          </cell>
          <cell r="D3348" t="str">
            <v>cqefs</v>
          </cell>
          <cell r="E3348">
            <v>817.73911844801614</v>
          </cell>
        </row>
        <row r="3349">
          <cell r="B3349">
            <v>162</v>
          </cell>
          <cell r="C3349" t="str">
            <v>CABBAGES FRESH</v>
          </cell>
          <cell r="D3349" t="str">
            <v>cqefs</v>
          </cell>
          <cell r="E3349">
            <v>57.894179220860579</v>
          </cell>
        </row>
        <row r="3350">
          <cell r="B3350">
            <v>163</v>
          </cell>
          <cell r="C3350" t="str">
            <v>BRUSSELS FRESH</v>
          </cell>
          <cell r="D3350" t="str">
            <v>cqefs</v>
          </cell>
          <cell r="E3350">
            <v>17.107451583043535</v>
          </cell>
        </row>
        <row r="3351">
          <cell r="B3351">
            <v>164</v>
          </cell>
          <cell r="C3351" t="str">
            <v>CAULIFLOWERS FRESH</v>
          </cell>
          <cell r="D3351" t="str">
            <v>cqefs</v>
          </cell>
          <cell r="E3351">
            <v>73.56570705609704</v>
          </cell>
        </row>
        <row r="3352">
          <cell r="B3352">
            <v>167</v>
          </cell>
          <cell r="C3352" t="str">
            <v>LEAFY SALADS FRESH</v>
          </cell>
          <cell r="D3352" t="str">
            <v>cqefs</v>
          </cell>
          <cell r="E3352">
            <v>54.835204790526788</v>
          </cell>
        </row>
        <row r="3353">
          <cell r="B3353">
            <v>168</v>
          </cell>
          <cell r="C3353" t="str">
            <v>PEAS FRESH</v>
          </cell>
          <cell r="D3353" t="str">
            <v>cqefs</v>
          </cell>
          <cell r="E3353">
            <v>4.3279190334649416</v>
          </cell>
        </row>
        <row r="3354">
          <cell r="B3354">
            <v>169</v>
          </cell>
          <cell r="C3354" t="str">
            <v>BEANS FRESH</v>
          </cell>
          <cell r="D3354" t="str">
            <v>cqefs</v>
          </cell>
          <cell r="E3354">
            <v>17.381238441503569</v>
          </cell>
        </row>
        <row r="3355">
          <cell r="B3355">
            <v>171</v>
          </cell>
          <cell r="C3355" t="str">
            <v>OTHER FRESH GREEN VEGETABLES</v>
          </cell>
          <cell r="D3355" t="str">
            <v>cqefs</v>
          </cell>
          <cell r="E3355">
            <v>6.6452133367158179</v>
          </cell>
        </row>
        <row r="3356">
          <cell r="B3356">
            <v>172</v>
          </cell>
          <cell r="C3356" t="str">
            <v>CARROTS FRESH</v>
          </cell>
          <cell r="D3356" t="str">
            <v>cqefs</v>
          </cell>
          <cell r="E3356">
            <v>108.46803571310977</v>
          </cell>
        </row>
        <row r="3357">
          <cell r="B3357">
            <v>173</v>
          </cell>
          <cell r="C3357" t="str">
            <v>TURNIPS &amp; SWEDES FRESH</v>
          </cell>
          <cell r="D3357" t="str">
            <v>cqefs</v>
          </cell>
          <cell r="E3357">
            <v>29.223976858175043</v>
          </cell>
        </row>
        <row r="3358">
          <cell r="B3358">
            <v>174</v>
          </cell>
          <cell r="C3358" t="str">
            <v>OTHER ROOT VEG FRESH</v>
          </cell>
          <cell r="D3358" t="str">
            <v>cqefs</v>
          </cell>
          <cell r="E3358">
            <v>23.077534402075063</v>
          </cell>
        </row>
        <row r="3359">
          <cell r="B3359">
            <v>175</v>
          </cell>
          <cell r="C3359" t="str">
            <v>ONIONS LEEKS SHALLOTS FRESH</v>
          </cell>
          <cell r="D3359" t="str">
            <v>cqefs</v>
          </cell>
          <cell r="E3359">
            <v>97.346982192994759</v>
          </cell>
        </row>
        <row r="3360">
          <cell r="B3360">
            <v>176</v>
          </cell>
          <cell r="C3360" t="str">
            <v>CUCUMBERS FRESH</v>
          </cell>
          <cell r="D3360" t="str">
            <v>cqefs</v>
          </cell>
          <cell r="E3360">
            <v>32.966901724194237</v>
          </cell>
        </row>
        <row r="3361">
          <cell r="B3361">
            <v>177</v>
          </cell>
          <cell r="C3361" t="str">
            <v>MUSHROOMS FRESH</v>
          </cell>
          <cell r="D3361" t="str">
            <v>cqefs</v>
          </cell>
          <cell r="E3361">
            <v>35.297096849844976</v>
          </cell>
        </row>
        <row r="3362">
          <cell r="B3362">
            <v>178</v>
          </cell>
          <cell r="C3362" t="str">
            <v>TOMATOES FRESH</v>
          </cell>
          <cell r="D3362" t="str">
            <v>cqefs</v>
          </cell>
          <cell r="E3362">
            <v>94.219540360013468</v>
          </cell>
        </row>
        <row r="3363">
          <cell r="B3363">
            <v>183</v>
          </cell>
          <cell r="C3363" t="str">
            <v>MISC FRESH VEGTABLES</v>
          </cell>
          <cell r="D3363" t="str">
            <v>cqefs</v>
          </cell>
          <cell r="E3363">
            <v>66.506804419013392</v>
          </cell>
        </row>
        <row r="3364">
          <cell r="B3364">
            <v>184</v>
          </cell>
          <cell r="C3364" t="str">
            <v>TOMATOES CANNED AND BOTTLED</v>
          </cell>
          <cell r="D3364" t="str">
            <v>cqefs</v>
          </cell>
          <cell r="E3364">
            <v>47.884564369010754</v>
          </cell>
        </row>
        <row r="3365">
          <cell r="B3365">
            <v>185</v>
          </cell>
          <cell r="C3365" t="str">
            <v>PEAS CANNED</v>
          </cell>
          <cell r="D3365" t="str">
            <v>cqefs</v>
          </cell>
          <cell r="E3365">
            <v>35.533846372444863</v>
          </cell>
        </row>
        <row r="3366">
          <cell r="B3366">
            <v>188</v>
          </cell>
          <cell r="C3366" t="str">
            <v>BEANS CANNED</v>
          </cell>
          <cell r="D3366" t="str">
            <v>cqefs</v>
          </cell>
          <cell r="E3366">
            <v>125.09127683608212</v>
          </cell>
        </row>
        <row r="3367">
          <cell r="B3367">
            <v>191</v>
          </cell>
          <cell r="C3367" t="str">
            <v>OTHER CANNED VEG (NOT POTS TOMS PULSES)</v>
          </cell>
          <cell r="D3367" t="str">
            <v>cqefs</v>
          </cell>
          <cell r="E3367">
            <v>28.8361859192038</v>
          </cell>
        </row>
        <row r="3368">
          <cell r="B3368">
            <v>192</v>
          </cell>
          <cell r="C3368" t="str">
            <v>DRIED PULSES OTHER THAN AIR-DRIED</v>
          </cell>
          <cell r="D3368" t="str">
            <v>cqefs</v>
          </cell>
          <cell r="E3368">
            <v>5.3279276818567416</v>
          </cell>
        </row>
        <row r="3369">
          <cell r="B3369">
            <v>195</v>
          </cell>
          <cell r="C3369" t="str">
            <v>AIR-DRIED VEGETABLES</v>
          </cell>
          <cell r="D3369" t="str">
            <v>cqefs</v>
          </cell>
          <cell r="E3369">
            <v>1.7866609655745402</v>
          </cell>
        </row>
        <row r="3370">
          <cell r="B3370">
            <v>196</v>
          </cell>
          <cell r="C3370" t="str">
            <v>VEGETABLE JUICES AND PUREES</v>
          </cell>
          <cell r="D3370" t="str">
            <v>cqefs</v>
          </cell>
          <cell r="E3370">
            <v>5.6315932194956897</v>
          </cell>
        </row>
        <row r="3371">
          <cell r="B3371">
            <v>197</v>
          </cell>
          <cell r="C3371" t="str">
            <v>CHIPS AND TAKEAWAY CHIPS</v>
          </cell>
          <cell r="D3371" t="str">
            <v>cqefs</v>
          </cell>
          <cell r="E3371">
            <v>105.55448872291223</v>
          </cell>
        </row>
        <row r="3372">
          <cell r="B3372">
            <v>198</v>
          </cell>
          <cell r="C3372" t="str">
            <v>INSTANT POTATO</v>
          </cell>
          <cell r="D3372" t="str">
            <v>cqefs</v>
          </cell>
          <cell r="E3372">
            <v>1.3213469414653336</v>
          </cell>
        </row>
        <row r="3373">
          <cell r="B3373">
            <v>199</v>
          </cell>
          <cell r="C3373" t="str">
            <v>CANNED POTATO</v>
          </cell>
          <cell r="D3373" t="str">
            <v>cqefs</v>
          </cell>
          <cell r="E3373">
            <v>7.4270988874058821</v>
          </cell>
        </row>
        <row r="3374">
          <cell r="B3374">
            <v>200</v>
          </cell>
          <cell r="C3374" t="str">
            <v>CRISPS &amp; POTATO SNACKS</v>
          </cell>
          <cell r="D3374" t="str">
            <v>cqefs</v>
          </cell>
          <cell r="E3374">
            <v>51.383484621867339</v>
          </cell>
        </row>
        <row r="3375">
          <cell r="B3375">
            <v>201</v>
          </cell>
          <cell r="C3375" t="str">
            <v>OTHER POTATO PRODUCTS</v>
          </cell>
          <cell r="D3375" t="str">
            <v>cqefs</v>
          </cell>
          <cell r="E3375">
            <v>38.640740110787377</v>
          </cell>
        </row>
        <row r="3376">
          <cell r="B3376">
            <v>203</v>
          </cell>
          <cell r="C3376" t="str">
            <v>FROZEN PEAS</v>
          </cell>
          <cell r="D3376" t="str">
            <v>cqefs</v>
          </cell>
          <cell r="E3376">
            <v>36.041215216032541</v>
          </cell>
        </row>
        <row r="3377">
          <cell r="B3377">
            <v>204</v>
          </cell>
          <cell r="C3377" t="str">
            <v>FROZEN BEANS</v>
          </cell>
          <cell r="D3377" t="str">
            <v>cqefs</v>
          </cell>
          <cell r="E3377">
            <v>7.5916769116095892</v>
          </cell>
        </row>
        <row r="3378">
          <cell r="B3378">
            <v>206</v>
          </cell>
          <cell r="C3378" t="str">
            <v>READY MEALS AND OTHER VEGETABLE PRODUCTS (INC TAKEAWAYS)</v>
          </cell>
          <cell r="D3378" t="str">
            <v>cqefs</v>
          </cell>
          <cell r="E3378">
            <v>41.481621357759877</v>
          </cell>
        </row>
        <row r="3379">
          <cell r="B3379">
            <v>208</v>
          </cell>
          <cell r="C3379" t="str">
            <v>ALL FROZEN VEG/VEG PRODS NSE</v>
          </cell>
          <cell r="D3379" t="str">
            <v>cqefs</v>
          </cell>
          <cell r="E3379">
            <v>49.84344047952208</v>
          </cell>
        </row>
        <row r="3380">
          <cell r="B3380">
            <v>210</v>
          </cell>
          <cell r="C3380" t="str">
            <v>ORANGES FRESH</v>
          </cell>
          <cell r="D3380" t="str">
            <v>cqefs</v>
          </cell>
          <cell r="E3380">
            <v>63.652047227042218</v>
          </cell>
        </row>
        <row r="3381">
          <cell r="B3381">
            <v>214</v>
          </cell>
          <cell r="C3381" t="str">
            <v>OTHER CITRUS FRUIT FRESH</v>
          </cell>
          <cell r="D3381" t="str">
            <v>cqefs</v>
          </cell>
          <cell r="E3381">
            <v>65.716033386250331</v>
          </cell>
        </row>
        <row r="3382">
          <cell r="B3382">
            <v>217</v>
          </cell>
          <cell r="C3382" t="str">
            <v>APPLES FRESH</v>
          </cell>
          <cell r="D3382" t="str">
            <v>cqefs</v>
          </cell>
          <cell r="E3382">
            <v>174.99902731625326</v>
          </cell>
        </row>
        <row r="3383">
          <cell r="B3383">
            <v>218</v>
          </cell>
          <cell r="C3383" t="str">
            <v>PEARS FRESH</v>
          </cell>
          <cell r="D3383" t="str">
            <v>cqefs</v>
          </cell>
          <cell r="E3383">
            <v>42.098027724118559</v>
          </cell>
        </row>
        <row r="3384">
          <cell r="B3384">
            <v>221</v>
          </cell>
          <cell r="C3384" t="str">
            <v>STONE FRUIT FRESH</v>
          </cell>
          <cell r="D3384" t="str">
            <v>cqefs</v>
          </cell>
          <cell r="E3384">
            <v>48.941578648006967</v>
          </cell>
        </row>
        <row r="3385">
          <cell r="B3385">
            <v>222</v>
          </cell>
          <cell r="C3385" t="str">
            <v>GRAPES FRESH</v>
          </cell>
          <cell r="D3385" t="str">
            <v>cqefs</v>
          </cell>
          <cell r="E3385">
            <v>34.509852527840287</v>
          </cell>
        </row>
        <row r="3386">
          <cell r="B3386">
            <v>227</v>
          </cell>
          <cell r="C3386" t="str">
            <v>SOFT FRUIT FRESH, OTHER THAN GRAPES</v>
          </cell>
          <cell r="D3386" t="str">
            <v>cqefs</v>
          </cell>
          <cell r="E3386">
            <v>20.858172482384575</v>
          </cell>
        </row>
        <row r="3387">
          <cell r="B3387">
            <v>228</v>
          </cell>
          <cell r="C3387" t="str">
            <v>BANANAS FRESH</v>
          </cell>
          <cell r="D3387" t="str">
            <v>cqefs</v>
          </cell>
          <cell r="E3387">
            <v>184.21057243190657</v>
          </cell>
        </row>
        <row r="3388">
          <cell r="B3388">
            <v>229</v>
          </cell>
          <cell r="C3388" t="str">
            <v>MELONS FRESH</v>
          </cell>
          <cell r="D3388" t="str">
            <v>cqefs</v>
          </cell>
          <cell r="E3388">
            <v>22.432486554780048</v>
          </cell>
        </row>
        <row r="3389">
          <cell r="B3389">
            <v>231</v>
          </cell>
          <cell r="C3389" t="str">
            <v>OTHER FRESH FRUIT</v>
          </cell>
          <cell r="D3389" t="str">
            <v>cqefs</v>
          </cell>
          <cell r="E3389">
            <v>26.356327787705986</v>
          </cell>
        </row>
        <row r="3390">
          <cell r="B3390">
            <v>233</v>
          </cell>
          <cell r="C3390" t="str">
            <v>TINNED PEACHES PEARS AND PINEAPPLES</v>
          </cell>
          <cell r="D3390" t="str">
            <v>cqefs</v>
          </cell>
          <cell r="E3390">
            <v>20.343610552128165</v>
          </cell>
        </row>
        <row r="3391">
          <cell r="B3391">
            <v>236</v>
          </cell>
          <cell r="C3391" t="str">
            <v>OTHER CANNED OR BOTTLED FRUIT</v>
          </cell>
          <cell r="D3391" t="str">
            <v>cqefs</v>
          </cell>
          <cell r="E3391">
            <v>23.127248447940858</v>
          </cell>
        </row>
        <row r="3392">
          <cell r="B3392">
            <v>240</v>
          </cell>
          <cell r="C3392" t="str">
            <v>DRIED FRUIT</v>
          </cell>
          <cell r="D3392" t="str">
            <v>cqefs</v>
          </cell>
          <cell r="E3392">
            <v>17.435098345776701</v>
          </cell>
        </row>
        <row r="3393">
          <cell r="B3393">
            <v>241</v>
          </cell>
          <cell r="C3393" t="str">
            <v>FROZEN FRUIT AND FRUIT PRODS</v>
          </cell>
          <cell r="D3393" t="str">
            <v>cqefs</v>
          </cell>
          <cell r="E3393">
            <v>1.9651528242258591</v>
          </cell>
        </row>
        <row r="3394">
          <cell r="B3394">
            <v>245</v>
          </cell>
          <cell r="C3394" t="str">
            <v>NUTS, EDIBLE SEEDS AND PEANUT BUTTER</v>
          </cell>
          <cell r="D3394" t="str">
            <v>cqefs</v>
          </cell>
          <cell r="E3394">
            <v>15.790448882884005</v>
          </cell>
        </row>
        <row r="3395">
          <cell r="B3395">
            <v>248</v>
          </cell>
          <cell r="C3395" t="str">
            <v>PURE FRUIT JUICES</v>
          </cell>
          <cell r="D3395" t="str">
            <v>cqefs</v>
          </cell>
          <cell r="E3395">
            <v>253.08387143679897</v>
          </cell>
        </row>
        <row r="3396">
          <cell r="B3396">
            <v>251</v>
          </cell>
          <cell r="C3396" t="str">
            <v>BREAD WHITE STANDARD UNSLICED</v>
          </cell>
          <cell r="D3396" t="str">
            <v>cqefs</v>
          </cell>
          <cell r="E3396">
            <v>68.907798538855204</v>
          </cell>
        </row>
        <row r="3397">
          <cell r="B3397">
            <v>252</v>
          </cell>
          <cell r="C3397" t="str">
            <v>BREAD WHITE STANDARD SLICED</v>
          </cell>
          <cell r="D3397" t="str">
            <v>cqefs</v>
          </cell>
          <cell r="E3397">
            <v>265.88979988178272</v>
          </cell>
        </row>
        <row r="3398">
          <cell r="B3398">
            <v>257</v>
          </cell>
          <cell r="C3398" t="str">
            <v>BREAD WHITE  PREMIUM</v>
          </cell>
          <cell r="D3398" t="str">
            <v>cqefs</v>
          </cell>
          <cell r="E3398">
            <v>92.698556948836298</v>
          </cell>
        </row>
        <row r="3399">
          <cell r="B3399">
            <v>258</v>
          </cell>
          <cell r="C3399" t="str">
            <v>BREAD WHITE  SOFTGRAIN</v>
          </cell>
          <cell r="D3399" t="str">
            <v>cqefs</v>
          </cell>
          <cell r="E3399">
            <v>16.945600648444792</v>
          </cell>
        </row>
        <row r="3400">
          <cell r="B3400">
            <v>259</v>
          </cell>
          <cell r="C3400" t="str">
            <v>BREAD BROWN</v>
          </cell>
          <cell r="D3400" t="str">
            <v>cqefs</v>
          </cell>
          <cell r="E3400">
            <v>71.253405200071455</v>
          </cell>
        </row>
        <row r="3401">
          <cell r="B3401">
            <v>260</v>
          </cell>
          <cell r="C3401" t="str">
            <v>BREAD WHOLEMEAL AND GRANARY</v>
          </cell>
          <cell r="D3401" t="str">
            <v>cqefs</v>
          </cell>
          <cell r="E3401">
            <v>99.555635216676606</v>
          </cell>
        </row>
        <row r="3402">
          <cell r="B3402">
            <v>263</v>
          </cell>
          <cell r="C3402" t="str">
            <v>TOTAL OTHER BREAD</v>
          </cell>
          <cell r="D3402" t="str">
            <v>cqefs</v>
          </cell>
          <cell r="E3402">
            <v>141.6447643329536</v>
          </cell>
        </row>
        <row r="3403">
          <cell r="B3403">
            <v>264</v>
          </cell>
          <cell r="C3403" t="str">
            <v>FLOUR</v>
          </cell>
          <cell r="D3403" t="str">
            <v>cqefs</v>
          </cell>
          <cell r="E3403">
            <v>68.79586554684002</v>
          </cell>
        </row>
        <row r="3404">
          <cell r="B3404">
            <v>267</v>
          </cell>
          <cell r="C3404" t="str">
            <v>BUNS SCONES AND TEACAKES</v>
          </cell>
          <cell r="D3404" t="str">
            <v>cqefs</v>
          </cell>
          <cell r="E3404">
            <v>47.686987966245951</v>
          </cell>
        </row>
        <row r="3405">
          <cell r="B3405">
            <v>270</v>
          </cell>
          <cell r="C3405" t="str">
            <v>CAKES AND PASTRIES</v>
          </cell>
          <cell r="D3405" t="str">
            <v>cqefs</v>
          </cell>
          <cell r="E3405">
            <v>87.200030246822678</v>
          </cell>
        </row>
        <row r="3406">
          <cell r="B3406">
            <v>271</v>
          </cell>
          <cell r="C3406" t="str">
            <v>CRISPBREAD</v>
          </cell>
          <cell r="D3406" t="str">
            <v>cqefs</v>
          </cell>
          <cell r="E3406">
            <v>4.7752295342615945</v>
          </cell>
        </row>
        <row r="3407">
          <cell r="B3407">
            <v>274</v>
          </cell>
          <cell r="C3407" t="str">
            <v>BISCUITS OTHER THAN CHOCOLATE</v>
          </cell>
          <cell r="D3407" t="str">
            <v>cqefs</v>
          </cell>
          <cell r="E3407">
            <v>93.382309626633557</v>
          </cell>
        </row>
        <row r="3408">
          <cell r="B3408">
            <v>277</v>
          </cell>
          <cell r="C3408" t="str">
            <v>CHOCOLATE BISCUITS</v>
          </cell>
          <cell r="D3408" t="str">
            <v>cqefs</v>
          </cell>
          <cell r="E3408">
            <v>52.917866236816799</v>
          </cell>
        </row>
        <row r="3409">
          <cell r="B3409">
            <v>281</v>
          </cell>
          <cell r="C3409" t="str">
            <v>OATMEAL AND OAT PRODUCTS</v>
          </cell>
          <cell r="D3409" t="str">
            <v>cqefs</v>
          </cell>
          <cell r="E3409">
            <v>12.778427530931303</v>
          </cell>
        </row>
        <row r="3410">
          <cell r="B3410">
            <v>282</v>
          </cell>
          <cell r="C3410" t="str">
            <v>BREAKFAST CEREALS</v>
          </cell>
          <cell r="D3410" t="str">
            <v>cqefs</v>
          </cell>
          <cell r="E3410">
            <v>140.36410259155224</v>
          </cell>
        </row>
        <row r="3411">
          <cell r="B3411">
            <v>285</v>
          </cell>
          <cell r="C3411" t="str">
            <v>CANNED MILK PUDDINGS</v>
          </cell>
          <cell r="D3411" t="str">
            <v>cqefs</v>
          </cell>
          <cell r="E3411">
            <v>27.223046698791332</v>
          </cell>
        </row>
        <row r="3412">
          <cell r="B3412">
            <v>286</v>
          </cell>
          <cell r="C3412" t="str">
            <v>OTHER PUDDINGS</v>
          </cell>
          <cell r="D3412" t="str">
            <v>cqefs</v>
          </cell>
          <cell r="E3412">
            <v>6.5963843363427594</v>
          </cell>
        </row>
        <row r="3413">
          <cell r="B3413">
            <v>287</v>
          </cell>
          <cell r="C3413" t="str">
            <v>RICE</v>
          </cell>
          <cell r="D3413" t="str">
            <v>cqefs</v>
          </cell>
          <cell r="E3413">
            <v>83.08683560505429</v>
          </cell>
        </row>
        <row r="3414">
          <cell r="B3414">
            <v>290</v>
          </cell>
          <cell r="C3414" t="str">
            <v>CEREAL-BASED INVALID-INCL SLIMMING-FOODS</v>
          </cell>
          <cell r="D3414" t="str">
            <v>cqefs</v>
          </cell>
          <cell r="E3414">
            <v>8.0245755937195476E-2</v>
          </cell>
        </row>
        <row r="3415">
          <cell r="B3415">
            <v>291</v>
          </cell>
          <cell r="C3415" t="str">
            <v>INFANT FOODS</v>
          </cell>
          <cell r="D3415" t="str">
            <v>cqefs</v>
          </cell>
          <cell r="E3415">
            <v>0.76527677065363486</v>
          </cell>
        </row>
        <row r="3416">
          <cell r="B3416">
            <v>294</v>
          </cell>
          <cell r="C3416" t="str">
            <v>CAKES AND PASTRIES FROZEN</v>
          </cell>
          <cell r="D3416" t="str">
            <v>cqefs</v>
          </cell>
          <cell r="E3416">
            <v>15.213529023910111</v>
          </cell>
        </row>
        <row r="3417">
          <cell r="B3417">
            <v>295</v>
          </cell>
          <cell r="C3417" t="str">
            <v>PASTA</v>
          </cell>
          <cell r="D3417" t="str">
            <v>cqefs</v>
          </cell>
          <cell r="E3417">
            <v>37.254690900501906</v>
          </cell>
        </row>
        <row r="3418">
          <cell r="B3418">
            <v>296</v>
          </cell>
          <cell r="C3418" t="str">
            <v>PIZZA</v>
          </cell>
          <cell r="D3418" t="str">
            <v>cqefs</v>
          </cell>
          <cell r="E3418">
            <v>19.60311284088548</v>
          </cell>
        </row>
        <row r="3419">
          <cell r="B3419">
            <v>299</v>
          </cell>
          <cell r="C3419" t="str">
            <v>CEREAL CONVENIENCE FOODS NSE</v>
          </cell>
          <cell r="D3419" t="str">
            <v>cqefs</v>
          </cell>
          <cell r="E3419">
            <v>78.061877724864502</v>
          </cell>
        </row>
        <row r="3420">
          <cell r="B3420">
            <v>301</v>
          </cell>
          <cell r="C3420" t="str">
            <v>OTHER CEREALS</v>
          </cell>
          <cell r="D3420" t="str">
            <v>cqefs</v>
          </cell>
          <cell r="E3420">
            <v>35.298444280012454</v>
          </cell>
        </row>
        <row r="3421">
          <cell r="B3421">
            <v>304</v>
          </cell>
          <cell r="C3421" t="str">
            <v>TEA</v>
          </cell>
          <cell r="D3421" t="str">
            <v>cqefs</v>
          </cell>
          <cell r="E3421">
            <v>38.212543927277537</v>
          </cell>
        </row>
        <row r="3422">
          <cell r="B3422">
            <v>307</v>
          </cell>
          <cell r="C3422" t="str">
            <v>COFFEE BEAN AND GROUND</v>
          </cell>
          <cell r="D3422" t="str">
            <v>cqefs</v>
          </cell>
          <cell r="E3422">
            <v>4.1144708844326905</v>
          </cell>
        </row>
        <row r="3423">
          <cell r="B3423">
            <v>308</v>
          </cell>
          <cell r="C3423" t="str">
            <v>COFFEE INSTANT (INCL AFD)</v>
          </cell>
          <cell r="D3423" t="str">
            <v>cqefs</v>
          </cell>
          <cell r="E3423">
            <v>12.925915457429992</v>
          </cell>
        </row>
        <row r="3424">
          <cell r="B3424">
            <v>309</v>
          </cell>
          <cell r="C3424" t="str">
            <v>COFFEE ESSENCES</v>
          </cell>
          <cell r="D3424" t="str">
            <v>cqefs</v>
          </cell>
          <cell r="E3424">
            <v>0.26657236650843719</v>
          </cell>
        </row>
        <row r="3425">
          <cell r="B3425">
            <v>312</v>
          </cell>
          <cell r="C3425" t="str">
            <v>COCOA AND DRINKING CHOCOLATE</v>
          </cell>
          <cell r="D3425" t="str">
            <v>cqefs</v>
          </cell>
          <cell r="E3425">
            <v>3.264961333412606</v>
          </cell>
        </row>
        <row r="3426">
          <cell r="B3426">
            <v>313</v>
          </cell>
          <cell r="C3426" t="str">
            <v>BRANDED FOOD DRINKS</v>
          </cell>
          <cell r="D3426" t="str">
            <v>cqefs</v>
          </cell>
          <cell r="E3426">
            <v>5.1608185439097971</v>
          </cell>
        </row>
        <row r="3427">
          <cell r="B3427">
            <v>314</v>
          </cell>
          <cell r="C3427" t="str">
            <v>MINERAL WATER</v>
          </cell>
          <cell r="D3427" t="str">
            <v>cqefs</v>
          </cell>
          <cell r="E3427">
            <v>103.08597062249855</v>
          </cell>
        </row>
        <row r="3428">
          <cell r="B3428">
            <v>315</v>
          </cell>
          <cell r="C3428" t="str">
            <v>BABY FOODS</v>
          </cell>
          <cell r="D3428" t="str">
            <v>cqefs</v>
          </cell>
          <cell r="E3428">
            <v>4.7031205025657892</v>
          </cell>
        </row>
        <row r="3429">
          <cell r="B3429">
            <v>318</v>
          </cell>
          <cell r="C3429" t="str">
            <v>SOUPS CANNED</v>
          </cell>
          <cell r="D3429" t="str">
            <v>cqefs</v>
          </cell>
          <cell r="E3429">
            <v>71.673660917745948</v>
          </cell>
        </row>
        <row r="3430">
          <cell r="B3430">
            <v>319</v>
          </cell>
          <cell r="C3430" t="str">
            <v>SOUPS DEHYDRATED AND POWDERED</v>
          </cell>
          <cell r="D3430" t="str">
            <v>cqefs</v>
          </cell>
          <cell r="E3430">
            <v>3.586103958423962</v>
          </cell>
        </row>
        <row r="3431">
          <cell r="B3431">
            <v>323</v>
          </cell>
          <cell r="C3431" t="str">
            <v>SPREADS AND DRESSINGS</v>
          </cell>
          <cell r="D3431" t="str">
            <v>cqefs</v>
          </cell>
          <cell r="E3431">
            <v>21.739992395828484</v>
          </cell>
        </row>
        <row r="3432">
          <cell r="B3432">
            <v>327</v>
          </cell>
          <cell r="C3432" t="str">
            <v>PICKLES AND SAUCES</v>
          </cell>
          <cell r="D3432" t="str">
            <v>cqefs</v>
          </cell>
          <cell r="E3432">
            <v>83.57413365166569</v>
          </cell>
        </row>
        <row r="3433">
          <cell r="B3433">
            <v>328</v>
          </cell>
          <cell r="C3433" t="str">
            <v>STOCK CUBES &amp; MEAT AND YEAST EXTRACTS</v>
          </cell>
          <cell r="D3433" t="str">
            <v>cqefs</v>
          </cell>
          <cell r="E3433">
            <v>4.0237381399070111</v>
          </cell>
        </row>
        <row r="3434">
          <cell r="B3434">
            <v>329</v>
          </cell>
          <cell r="C3434" t="str">
            <v>TABLE JELLY SQUARES AND CRYSTALS</v>
          </cell>
          <cell r="D3434" t="str">
            <v>cqefs</v>
          </cell>
          <cell r="E3434">
            <v>3.0075735122942313</v>
          </cell>
        </row>
        <row r="3435">
          <cell r="B3435">
            <v>332</v>
          </cell>
          <cell r="C3435" t="str">
            <v>ICECREAM (+MOUSSE PRE-92)</v>
          </cell>
          <cell r="D3435" t="str">
            <v>cqefs</v>
          </cell>
          <cell r="E3435">
            <v>66.001130051987715</v>
          </cell>
        </row>
        <row r="3436">
          <cell r="B3436">
            <v>333</v>
          </cell>
          <cell r="C3436" t="str">
            <v>ICECREAM PRODUCTS INC TAKEAWAYS</v>
          </cell>
          <cell r="D3436" t="str">
            <v>cqefs</v>
          </cell>
          <cell r="E3436">
            <v>40.137214269057885</v>
          </cell>
        </row>
        <row r="3437">
          <cell r="B3437">
            <v>334</v>
          </cell>
          <cell r="C3437" t="str">
            <v>SALT</v>
          </cell>
          <cell r="D3437" t="str">
            <v>cqefs</v>
          </cell>
          <cell r="E3437">
            <v>12.001485810084899</v>
          </cell>
        </row>
        <row r="3438">
          <cell r="B3438">
            <v>335</v>
          </cell>
          <cell r="C3438" t="str">
            <v>ARTIFICIAL SWEETENERS - EXP ONLY</v>
          </cell>
          <cell r="D3438" t="str">
            <v>cqefs</v>
          </cell>
          <cell r="E3438">
            <v>87.200030246822678</v>
          </cell>
        </row>
        <row r="3439">
          <cell r="B3439">
            <v>336</v>
          </cell>
          <cell r="C3439" t="str">
            <v>MISCELLANEOUS - EXP ONLY</v>
          </cell>
          <cell r="D3439" t="str">
            <v>cqefs</v>
          </cell>
          <cell r="E3439">
            <v>4.7752295342615945</v>
          </cell>
        </row>
        <row r="3440">
          <cell r="B3440">
            <v>339</v>
          </cell>
          <cell r="C3440" t="str">
            <v>NOVEL PROTEIN FOODS</v>
          </cell>
          <cell r="D3440" t="str">
            <v>cqefs</v>
          </cell>
          <cell r="E3440">
            <v>3.7131672607399859</v>
          </cell>
        </row>
        <row r="3441">
          <cell r="B3441">
            <v>340</v>
          </cell>
          <cell r="C3441" t="str">
            <v>SOFT DRINKS CONCENTRATED</v>
          </cell>
          <cell r="D3441" t="str">
            <v>cqefs</v>
          </cell>
          <cell r="E3441">
            <v>104.04035707875819</v>
          </cell>
        </row>
        <row r="3442">
          <cell r="B3442">
            <v>341</v>
          </cell>
          <cell r="C3442" t="str">
            <v>SOFT DRINKS UNCONCENTRATED</v>
          </cell>
          <cell r="D3442" t="str">
            <v>cqefs</v>
          </cell>
          <cell r="E3442">
            <v>495.57877170387098</v>
          </cell>
        </row>
        <row r="3443">
          <cell r="B3443">
            <v>343</v>
          </cell>
          <cell r="C3443" t="str">
            <v>LOW CALORIE SOFT DRINKS CONCENTRATED</v>
          </cell>
          <cell r="D3443" t="str">
            <v>cqefs</v>
          </cell>
          <cell r="E3443">
            <v>33.867685360069828</v>
          </cell>
        </row>
        <row r="3444">
          <cell r="B3444">
            <v>344</v>
          </cell>
          <cell r="C3444" t="str">
            <v>LOW CALORIE SOFT DRINKS UNCONCENTRATED</v>
          </cell>
          <cell r="D3444" t="str">
            <v>cqefs</v>
          </cell>
          <cell r="E3444">
            <v>257.14776209275811</v>
          </cell>
        </row>
        <row r="3445">
          <cell r="B3445">
            <v>350</v>
          </cell>
          <cell r="C3445" t="str">
            <v>SOLID CHOCOLATE</v>
          </cell>
          <cell r="D3445" t="str">
            <v>cqefs</v>
          </cell>
          <cell r="E3445">
            <v>12.856554150987693</v>
          </cell>
        </row>
        <row r="3446">
          <cell r="B3446">
            <v>351</v>
          </cell>
          <cell r="C3446" t="str">
            <v>CHOCOLATE COATED FILLED BAR/SWEETS</v>
          </cell>
          <cell r="D3446" t="str">
            <v>cqefs</v>
          </cell>
          <cell r="E3446">
            <v>27.692446715702918</v>
          </cell>
        </row>
        <row r="3447">
          <cell r="B3447">
            <v>352</v>
          </cell>
          <cell r="C3447" t="str">
            <v>CHEWING GUM</v>
          </cell>
          <cell r="D3447" t="str">
            <v>cqefs</v>
          </cell>
          <cell r="E3447">
            <v>0.54133944655840882</v>
          </cell>
        </row>
        <row r="3448">
          <cell r="B3448">
            <v>353</v>
          </cell>
          <cell r="C3448" t="str">
            <v>MINTS AND BOILED SWEETS</v>
          </cell>
          <cell r="D3448" t="str">
            <v>cqefs</v>
          </cell>
          <cell r="E3448">
            <v>14.188184478304331</v>
          </cell>
        </row>
        <row r="3449">
          <cell r="B3449">
            <v>354</v>
          </cell>
          <cell r="C3449" t="str">
            <v>FUDGE, TOFFEES, CARAMELS</v>
          </cell>
          <cell r="D3449" t="str">
            <v>cqefs</v>
          </cell>
          <cell r="E3449">
            <v>2.7538940284602109</v>
          </cell>
        </row>
        <row r="3450">
          <cell r="B3450">
            <v>381</v>
          </cell>
          <cell r="C3450" t="str">
            <v>BEERS</v>
          </cell>
          <cell r="D3450" t="str">
            <v>cqefs</v>
          </cell>
          <cell r="E3450">
            <v>76.380366204485696</v>
          </cell>
        </row>
        <row r="3451">
          <cell r="B3451">
            <v>382</v>
          </cell>
          <cell r="C3451" t="str">
            <v>LAGERS AND CONTINENTAL BEERS</v>
          </cell>
          <cell r="D3451" t="str">
            <v>cqefs</v>
          </cell>
          <cell r="E3451">
            <v>120.1351872775863</v>
          </cell>
        </row>
        <row r="3452">
          <cell r="B3452">
            <v>383</v>
          </cell>
          <cell r="C3452" t="str">
            <v>CIDERS AND PERRY</v>
          </cell>
          <cell r="D3452" t="str">
            <v>cqefs</v>
          </cell>
          <cell r="E3452">
            <v>36.576652548460522</v>
          </cell>
        </row>
        <row r="3453">
          <cell r="B3453">
            <v>384</v>
          </cell>
          <cell r="C3453" t="str">
            <v>WINE AND CHAMPAGNE</v>
          </cell>
          <cell r="D3453" t="str">
            <v>cqefs</v>
          </cell>
          <cell r="E3453">
            <v>115.80320279923339</v>
          </cell>
        </row>
        <row r="3454">
          <cell r="B3454">
            <v>385</v>
          </cell>
          <cell r="C3454" t="str">
            <v>LA WINE, WINE AND SPIRITS WITH ADDITION</v>
          </cell>
          <cell r="D3454" t="str">
            <v>cqefs</v>
          </cell>
          <cell r="E3454">
            <v>1.5986046936383593</v>
          </cell>
        </row>
        <row r="3455">
          <cell r="B3455">
            <v>386</v>
          </cell>
          <cell r="C3455" t="str">
            <v>FORTIFIED WINES</v>
          </cell>
          <cell r="D3455" t="str">
            <v>cqefs</v>
          </cell>
          <cell r="E3455">
            <v>11.999388544054318</v>
          </cell>
        </row>
        <row r="3456">
          <cell r="B3456">
            <v>387</v>
          </cell>
          <cell r="C3456" t="str">
            <v>SPIRITS</v>
          </cell>
          <cell r="D3456" t="str">
            <v>cqefs</v>
          </cell>
          <cell r="E3456">
            <v>16.929746909474652</v>
          </cell>
        </row>
        <row r="3457">
          <cell r="B3457">
            <v>388</v>
          </cell>
          <cell r="C3457" t="str">
            <v>LIQUEURS</v>
          </cell>
          <cell r="D3457" t="str">
            <v>cqefs</v>
          </cell>
          <cell r="E3457">
            <v>0.90880811931480254</v>
          </cell>
        </row>
        <row r="3458">
          <cell r="B3458">
            <v>4</v>
          </cell>
          <cell r="C3458" t="str">
            <v>LIQUID WHOLEMILK, FULL PRICE</v>
          </cell>
          <cell r="D3458" t="str">
            <v>cqefs</v>
          </cell>
          <cell r="E3458">
            <v>691.21439395740799</v>
          </cell>
        </row>
        <row r="3459">
          <cell r="B3459">
            <v>5</v>
          </cell>
          <cell r="C3459" t="str">
            <v>MILK LIQUID SCHOOL</v>
          </cell>
          <cell r="D3459" t="str">
            <v>cqefs</v>
          </cell>
          <cell r="E3459">
            <v>11.893590580181076</v>
          </cell>
        </row>
        <row r="3460">
          <cell r="B3460">
            <v>6</v>
          </cell>
          <cell r="C3460" t="str">
            <v>MILK LIQUID WELFARE</v>
          </cell>
          <cell r="D3460" t="str">
            <v>cqefs</v>
          </cell>
          <cell r="E3460">
            <v>16.356029382089069</v>
          </cell>
        </row>
        <row r="3461">
          <cell r="B3461">
            <v>9</v>
          </cell>
          <cell r="C3461" t="str">
            <v>MILK CONDENSED</v>
          </cell>
          <cell r="D3461" t="str">
            <v>cqefs</v>
          </cell>
          <cell r="E3461">
            <v>17.364377182927498</v>
          </cell>
        </row>
        <row r="3462">
          <cell r="B3462">
            <v>11</v>
          </cell>
          <cell r="C3462" t="str">
            <v>INFANT MILKS</v>
          </cell>
          <cell r="D3462" t="str">
            <v>cqefs</v>
          </cell>
          <cell r="E3462">
            <v>33.292922126730204</v>
          </cell>
        </row>
        <row r="3463">
          <cell r="B3463">
            <v>12</v>
          </cell>
          <cell r="C3463" t="str">
            <v>MILK INSTANT</v>
          </cell>
          <cell r="D3463" t="str">
            <v>cqefs</v>
          </cell>
          <cell r="E3463">
            <v>11.832506511577115</v>
          </cell>
        </row>
        <row r="3464">
          <cell r="B3464">
            <v>13</v>
          </cell>
          <cell r="C3464" t="str">
            <v>YOGHURT AND FROMAGE FRAIS</v>
          </cell>
          <cell r="D3464" t="str">
            <v>cqefs</v>
          </cell>
          <cell r="E3464">
            <v>127.56123076321167</v>
          </cell>
        </row>
        <row r="3465">
          <cell r="B3465">
            <v>15</v>
          </cell>
          <cell r="C3465" t="str">
            <v>SKIMMED MILKS</v>
          </cell>
          <cell r="D3465" t="str">
            <v>cqefs</v>
          </cell>
          <cell r="E3465">
            <v>1135.8191154361205</v>
          </cell>
        </row>
        <row r="3466">
          <cell r="B3466">
            <v>16</v>
          </cell>
          <cell r="C3466" t="str">
            <v>OTHER MILKS AND DAIRY DESSERTS</v>
          </cell>
          <cell r="D3466" t="str">
            <v>cqefs</v>
          </cell>
          <cell r="E3466">
            <v>40.529421881069382</v>
          </cell>
        </row>
        <row r="3467">
          <cell r="B3467">
            <v>17</v>
          </cell>
          <cell r="C3467" t="str">
            <v>CREAM</v>
          </cell>
          <cell r="D3467" t="str">
            <v>cqefs</v>
          </cell>
          <cell r="E3467">
            <v>15.779368607601047</v>
          </cell>
        </row>
        <row r="3468">
          <cell r="B3468">
            <v>22</v>
          </cell>
          <cell r="C3468" t="str">
            <v>CHEESE NATURAL</v>
          </cell>
          <cell r="D3468" t="str">
            <v>cqefs</v>
          </cell>
          <cell r="E3468">
            <v>96.814708471786773</v>
          </cell>
        </row>
        <row r="3469">
          <cell r="B3469">
            <v>23</v>
          </cell>
          <cell r="C3469" t="str">
            <v>CHEESE PROCESSED</v>
          </cell>
          <cell r="D3469" t="str">
            <v>cqefs</v>
          </cell>
          <cell r="E3469">
            <v>10.986553805611038</v>
          </cell>
        </row>
        <row r="3470">
          <cell r="B3470">
            <v>31</v>
          </cell>
          <cell r="C3470" t="str">
            <v>BEEF AND VEAL</v>
          </cell>
          <cell r="D3470" t="str">
            <v>cqefs</v>
          </cell>
          <cell r="E3470">
            <v>112.2777424753947</v>
          </cell>
        </row>
        <row r="3471">
          <cell r="B3471">
            <v>36</v>
          </cell>
          <cell r="C3471" t="str">
            <v>MUTTON AND LAMB</v>
          </cell>
          <cell r="D3471" t="str">
            <v>cqefs</v>
          </cell>
          <cell r="E3471">
            <v>55.498068958912008</v>
          </cell>
        </row>
        <row r="3472">
          <cell r="B3472">
            <v>41</v>
          </cell>
          <cell r="C3472" t="str">
            <v>PORK</v>
          </cell>
          <cell r="D3472" t="str">
            <v>cqefs</v>
          </cell>
          <cell r="E3472">
            <v>74.465968055543328</v>
          </cell>
        </row>
        <row r="3473">
          <cell r="B3473">
            <v>46</v>
          </cell>
          <cell r="C3473" t="str">
            <v>LIVER</v>
          </cell>
          <cell r="D3473" t="str">
            <v>cqefs</v>
          </cell>
          <cell r="E3473">
            <v>4.7480115280502595</v>
          </cell>
        </row>
        <row r="3474">
          <cell r="B3474">
            <v>51</v>
          </cell>
          <cell r="C3474" t="str">
            <v>OFFALS (OTHER THAN LIVER)</v>
          </cell>
          <cell r="D3474" t="str">
            <v>cqefs</v>
          </cell>
          <cell r="E3474">
            <v>1.7993653897397031</v>
          </cell>
        </row>
        <row r="3475">
          <cell r="B3475">
            <v>55</v>
          </cell>
          <cell r="C3475" t="str">
            <v>BACON AND HAM UNCOOKED</v>
          </cell>
          <cell r="D3475" t="str">
            <v>cqefs</v>
          </cell>
          <cell r="E3475">
            <v>72.870090366954329</v>
          </cell>
        </row>
        <row r="3476">
          <cell r="B3476">
            <v>58</v>
          </cell>
          <cell r="C3476" t="str">
            <v>BACON AND HAM COOKED (INCL CANNED)</v>
          </cell>
          <cell r="D3476" t="str">
            <v>cqefs</v>
          </cell>
          <cell r="E3476">
            <v>41.304497387481092</v>
          </cell>
        </row>
        <row r="3477">
          <cell r="B3477">
            <v>59</v>
          </cell>
          <cell r="C3477" t="str">
            <v>COOKED POULTRY NOT PURCHASED IN CANS</v>
          </cell>
          <cell r="D3477" t="str">
            <v>cqefs</v>
          </cell>
          <cell r="E3477">
            <v>33.063623480554057</v>
          </cell>
        </row>
        <row r="3478">
          <cell r="B3478">
            <v>62</v>
          </cell>
          <cell r="C3478" t="str">
            <v>CORNED MEAT</v>
          </cell>
          <cell r="D3478" t="str">
            <v>cqefs</v>
          </cell>
          <cell r="E3478">
            <v>12.995359946308314</v>
          </cell>
        </row>
        <row r="3479">
          <cell r="B3479">
            <v>66</v>
          </cell>
          <cell r="C3479" t="str">
            <v>OTHER COOKED MEAT (NOT PURCH IN CANS)</v>
          </cell>
          <cell r="D3479" t="str">
            <v>cqefs</v>
          </cell>
          <cell r="E3479">
            <v>7.4225366116508509</v>
          </cell>
        </row>
        <row r="3480">
          <cell r="B3480">
            <v>71</v>
          </cell>
          <cell r="C3480" t="str">
            <v>OTHER CANNED MEAT AND CANNED MEAT PRODS</v>
          </cell>
          <cell r="D3480" t="str">
            <v>cqefs</v>
          </cell>
          <cell r="E3480">
            <v>32.007781659713579</v>
          </cell>
        </row>
        <row r="3481">
          <cell r="B3481">
            <v>74</v>
          </cell>
          <cell r="C3481" t="str">
            <v>CHICKEN</v>
          </cell>
          <cell r="D3481" t="str">
            <v>cqefs</v>
          </cell>
          <cell r="E3481">
            <v>188.20055531088775</v>
          </cell>
        </row>
        <row r="3482">
          <cell r="B3482">
            <v>77</v>
          </cell>
          <cell r="C3482" t="str">
            <v>OTHER POULTRY UNCOOKED (INCL FROZEN)</v>
          </cell>
          <cell r="D3482" t="str">
            <v>cqefs</v>
          </cell>
          <cell r="E3482">
            <v>30.825070620637355</v>
          </cell>
        </row>
        <row r="3483">
          <cell r="B3483">
            <v>78</v>
          </cell>
          <cell r="C3483" t="str">
            <v>RABBIT AND OTHER MEAT</v>
          </cell>
          <cell r="D3483" t="str">
            <v>cqefs</v>
          </cell>
          <cell r="E3483">
            <v>0.89187841297030523</v>
          </cell>
        </row>
        <row r="3484">
          <cell r="B3484">
            <v>79</v>
          </cell>
          <cell r="C3484" t="str">
            <v>SAUSAGES UNCOOKED PORK</v>
          </cell>
          <cell r="D3484" t="str">
            <v>cqefs</v>
          </cell>
          <cell r="E3484">
            <v>49.886490494247091</v>
          </cell>
        </row>
        <row r="3485">
          <cell r="B3485">
            <v>80</v>
          </cell>
          <cell r="C3485" t="str">
            <v>SAUSAGES UNCOOKED BEEF</v>
          </cell>
          <cell r="D3485" t="str">
            <v>cqefs</v>
          </cell>
          <cell r="E3485">
            <v>14.226589317880736</v>
          </cell>
        </row>
        <row r="3486">
          <cell r="B3486">
            <v>83</v>
          </cell>
          <cell r="C3486" t="str">
            <v>MEAT PIES AND SAUSAGE ROLLS READY TO EAT</v>
          </cell>
          <cell r="D3486" t="str">
            <v>cqefs</v>
          </cell>
          <cell r="E3486">
            <v>20.483126613086828</v>
          </cell>
        </row>
        <row r="3487">
          <cell r="B3487">
            <v>84</v>
          </cell>
          <cell r="C3487" t="str">
            <v>MEAT PIES PASTIES AND PUDDINGS</v>
          </cell>
          <cell r="D3487" t="str">
            <v>cqefs</v>
          </cell>
          <cell r="E3487">
            <v>41.248402506607405</v>
          </cell>
        </row>
        <row r="3488">
          <cell r="B3488">
            <v>85</v>
          </cell>
          <cell r="C3488" t="str">
            <v>BURGERS</v>
          </cell>
          <cell r="D3488" t="str">
            <v>cqefs</v>
          </cell>
          <cell r="E3488">
            <v>16.289727118911095</v>
          </cell>
        </row>
        <row r="3489">
          <cell r="B3489">
            <v>89</v>
          </cell>
          <cell r="C3489" t="str">
            <v>READY MEALS AND CONV MEAT PRODS</v>
          </cell>
          <cell r="D3489" t="str">
            <v>cqefs</v>
          </cell>
          <cell r="E3489">
            <v>89.332176213057949</v>
          </cell>
        </row>
        <row r="3490">
          <cell r="B3490">
            <v>93</v>
          </cell>
          <cell r="C3490" t="str">
            <v>PATE AND DELICATESSEN-TYPE SAUSAGE</v>
          </cell>
          <cell r="D3490" t="str">
            <v>cqefs</v>
          </cell>
          <cell r="E3490">
            <v>9.1021670792421876</v>
          </cell>
        </row>
        <row r="3491">
          <cell r="B3491">
            <v>94</v>
          </cell>
          <cell r="C3491" t="str">
            <v>MEAT PASTES AND SPREADS</v>
          </cell>
          <cell r="D3491" t="str">
            <v>cqefs</v>
          </cell>
          <cell r="E3491">
            <v>1.2727490383403675</v>
          </cell>
        </row>
        <row r="3492">
          <cell r="B3492">
            <v>95</v>
          </cell>
          <cell r="C3492" t="str">
            <v>TAKEAWAY MEATS</v>
          </cell>
          <cell r="D3492" t="str">
            <v>cqefs</v>
          </cell>
          <cell r="E3492">
            <v>27.838425277345898</v>
          </cell>
        </row>
        <row r="3493">
          <cell r="B3493">
            <v>102</v>
          </cell>
          <cell r="C3493" t="str">
            <v>WHITE FISH, FRESH, CHILLED OR FROZEN</v>
          </cell>
          <cell r="D3493" t="str">
            <v>cqefs</v>
          </cell>
          <cell r="E3493">
            <v>36.30971502080159</v>
          </cell>
        </row>
        <row r="3494">
          <cell r="B3494">
            <v>106</v>
          </cell>
          <cell r="C3494" t="str">
            <v>HERRINGS AND OTHER BLUE FISH, FRESH, CHILLED OR FROZEN</v>
          </cell>
          <cell r="D3494" t="str">
            <v>cqefs</v>
          </cell>
          <cell r="E3494">
            <v>4.9228866119242634</v>
          </cell>
        </row>
        <row r="3495">
          <cell r="B3495">
            <v>107</v>
          </cell>
          <cell r="C3495" t="str">
            <v>SALMON, FRESH, CHILLED OR FROZEN</v>
          </cell>
          <cell r="D3495" t="str">
            <v>cqefs</v>
          </cell>
          <cell r="E3495">
            <v>8.2895149855737422</v>
          </cell>
        </row>
        <row r="3496">
          <cell r="B3496">
            <v>108</v>
          </cell>
          <cell r="C3496" t="str">
            <v>BLUE FISH, DRIED, SALTED OR SMOKED</v>
          </cell>
          <cell r="D3496" t="str">
            <v>cqefs</v>
          </cell>
          <cell r="E3496">
            <v>4.4914185975845911</v>
          </cell>
        </row>
        <row r="3497">
          <cell r="B3497">
            <v>114</v>
          </cell>
          <cell r="C3497" t="str">
            <v>WHITE FISH, DRIED, SALTED OR SMOKED</v>
          </cell>
          <cell r="D3497" t="str">
            <v>cqefs</v>
          </cell>
          <cell r="E3497">
            <v>5.4754100932327017</v>
          </cell>
        </row>
        <row r="3498">
          <cell r="B3498">
            <v>117</v>
          </cell>
          <cell r="C3498" t="str">
            <v>SHELL FISH</v>
          </cell>
          <cell r="D3498" t="str">
            <v>cqefs</v>
          </cell>
          <cell r="E3498">
            <v>6.7196829391852475</v>
          </cell>
        </row>
        <row r="3499">
          <cell r="B3499">
            <v>118</v>
          </cell>
          <cell r="C3499" t="str">
            <v>TAKEAWAY FISH</v>
          </cell>
          <cell r="D3499" t="str">
            <v>cqefs</v>
          </cell>
          <cell r="E3499">
            <v>11.081533177184889</v>
          </cell>
        </row>
        <row r="3500">
          <cell r="B3500">
            <v>119</v>
          </cell>
          <cell r="C3500" t="str">
            <v>SALMON TINNED</v>
          </cell>
          <cell r="D3500" t="str">
            <v>cqefs</v>
          </cell>
          <cell r="E3500">
            <v>7.6014172799077153</v>
          </cell>
        </row>
        <row r="3501">
          <cell r="B3501">
            <v>120</v>
          </cell>
          <cell r="C3501" t="str">
            <v>OTHER TINNED OR BOTTLED FISH</v>
          </cell>
          <cell r="D3501" t="str">
            <v>cqefs</v>
          </cell>
          <cell r="E3501">
            <v>22.452291101743882</v>
          </cell>
        </row>
        <row r="3502">
          <cell r="B3502">
            <v>121</v>
          </cell>
          <cell r="C3502" t="str">
            <v>READY MEALS AND OTHER FISH PRODUCTS</v>
          </cell>
          <cell r="D3502" t="str">
            <v>cqefs</v>
          </cell>
          <cell r="E3502">
            <v>34.906236761087534</v>
          </cell>
        </row>
        <row r="3503">
          <cell r="B3503">
            <v>123</v>
          </cell>
          <cell r="C3503" t="str">
            <v>TAKEAWAY FISH MEALS AND FISH PRODUCTS</v>
          </cell>
          <cell r="D3503" t="str">
            <v>cqefs</v>
          </cell>
          <cell r="E3503">
            <v>2.9872700208521294</v>
          </cell>
        </row>
        <row r="3504">
          <cell r="B3504">
            <v>129</v>
          </cell>
          <cell r="C3504" t="str">
            <v>EGGS</v>
          </cell>
          <cell r="D3504" t="str">
            <v>cqefs</v>
          </cell>
          <cell r="E3504">
            <v>1.7857894595092898</v>
          </cell>
        </row>
        <row r="3505">
          <cell r="B3505">
            <v>135</v>
          </cell>
          <cell r="C3505" t="str">
            <v>BUTTER</v>
          </cell>
          <cell r="D3505" t="str">
            <v>cqefs</v>
          </cell>
          <cell r="E3505">
            <v>38.946679213714852</v>
          </cell>
        </row>
        <row r="3506">
          <cell r="B3506">
            <v>138</v>
          </cell>
          <cell r="C3506" t="str">
            <v>MARGARINE</v>
          </cell>
          <cell r="D3506" t="str">
            <v>cqefs</v>
          </cell>
          <cell r="E3506">
            <v>25.45426114270937</v>
          </cell>
        </row>
        <row r="3507">
          <cell r="B3507">
            <v>139</v>
          </cell>
          <cell r="C3507" t="str">
            <v>LARD &amp; COMPOUND COOKING FAT</v>
          </cell>
          <cell r="D3507" t="str">
            <v>cqefs</v>
          </cell>
          <cell r="E3507">
            <v>8.6820664458158419</v>
          </cell>
        </row>
        <row r="3508">
          <cell r="B3508">
            <v>143</v>
          </cell>
          <cell r="C3508" t="str">
            <v>VEGETABLE &amp; SALAD OILS</v>
          </cell>
          <cell r="D3508" t="str">
            <v>cqefs</v>
          </cell>
          <cell r="E3508">
            <v>48.583164725365926</v>
          </cell>
        </row>
        <row r="3509">
          <cell r="B3509">
            <v>148</v>
          </cell>
          <cell r="C3509" t="str">
            <v>ALL OTHER FATS</v>
          </cell>
          <cell r="D3509" t="str">
            <v>cqefs</v>
          </cell>
          <cell r="E3509">
            <v>81.634557340705314</v>
          </cell>
        </row>
        <row r="3510">
          <cell r="B3510">
            <v>150</v>
          </cell>
          <cell r="C3510" t="str">
            <v>SUGAR</v>
          </cell>
          <cell r="D3510" t="str">
            <v>cqefs</v>
          </cell>
          <cell r="E3510">
            <v>127.26828977784274</v>
          </cell>
        </row>
        <row r="3511">
          <cell r="B3511">
            <v>151</v>
          </cell>
          <cell r="C3511" t="str">
            <v>JAMS JELLIES &amp; FRUIT CURDS</v>
          </cell>
          <cell r="D3511" t="str">
            <v>cqefs</v>
          </cell>
          <cell r="E3511">
            <v>19.293234946996584</v>
          </cell>
        </row>
        <row r="3512">
          <cell r="B3512">
            <v>152</v>
          </cell>
          <cell r="C3512" t="str">
            <v>MARMALADE</v>
          </cell>
          <cell r="D3512" t="str">
            <v>cqefs</v>
          </cell>
          <cell r="E3512">
            <v>13.667617866516256</v>
          </cell>
        </row>
        <row r="3513">
          <cell r="B3513">
            <v>153</v>
          </cell>
          <cell r="C3513" t="str">
            <v>SYRUP AND TREACLE</v>
          </cell>
          <cell r="D3513" t="str">
            <v>cqefs</v>
          </cell>
          <cell r="E3513">
            <v>2.8812337547011064</v>
          </cell>
        </row>
        <row r="3514">
          <cell r="B3514">
            <v>154</v>
          </cell>
          <cell r="C3514" t="str">
            <v>HONEY</v>
          </cell>
          <cell r="D3514" t="str">
            <v>cqefs</v>
          </cell>
          <cell r="E3514">
            <v>5.3597914038923786</v>
          </cell>
        </row>
        <row r="3515">
          <cell r="B3515">
            <v>155</v>
          </cell>
          <cell r="C3515" t="str">
            <v>POTATOES</v>
          </cell>
          <cell r="D3515" t="str">
            <v>cqefs</v>
          </cell>
          <cell r="E3515">
            <v>757.15048036281541</v>
          </cell>
        </row>
        <row r="3516">
          <cell r="B3516">
            <v>162</v>
          </cell>
          <cell r="C3516" t="str">
            <v>CABBAGES FRESH</v>
          </cell>
          <cell r="D3516" t="str">
            <v>cqefs</v>
          </cell>
          <cell r="E3516">
            <v>58.92901487335169</v>
          </cell>
        </row>
        <row r="3517">
          <cell r="B3517">
            <v>163</v>
          </cell>
          <cell r="C3517" t="str">
            <v>BRUSSELS FRESH</v>
          </cell>
          <cell r="D3517" t="str">
            <v>cqefs</v>
          </cell>
          <cell r="E3517">
            <v>21.057012565891078</v>
          </cell>
        </row>
        <row r="3518">
          <cell r="B3518">
            <v>164</v>
          </cell>
          <cell r="C3518" t="str">
            <v>CAULIFLOWERS FRESH</v>
          </cell>
          <cell r="D3518" t="str">
            <v>cqefs</v>
          </cell>
          <cell r="E3518">
            <v>83.427196714452563</v>
          </cell>
        </row>
        <row r="3519">
          <cell r="B3519">
            <v>167</v>
          </cell>
          <cell r="C3519" t="str">
            <v>LEAFY SALADS FRESH</v>
          </cell>
          <cell r="D3519" t="str">
            <v>cqefs</v>
          </cell>
          <cell r="E3519">
            <v>56.258856640363739</v>
          </cell>
        </row>
        <row r="3520">
          <cell r="B3520">
            <v>168</v>
          </cell>
          <cell r="C3520" t="str">
            <v>PEAS FRESH</v>
          </cell>
          <cell r="D3520" t="str">
            <v>cqefs</v>
          </cell>
          <cell r="E3520">
            <v>5.78249855499066</v>
          </cell>
        </row>
        <row r="3521">
          <cell r="B3521">
            <v>169</v>
          </cell>
          <cell r="C3521" t="str">
            <v>BEANS FRESH</v>
          </cell>
          <cell r="D3521" t="str">
            <v>cqefs</v>
          </cell>
          <cell r="E3521">
            <v>16.475007596406389</v>
          </cell>
        </row>
        <row r="3522">
          <cell r="B3522">
            <v>171</v>
          </cell>
          <cell r="C3522" t="str">
            <v>OTHER FRESH GREEN VEGETABLES</v>
          </cell>
          <cell r="D3522" t="str">
            <v>cqefs</v>
          </cell>
          <cell r="E3522">
            <v>6.1252377749833844</v>
          </cell>
        </row>
        <row r="3523">
          <cell r="B3523">
            <v>172</v>
          </cell>
          <cell r="C3523" t="str">
            <v>CARROTS FRESH</v>
          </cell>
          <cell r="D3523" t="str">
            <v>cqefs</v>
          </cell>
          <cell r="E3523">
            <v>114.7165838370848</v>
          </cell>
        </row>
        <row r="3524">
          <cell r="B3524">
            <v>173</v>
          </cell>
          <cell r="C3524" t="str">
            <v>TURNIPS &amp; SWEDES FRESH</v>
          </cell>
          <cell r="D3524" t="str">
            <v>cqefs</v>
          </cell>
          <cell r="E3524">
            <v>30.935992022979395</v>
          </cell>
        </row>
        <row r="3525">
          <cell r="B3525">
            <v>174</v>
          </cell>
          <cell r="C3525" t="str">
            <v>OTHER ROOT VEG FRESH</v>
          </cell>
          <cell r="D3525" t="str">
            <v>cqefs</v>
          </cell>
          <cell r="E3525">
            <v>21.64663588816742</v>
          </cell>
        </row>
        <row r="3526">
          <cell r="B3526">
            <v>175</v>
          </cell>
          <cell r="C3526" t="str">
            <v>ONIONS LEEKS SHALLOTS FRESH</v>
          </cell>
          <cell r="D3526" t="str">
            <v>cqefs</v>
          </cell>
          <cell r="E3526">
            <v>97.013519465715589</v>
          </cell>
        </row>
        <row r="3527">
          <cell r="B3527">
            <v>176</v>
          </cell>
          <cell r="C3527" t="str">
            <v>CUCUMBERS FRESH</v>
          </cell>
          <cell r="D3527" t="str">
            <v>cqefs</v>
          </cell>
          <cell r="E3527">
            <v>33.945285038817822</v>
          </cell>
        </row>
        <row r="3528">
          <cell r="B3528">
            <v>177</v>
          </cell>
          <cell r="C3528" t="str">
            <v>MUSHROOMS FRESH</v>
          </cell>
          <cell r="D3528" t="str">
            <v>cqefs</v>
          </cell>
          <cell r="E3528">
            <v>35.513561209290891</v>
          </cell>
        </row>
        <row r="3529">
          <cell r="B3529">
            <v>178</v>
          </cell>
          <cell r="C3529" t="str">
            <v>TOMATOES FRESH</v>
          </cell>
          <cell r="D3529" t="str">
            <v>cqefs</v>
          </cell>
          <cell r="E3529">
            <v>96.450082263053034</v>
          </cell>
        </row>
        <row r="3530">
          <cell r="B3530">
            <v>183</v>
          </cell>
          <cell r="C3530" t="str">
            <v>MISC FRESH VEGTABLES</v>
          </cell>
          <cell r="D3530" t="str">
            <v>cqefs</v>
          </cell>
          <cell r="E3530">
            <v>64.378968239708001</v>
          </cell>
        </row>
        <row r="3531">
          <cell r="B3531">
            <v>184</v>
          </cell>
          <cell r="C3531" t="str">
            <v>TOMATOES CANNED AND BOTTLED</v>
          </cell>
          <cell r="D3531" t="str">
            <v>cqefs</v>
          </cell>
          <cell r="E3531">
            <v>43.935496502224986</v>
          </cell>
        </row>
        <row r="3532">
          <cell r="B3532">
            <v>185</v>
          </cell>
          <cell r="C3532" t="str">
            <v>PEAS CANNED</v>
          </cell>
          <cell r="D3532" t="str">
            <v>cqefs</v>
          </cell>
          <cell r="E3532">
            <v>31.064272441830447</v>
          </cell>
        </row>
        <row r="3533">
          <cell r="B3533">
            <v>188</v>
          </cell>
          <cell r="C3533" t="str">
            <v>BEANS CANNED</v>
          </cell>
          <cell r="D3533" t="str">
            <v>cqefs</v>
          </cell>
          <cell r="E3533">
            <v>122.23533063072648</v>
          </cell>
        </row>
        <row r="3534">
          <cell r="B3534">
            <v>191</v>
          </cell>
          <cell r="C3534" t="str">
            <v>OTHER CANNED VEG (NOT POTS TOMS PULSES)</v>
          </cell>
          <cell r="D3534" t="str">
            <v>cqefs</v>
          </cell>
          <cell r="E3534">
            <v>28.559717663091728</v>
          </cell>
        </row>
        <row r="3535">
          <cell r="B3535">
            <v>192</v>
          </cell>
          <cell r="C3535" t="str">
            <v>DRIED PULSES OTHER THAN AIR-DRIED</v>
          </cell>
          <cell r="D3535" t="str">
            <v>cqefs</v>
          </cell>
          <cell r="E3535">
            <v>4.9709601213026957</v>
          </cell>
        </row>
        <row r="3536">
          <cell r="B3536">
            <v>195</v>
          </cell>
          <cell r="C3536" t="str">
            <v>AIR-DRIED VEGETABLES</v>
          </cell>
          <cell r="D3536" t="str">
            <v>cqefs</v>
          </cell>
          <cell r="E3536">
            <v>0.83271517199615186</v>
          </cell>
        </row>
        <row r="3537">
          <cell r="B3537">
            <v>196</v>
          </cell>
          <cell r="C3537" t="str">
            <v>VEGETABLE JUICES AND PUREES</v>
          </cell>
          <cell r="D3537" t="str">
            <v>cqefs</v>
          </cell>
          <cell r="E3537">
            <v>6.6203927890960657</v>
          </cell>
        </row>
        <row r="3538">
          <cell r="B3538">
            <v>197</v>
          </cell>
          <cell r="C3538" t="str">
            <v>CHIPS AND TAKEAWAY CHIPS</v>
          </cell>
          <cell r="D3538" t="str">
            <v>cqefs</v>
          </cell>
          <cell r="E3538">
            <v>102.76409970802595</v>
          </cell>
        </row>
        <row r="3539">
          <cell r="B3539">
            <v>198</v>
          </cell>
          <cell r="C3539" t="str">
            <v>INSTANT POTATO</v>
          </cell>
          <cell r="D3539" t="str">
            <v>cqefs</v>
          </cell>
          <cell r="E3539">
            <v>1.0531429364448224</v>
          </cell>
        </row>
        <row r="3540">
          <cell r="B3540">
            <v>199</v>
          </cell>
          <cell r="C3540" t="str">
            <v>CANNED POTATO</v>
          </cell>
          <cell r="D3540" t="str">
            <v>cqefs</v>
          </cell>
          <cell r="E3540">
            <v>7.6120947803733268</v>
          </cell>
        </row>
        <row r="3541">
          <cell r="B3541">
            <v>200</v>
          </cell>
          <cell r="C3541" t="str">
            <v>CRISPS &amp; POTATO SNACKS</v>
          </cell>
          <cell r="D3541" t="str">
            <v>cqefs</v>
          </cell>
          <cell r="E3541">
            <v>48.854588989671647</v>
          </cell>
        </row>
        <row r="3542">
          <cell r="B3542">
            <v>201</v>
          </cell>
          <cell r="C3542" t="str">
            <v>OTHER POTATO PRODUCTS</v>
          </cell>
          <cell r="D3542" t="str">
            <v>cqefs</v>
          </cell>
          <cell r="E3542">
            <v>36.377709712505215</v>
          </cell>
        </row>
        <row r="3543">
          <cell r="B3543">
            <v>203</v>
          </cell>
          <cell r="C3543" t="str">
            <v>FROZEN PEAS</v>
          </cell>
          <cell r="D3543" t="str">
            <v>cqefs</v>
          </cell>
          <cell r="E3543">
            <v>37.448548443487475</v>
          </cell>
        </row>
        <row r="3544">
          <cell r="B3544">
            <v>204</v>
          </cell>
          <cell r="C3544" t="str">
            <v>FROZEN BEANS</v>
          </cell>
          <cell r="D3544" t="str">
            <v>cqefs</v>
          </cell>
          <cell r="E3544">
            <v>7.8354713613234432</v>
          </cell>
        </row>
        <row r="3545">
          <cell r="B3545">
            <v>206</v>
          </cell>
          <cell r="C3545" t="str">
            <v>READY MEALS AND OTHER VEGETABLE PRODUCTS (INC TAKEAWAYS)</v>
          </cell>
          <cell r="D3545" t="str">
            <v>cqefs</v>
          </cell>
          <cell r="E3545">
            <v>39.244914294095928</v>
          </cell>
        </row>
        <row r="3546">
          <cell r="B3546">
            <v>208</v>
          </cell>
          <cell r="C3546" t="str">
            <v>ALL FROZEN VEG/VEG PRODS NSE</v>
          </cell>
          <cell r="D3546" t="str">
            <v>cqefs</v>
          </cell>
          <cell r="E3546">
            <v>47.417518673246683</v>
          </cell>
        </row>
        <row r="3547">
          <cell r="B3547">
            <v>210</v>
          </cell>
          <cell r="C3547" t="str">
            <v>ORANGES FRESH</v>
          </cell>
          <cell r="D3547" t="str">
            <v>cqefs</v>
          </cell>
          <cell r="E3547">
            <v>62.632724243863805</v>
          </cell>
        </row>
        <row r="3548">
          <cell r="B3548">
            <v>214</v>
          </cell>
          <cell r="C3548" t="str">
            <v>OTHER CITRUS FRUIT FRESH</v>
          </cell>
          <cell r="D3548" t="str">
            <v>cqefs</v>
          </cell>
          <cell r="E3548">
            <v>74.708843961503916</v>
          </cell>
        </row>
        <row r="3549">
          <cell r="B3549">
            <v>217</v>
          </cell>
          <cell r="C3549" t="str">
            <v>APPLES FRESH</v>
          </cell>
          <cell r="D3549" t="str">
            <v>cqefs</v>
          </cell>
          <cell r="E3549">
            <v>179.04859882925069</v>
          </cell>
        </row>
        <row r="3550">
          <cell r="B3550">
            <v>218</v>
          </cell>
          <cell r="C3550" t="str">
            <v>PEARS FRESH</v>
          </cell>
          <cell r="D3550" t="str">
            <v>cqefs</v>
          </cell>
          <cell r="E3550">
            <v>46.484003043869002</v>
          </cell>
        </row>
        <row r="3551">
          <cell r="B3551">
            <v>221</v>
          </cell>
          <cell r="C3551" t="str">
            <v>STONE FRUIT FRESH</v>
          </cell>
          <cell r="D3551" t="str">
            <v>cqefs</v>
          </cell>
          <cell r="E3551">
            <v>45.874028147747275</v>
          </cell>
        </row>
        <row r="3552">
          <cell r="B3552">
            <v>222</v>
          </cell>
          <cell r="C3552" t="str">
            <v>GRAPES FRESH</v>
          </cell>
          <cell r="D3552" t="str">
            <v>cqefs</v>
          </cell>
          <cell r="E3552">
            <v>36.066993806748243</v>
          </cell>
        </row>
        <row r="3553">
          <cell r="B3553">
            <v>227</v>
          </cell>
          <cell r="C3553" t="str">
            <v>SOFT FRUIT FRESH, OTHER THAN GRAPES</v>
          </cell>
          <cell r="D3553" t="str">
            <v>cqefs</v>
          </cell>
          <cell r="E3553">
            <v>20.342883478212126</v>
          </cell>
        </row>
        <row r="3554">
          <cell r="B3554">
            <v>228</v>
          </cell>
          <cell r="C3554" t="str">
            <v>BANANAS FRESH</v>
          </cell>
          <cell r="D3554" t="str">
            <v>cqefs</v>
          </cell>
          <cell r="E3554">
            <v>193.97701707711335</v>
          </cell>
        </row>
        <row r="3555">
          <cell r="B3555">
            <v>229</v>
          </cell>
          <cell r="C3555" t="str">
            <v>MELONS FRESH</v>
          </cell>
          <cell r="D3555" t="str">
            <v>cqefs</v>
          </cell>
          <cell r="E3555">
            <v>22.831226104135581</v>
          </cell>
        </row>
        <row r="3556">
          <cell r="B3556">
            <v>231</v>
          </cell>
          <cell r="C3556" t="str">
            <v>OTHER FRESH FRUIT</v>
          </cell>
          <cell r="D3556" t="str">
            <v>cqefs</v>
          </cell>
          <cell r="E3556">
            <v>25.998346183529762</v>
          </cell>
        </row>
        <row r="3557">
          <cell r="B3557">
            <v>233</v>
          </cell>
          <cell r="C3557" t="str">
            <v>TINNED PEACHES PEARS AND PINEAPPLES</v>
          </cell>
          <cell r="D3557" t="str">
            <v>cqefs</v>
          </cell>
          <cell r="E3557">
            <v>20.650465908933199</v>
          </cell>
        </row>
        <row r="3558">
          <cell r="B3558">
            <v>236</v>
          </cell>
          <cell r="C3558" t="str">
            <v>OTHER CANNED OR BOTTLED FRUIT</v>
          </cell>
          <cell r="D3558" t="str">
            <v>cqefs</v>
          </cell>
          <cell r="E3558">
            <v>22.996813993607329</v>
          </cell>
        </row>
        <row r="3559">
          <cell r="B3559">
            <v>240</v>
          </cell>
          <cell r="C3559" t="str">
            <v>DRIED FRUIT</v>
          </cell>
          <cell r="D3559" t="str">
            <v>cqefs</v>
          </cell>
          <cell r="E3559">
            <v>17.814483224027803</v>
          </cell>
        </row>
        <row r="3560">
          <cell r="B3560">
            <v>241</v>
          </cell>
          <cell r="C3560" t="str">
            <v>FROZEN FRUIT AND FRUIT PRODS</v>
          </cell>
          <cell r="D3560" t="str">
            <v>cqefs</v>
          </cell>
          <cell r="E3560">
            <v>1.7837920814352828</v>
          </cell>
        </row>
        <row r="3561">
          <cell r="B3561">
            <v>245</v>
          </cell>
          <cell r="C3561" t="str">
            <v>NUTS, EDIBLE SEEDS AND PEANUT BUTTER</v>
          </cell>
          <cell r="D3561" t="str">
            <v>cqefs</v>
          </cell>
          <cell r="E3561">
            <v>14.561042251502013</v>
          </cell>
        </row>
        <row r="3562">
          <cell r="B3562">
            <v>248</v>
          </cell>
          <cell r="C3562" t="str">
            <v>PURE FRUIT JUICES</v>
          </cell>
          <cell r="D3562" t="str">
            <v>cqefs</v>
          </cell>
          <cell r="E3562">
            <v>270.67489534261705</v>
          </cell>
        </row>
        <row r="3563">
          <cell r="B3563">
            <v>251</v>
          </cell>
          <cell r="C3563" t="str">
            <v>BREAD WHITE STANDARD UNSLICED</v>
          </cell>
          <cell r="D3563" t="str">
            <v>cqefs</v>
          </cell>
          <cell r="E3563">
            <v>60.899549024247996</v>
          </cell>
        </row>
        <row r="3564">
          <cell r="B3564">
            <v>252</v>
          </cell>
          <cell r="C3564" t="str">
            <v>BREAD WHITE STANDARD SLICED</v>
          </cell>
          <cell r="D3564" t="str">
            <v>cqefs</v>
          </cell>
          <cell r="E3564">
            <v>225.48690174837103</v>
          </cell>
        </row>
        <row r="3565">
          <cell r="B3565">
            <v>257</v>
          </cell>
          <cell r="C3565" t="str">
            <v>BREAD WHITE  PREMIUM</v>
          </cell>
          <cell r="D3565" t="str">
            <v>cqefs</v>
          </cell>
          <cell r="E3565">
            <v>133.28522702818873</v>
          </cell>
        </row>
        <row r="3566">
          <cell r="B3566">
            <v>258</v>
          </cell>
          <cell r="C3566" t="str">
            <v>BREAD WHITE  SOFTGRAIN</v>
          </cell>
          <cell r="D3566" t="str">
            <v>cqefs</v>
          </cell>
          <cell r="E3566">
            <v>15.54113680730717</v>
          </cell>
        </row>
        <row r="3567">
          <cell r="B3567">
            <v>259</v>
          </cell>
          <cell r="C3567" t="str">
            <v>BREAD BROWN</v>
          </cell>
          <cell r="D3567" t="str">
            <v>cqefs</v>
          </cell>
          <cell r="E3567">
            <v>79.764875760305898</v>
          </cell>
        </row>
        <row r="3568">
          <cell r="B3568">
            <v>260</v>
          </cell>
          <cell r="C3568" t="str">
            <v>BREAD WHOLEMEAL AND GRANARY</v>
          </cell>
          <cell r="D3568" t="str">
            <v>cqefs</v>
          </cell>
          <cell r="E3568">
            <v>90.225781011690827</v>
          </cell>
        </row>
        <row r="3569">
          <cell r="B3569">
            <v>263</v>
          </cell>
          <cell r="C3569" t="str">
            <v>TOTAL OTHER BREAD</v>
          </cell>
          <cell r="D3569" t="str">
            <v>cqefs</v>
          </cell>
          <cell r="E3569">
            <v>144.06555691657377</v>
          </cell>
        </row>
        <row r="3570">
          <cell r="B3570">
            <v>264</v>
          </cell>
          <cell r="C3570" t="str">
            <v>FLOUR</v>
          </cell>
          <cell r="D3570" t="str">
            <v>cqefs</v>
          </cell>
          <cell r="E3570">
            <v>53.460756551984026</v>
          </cell>
        </row>
        <row r="3571">
          <cell r="B3571">
            <v>267</v>
          </cell>
          <cell r="C3571" t="str">
            <v>BUNS SCONES AND TEACAKES</v>
          </cell>
          <cell r="D3571" t="str">
            <v>cqefs</v>
          </cell>
          <cell r="E3571">
            <v>44.420004841058677</v>
          </cell>
        </row>
        <row r="3572">
          <cell r="B3572">
            <v>270</v>
          </cell>
          <cell r="C3572" t="str">
            <v>CAKES AND PASTRIES</v>
          </cell>
          <cell r="D3572" t="str">
            <v>cqefs</v>
          </cell>
          <cell r="E3572">
            <v>92.911925923694923</v>
          </cell>
        </row>
        <row r="3573">
          <cell r="B3573">
            <v>271</v>
          </cell>
          <cell r="C3573" t="str">
            <v>CRISPBREAD</v>
          </cell>
          <cell r="D3573" t="str">
            <v>cqefs</v>
          </cell>
          <cell r="E3573">
            <v>5.1464884664258905</v>
          </cell>
        </row>
        <row r="3574">
          <cell r="B3574">
            <v>274</v>
          </cell>
          <cell r="C3574" t="str">
            <v>BISCUITS OTHER THAN CHOCOLATE</v>
          </cell>
          <cell r="D3574" t="str">
            <v>cqefs</v>
          </cell>
          <cell r="E3574">
            <v>82.187940359343202</v>
          </cell>
        </row>
        <row r="3575">
          <cell r="B3575">
            <v>277</v>
          </cell>
          <cell r="C3575" t="str">
            <v>CHOCOLATE BISCUITS</v>
          </cell>
          <cell r="D3575" t="str">
            <v>cqefs</v>
          </cell>
          <cell r="E3575">
            <v>51.355224476545452</v>
          </cell>
        </row>
        <row r="3576">
          <cell r="B3576">
            <v>281</v>
          </cell>
          <cell r="C3576" t="str">
            <v>OATMEAL AND OAT PRODUCTS</v>
          </cell>
          <cell r="D3576" t="str">
            <v>cqefs</v>
          </cell>
          <cell r="E3576">
            <v>16.067285033396804</v>
          </cell>
        </row>
        <row r="3577">
          <cell r="B3577">
            <v>282</v>
          </cell>
          <cell r="C3577" t="str">
            <v>BREAKFAST CEREALS</v>
          </cell>
          <cell r="D3577" t="str">
            <v>cqefs</v>
          </cell>
          <cell r="E3577">
            <v>135.23034692149068</v>
          </cell>
        </row>
        <row r="3578">
          <cell r="B3578">
            <v>285</v>
          </cell>
          <cell r="C3578" t="str">
            <v>CANNED MILK PUDDINGS</v>
          </cell>
          <cell r="D3578" t="str">
            <v>cqefs</v>
          </cell>
          <cell r="E3578">
            <v>26.595591835229701</v>
          </cell>
        </row>
        <row r="3579">
          <cell r="B3579">
            <v>286</v>
          </cell>
          <cell r="C3579" t="str">
            <v>OTHER PUDDINGS</v>
          </cell>
          <cell r="D3579" t="str">
            <v>cqefs</v>
          </cell>
          <cell r="E3579">
            <v>5.5144225585446121</v>
          </cell>
        </row>
        <row r="3580">
          <cell r="B3580">
            <v>287</v>
          </cell>
          <cell r="C3580" t="str">
            <v>RICE</v>
          </cell>
          <cell r="D3580" t="str">
            <v>cqefs</v>
          </cell>
          <cell r="E3580">
            <v>74.289814974127296</v>
          </cell>
        </row>
        <row r="3581">
          <cell r="B3581">
            <v>291</v>
          </cell>
          <cell r="C3581" t="str">
            <v>INFANT FOODS</v>
          </cell>
          <cell r="D3581" t="str">
            <v>cqefs</v>
          </cell>
          <cell r="E3581">
            <v>1.5777038621108312</v>
          </cell>
        </row>
        <row r="3582">
          <cell r="B3582">
            <v>294</v>
          </cell>
          <cell r="C3582" t="str">
            <v>CAKES AND PASTRIES FROZEN</v>
          </cell>
          <cell r="D3582" t="str">
            <v>cqefs</v>
          </cell>
          <cell r="E3582">
            <v>13.510089651679754</v>
          </cell>
        </row>
        <row r="3583">
          <cell r="B3583">
            <v>295</v>
          </cell>
          <cell r="C3583" t="str">
            <v>PASTA</v>
          </cell>
          <cell r="D3583" t="str">
            <v>cqefs</v>
          </cell>
          <cell r="E3583">
            <v>32.822392776194711</v>
          </cell>
        </row>
        <row r="3584">
          <cell r="B3584">
            <v>296</v>
          </cell>
          <cell r="C3584" t="str">
            <v>PIZZA</v>
          </cell>
          <cell r="D3584" t="str">
            <v>cqefs</v>
          </cell>
          <cell r="E3584">
            <v>19.780766104952651</v>
          </cell>
        </row>
        <row r="3585">
          <cell r="B3585">
            <v>299</v>
          </cell>
          <cell r="C3585" t="str">
            <v>CEREAL CONVENIENCE FOODS NSE</v>
          </cell>
          <cell r="D3585" t="str">
            <v>cqefs</v>
          </cell>
          <cell r="E3585">
            <v>78.871090569360319</v>
          </cell>
        </row>
        <row r="3586">
          <cell r="B3586">
            <v>301</v>
          </cell>
          <cell r="C3586" t="str">
            <v>OTHER CEREALS</v>
          </cell>
          <cell r="D3586" t="str">
            <v>cqefs</v>
          </cell>
          <cell r="E3586">
            <v>39.019027069980567</v>
          </cell>
        </row>
        <row r="3587">
          <cell r="B3587">
            <v>304</v>
          </cell>
          <cell r="C3587" t="str">
            <v>TEA</v>
          </cell>
          <cell r="D3587" t="str">
            <v>cqefs</v>
          </cell>
          <cell r="E3587">
            <v>36.4215030261376</v>
          </cell>
        </row>
        <row r="3588">
          <cell r="B3588">
            <v>307</v>
          </cell>
          <cell r="C3588" t="str">
            <v>COFFEE BEAN AND GROUND</v>
          </cell>
          <cell r="D3588" t="str">
            <v>cqefs</v>
          </cell>
          <cell r="E3588">
            <v>3.3541632470192981</v>
          </cell>
        </row>
        <row r="3589">
          <cell r="B3589">
            <v>308</v>
          </cell>
          <cell r="C3589" t="str">
            <v>COFFEE INSTANT (INCL AFD)</v>
          </cell>
          <cell r="D3589" t="str">
            <v>cqefs</v>
          </cell>
          <cell r="E3589">
            <v>11.277703434571206</v>
          </cell>
        </row>
        <row r="3590">
          <cell r="B3590">
            <v>309</v>
          </cell>
          <cell r="C3590" t="str">
            <v>COFFEE ESSENCES</v>
          </cell>
          <cell r="D3590" t="str">
            <v>cqefs</v>
          </cell>
          <cell r="E3590">
            <v>8.2361725765138297E-2</v>
          </cell>
        </row>
        <row r="3591">
          <cell r="B3591">
            <v>312</v>
          </cell>
          <cell r="C3591" t="str">
            <v>COCOA AND DRINKING CHOCOLATE</v>
          </cell>
          <cell r="D3591" t="str">
            <v>cqefs</v>
          </cell>
          <cell r="E3591">
            <v>2.9406299894033689</v>
          </cell>
        </row>
        <row r="3592">
          <cell r="B3592">
            <v>313</v>
          </cell>
          <cell r="C3592" t="str">
            <v>BRANDED FOOD DRINKS</v>
          </cell>
          <cell r="D3592" t="str">
            <v>cqefs</v>
          </cell>
          <cell r="E3592">
            <v>4.9954172298787505</v>
          </cell>
        </row>
        <row r="3593">
          <cell r="B3593">
            <v>314</v>
          </cell>
          <cell r="C3593" t="str">
            <v>MINERAL WATER</v>
          </cell>
          <cell r="D3593" t="str">
            <v>cqefs</v>
          </cell>
          <cell r="E3593">
            <v>124.05984984708029</v>
          </cell>
        </row>
        <row r="3594">
          <cell r="B3594">
            <v>315</v>
          </cell>
          <cell r="C3594" t="str">
            <v>BABY FOODS</v>
          </cell>
          <cell r="D3594" t="str">
            <v>cqefs</v>
          </cell>
          <cell r="E3594">
            <v>6.1013703513000825</v>
          </cell>
        </row>
        <row r="3595">
          <cell r="B3595">
            <v>318</v>
          </cell>
          <cell r="C3595" t="str">
            <v>SOUPS CANNED</v>
          </cell>
          <cell r="D3595" t="str">
            <v>cqefs</v>
          </cell>
          <cell r="E3595">
            <v>70.065934625014648</v>
          </cell>
        </row>
        <row r="3596">
          <cell r="B3596">
            <v>319</v>
          </cell>
          <cell r="C3596" t="str">
            <v>SOUPS DEHYDRATED AND POWDERED</v>
          </cell>
          <cell r="D3596" t="str">
            <v>cqefs</v>
          </cell>
          <cell r="E3596">
            <v>2.6023749185824698</v>
          </cell>
        </row>
        <row r="3597">
          <cell r="B3597">
            <v>323</v>
          </cell>
          <cell r="C3597" t="str">
            <v>SPREADS AND DRESSINGS</v>
          </cell>
          <cell r="D3597" t="str">
            <v>cqefs</v>
          </cell>
          <cell r="E3597">
            <v>22.41583124671849</v>
          </cell>
        </row>
        <row r="3598">
          <cell r="B3598">
            <v>327</v>
          </cell>
          <cell r="C3598" t="str">
            <v>PICKLES AND SAUCES</v>
          </cell>
          <cell r="D3598" t="str">
            <v>cqefs</v>
          </cell>
          <cell r="E3598">
            <v>91.783779872895678</v>
          </cell>
        </row>
        <row r="3599">
          <cell r="B3599">
            <v>328</v>
          </cell>
          <cell r="C3599" t="str">
            <v>STOCK CUBES &amp; MEAT AND YEAST EXTRACTS</v>
          </cell>
          <cell r="D3599" t="str">
            <v>cqefs</v>
          </cell>
          <cell r="E3599">
            <v>3.7114742819895099</v>
          </cell>
        </row>
        <row r="3600">
          <cell r="B3600">
            <v>329</v>
          </cell>
          <cell r="C3600" t="str">
            <v>TABLE JELLY SQUARES AND CRYSTALS</v>
          </cell>
          <cell r="D3600" t="str">
            <v>cqefs</v>
          </cell>
          <cell r="E3600">
            <v>2.9079182702205792</v>
          </cell>
        </row>
        <row r="3601">
          <cell r="B3601">
            <v>332</v>
          </cell>
          <cell r="C3601" t="str">
            <v>ICECREAM (+MOUSSE PRE-92)</v>
          </cell>
          <cell r="D3601" t="str">
            <v>cqefs</v>
          </cell>
          <cell r="E3601">
            <v>53.021694138851053</v>
          </cell>
        </row>
        <row r="3602">
          <cell r="B3602">
            <v>333</v>
          </cell>
          <cell r="C3602" t="str">
            <v>ICECREAM PRODUCTS INC TAKEAWAYS</v>
          </cell>
          <cell r="D3602" t="str">
            <v>cqefs</v>
          </cell>
          <cell r="E3602">
            <v>50.74600096960522</v>
          </cell>
        </row>
        <row r="3603">
          <cell r="B3603">
            <v>334</v>
          </cell>
          <cell r="C3603" t="str">
            <v>SALT</v>
          </cell>
          <cell r="D3603" t="str">
            <v>cqefs</v>
          </cell>
          <cell r="E3603">
            <v>9.6380134809540419</v>
          </cell>
        </row>
        <row r="3604">
          <cell r="B3604">
            <v>335</v>
          </cell>
          <cell r="C3604" t="str">
            <v>ARTIFICIAL SWEETENERS - EXP ONLY</v>
          </cell>
          <cell r="D3604" t="str">
            <v>cqefs</v>
          </cell>
          <cell r="E3604">
            <v>44.420004841058677</v>
          </cell>
        </row>
        <row r="3605">
          <cell r="B3605">
            <v>336</v>
          </cell>
          <cell r="C3605" t="str">
            <v>MISCELLANEOUS - EXP ONLY</v>
          </cell>
          <cell r="D3605" t="str">
            <v>cqefs</v>
          </cell>
          <cell r="E3605">
            <v>92.911925923694923</v>
          </cell>
        </row>
        <row r="3606">
          <cell r="B3606">
            <v>339</v>
          </cell>
          <cell r="C3606" t="str">
            <v>NOVEL PROTEIN FOODS</v>
          </cell>
          <cell r="D3606" t="str">
            <v>cqefs</v>
          </cell>
          <cell r="E3606">
            <v>5.0200257222687341</v>
          </cell>
        </row>
        <row r="3607">
          <cell r="B3607">
            <v>340</v>
          </cell>
          <cell r="C3607" t="str">
            <v>SOFT DRINKS CONCENTRATED</v>
          </cell>
          <cell r="D3607" t="str">
            <v>cqefs</v>
          </cell>
          <cell r="E3607">
            <v>101.47391831225785</v>
          </cell>
        </row>
        <row r="3608">
          <cell r="B3608">
            <v>341</v>
          </cell>
          <cell r="C3608" t="str">
            <v>SOFT DRINKS UNCONCENTRATED</v>
          </cell>
          <cell r="D3608" t="str">
            <v>cqefs</v>
          </cell>
          <cell r="E3608">
            <v>489.62745012371079</v>
          </cell>
        </row>
        <row r="3609">
          <cell r="B3609">
            <v>343</v>
          </cell>
          <cell r="C3609" t="str">
            <v>LOW CALORIE SOFT DRINKS CONCENTRATED</v>
          </cell>
          <cell r="D3609" t="str">
            <v>cqefs</v>
          </cell>
          <cell r="E3609">
            <v>39.576012920358977</v>
          </cell>
        </row>
        <row r="3610">
          <cell r="B3610">
            <v>344</v>
          </cell>
          <cell r="C3610" t="str">
            <v>LOW CALORIE SOFT DRINKS UNCONCENTRATED</v>
          </cell>
          <cell r="D3610" t="str">
            <v>cqefs</v>
          </cell>
          <cell r="E3610">
            <v>265.35989305044842</v>
          </cell>
        </row>
        <row r="3611">
          <cell r="B3611">
            <v>350</v>
          </cell>
          <cell r="C3611" t="str">
            <v>SOLID CHOCOLATE</v>
          </cell>
          <cell r="D3611" t="str">
            <v>cqefs</v>
          </cell>
          <cell r="E3611">
            <v>11.85697866984261</v>
          </cell>
        </row>
        <row r="3612">
          <cell r="B3612">
            <v>351</v>
          </cell>
          <cell r="C3612" t="str">
            <v>CHOCOLATE COATED FILLED BAR/SWEETS</v>
          </cell>
          <cell r="D3612" t="str">
            <v>cqefs</v>
          </cell>
          <cell r="E3612">
            <v>28.903788644339759</v>
          </cell>
        </row>
        <row r="3613">
          <cell r="B3613">
            <v>352</v>
          </cell>
          <cell r="C3613" t="str">
            <v>CHEWING GUM</v>
          </cell>
          <cell r="D3613" t="str">
            <v>cqefs</v>
          </cell>
          <cell r="E3613">
            <v>0.55125750987691857</v>
          </cell>
        </row>
        <row r="3614">
          <cell r="B3614">
            <v>353</v>
          </cell>
          <cell r="C3614" t="str">
            <v>MINTS AND BOILED SWEETS</v>
          </cell>
          <cell r="D3614" t="str">
            <v>cqefs</v>
          </cell>
          <cell r="E3614">
            <v>13.311665317459816</v>
          </cell>
        </row>
        <row r="3615">
          <cell r="B3615">
            <v>354</v>
          </cell>
          <cell r="C3615" t="str">
            <v>FUDGE, TOFFEES, CARAMELS</v>
          </cell>
          <cell r="D3615" t="str">
            <v>cqefs</v>
          </cell>
          <cell r="E3615">
            <v>2.0210240471129546</v>
          </cell>
        </row>
        <row r="3616">
          <cell r="B3616">
            <v>381</v>
          </cell>
          <cell r="C3616" t="str">
            <v>BEERS</v>
          </cell>
          <cell r="D3616" t="str">
            <v>cqefs</v>
          </cell>
          <cell r="E3616">
            <v>77.517781249805694</v>
          </cell>
        </row>
        <row r="3617">
          <cell r="B3617">
            <v>382</v>
          </cell>
          <cell r="C3617" t="str">
            <v>LAGERS AND CONTINENTAL BEERS</v>
          </cell>
          <cell r="D3617" t="str">
            <v>cqefs</v>
          </cell>
          <cell r="E3617">
            <v>126.74640931879809</v>
          </cell>
        </row>
        <row r="3618">
          <cell r="B3618">
            <v>383</v>
          </cell>
          <cell r="C3618" t="str">
            <v>CIDERS AND PERRY</v>
          </cell>
          <cell r="D3618" t="str">
            <v>cqefs</v>
          </cell>
          <cell r="E3618">
            <v>25.955932718861522</v>
          </cell>
        </row>
        <row r="3619">
          <cell r="B3619">
            <v>384</v>
          </cell>
          <cell r="C3619" t="str">
            <v>WINE AND CHAMPAGNE</v>
          </cell>
          <cell r="D3619" t="str">
            <v>cqefs</v>
          </cell>
          <cell r="E3619">
            <v>123.38106847082247</v>
          </cell>
        </row>
        <row r="3620">
          <cell r="B3620">
            <v>385</v>
          </cell>
          <cell r="C3620" t="str">
            <v>LA WINE, WINE AND SPIRITS WITH ADDITION</v>
          </cell>
          <cell r="D3620" t="str">
            <v>cqefs</v>
          </cell>
          <cell r="E3620">
            <v>1.3554900158693646</v>
          </cell>
        </row>
        <row r="3621">
          <cell r="B3621">
            <v>386</v>
          </cell>
          <cell r="C3621" t="str">
            <v>FORTIFIED WINES</v>
          </cell>
          <cell r="D3621" t="str">
            <v>cqefs</v>
          </cell>
          <cell r="E3621">
            <v>10.163657430426492</v>
          </cell>
        </row>
        <row r="3622">
          <cell r="B3622">
            <v>387</v>
          </cell>
          <cell r="C3622" t="str">
            <v>SPIRITS</v>
          </cell>
          <cell r="D3622" t="str">
            <v>cqefs</v>
          </cell>
          <cell r="E3622">
            <v>14.907092671605628</v>
          </cell>
        </row>
        <row r="3623">
          <cell r="B3623">
            <v>388</v>
          </cell>
          <cell r="C3623" t="str">
            <v>LIQUEURS</v>
          </cell>
          <cell r="D3623" t="str">
            <v>cqefs</v>
          </cell>
          <cell r="E3623">
            <v>1.919576913594824</v>
          </cell>
        </row>
        <row r="3624">
          <cell r="B3624">
            <v>389</v>
          </cell>
          <cell r="C3624" t="str">
            <v>ALCOHOLIC CARBONATES</v>
          </cell>
          <cell r="D3624" t="str">
            <v>cqefs</v>
          </cell>
          <cell r="E3624">
            <v>1.3357690134578839</v>
          </cell>
        </row>
        <row r="3625">
          <cell r="B3625">
            <v>4</v>
          </cell>
          <cell r="C3625" t="str">
            <v>LIQUID WHOLEMILK, FULL PRICE</v>
          </cell>
          <cell r="D3625" t="str">
            <v>cqefs</v>
          </cell>
          <cell r="E3625">
            <v>672.93019278068641</v>
          </cell>
        </row>
        <row r="3626">
          <cell r="B3626">
            <v>5</v>
          </cell>
          <cell r="C3626" t="str">
            <v>MILK LIQUID SCHOOL</v>
          </cell>
          <cell r="D3626" t="str">
            <v>cqefs</v>
          </cell>
          <cell r="E3626">
            <v>13.117040640265309</v>
          </cell>
        </row>
        <row r="3627">
          <cell r="B3627">
            <v>6</v>
          </cell>
          <cell r="C3627" t="str">
            <v>MILK LIQUID WELFARE</v>
          </cell>
          <cell r="D3627" t="str">
            <v>cqefs</v>
          </cell>
          <cell r="E3627">
            <v>13.361065933822985</v>
          </cell>
        </row>
        <row r="3628">
          <cell r="B3628">
            <v>9</v>
          </cell>
          <cell r="C3628" t="str">
            <v>MILK CONDENSED</v>
          </cell>
          <cell r="D3628" t="str">
            <v>cqefs</v>
          </cell>
          <cell r="E3628">
            <v>15.849279482607848</v>
          </cell>
        </row>
        <row r="3629">
          <cell r="B3629">
            <v>11</v>
          </cell>
          <cell r="C3629" t="str">
            <v>INFANT MILKS</v>
          </cell>
          <cell r="D3629" t="str">
            <v>cqefs</v>
          </cell>
          <cell r="E3629">
            <v>25.166116619009941</v>
          </cell>
        </row>
        <row r="3630">
          <cell r="B3630">
            <v>12</v>
          </cell>
          <cell r="C3630" t="str">
            <v>MILK INSTANT</v>
          </cell>
          <cell r="D3630" t="str">
            <v>cqefs</v>
          </cell>
          <cell r="E3630">
            <v>18.214692450193247</v>
          </cell>
        </row>
        <row r="3631">
          <cell r="B3631">
            <v>13</v>
          </cell>
          <cell r="C3631" t="str">
            <v>YOGHURT AND FROMAGE FRAIS</v>
          </cell>
          <cell r="D3631" t="str">
            <v>cqefs</v>
          </cell>
          <cell r="E3631">
            <v>125.03541001386054</v>
          </cell>
        </row>
        <row r="3632">
          <cell r="B3632">
            <v>15</v>
          </cell>
          <cell r="C3632" t="str">
            <v>SKIMMED MILKS</v>
          </cell>
          <cell r="D3632" t="str">
            <v>cqefs</v>
          </cell>
          <cell r="E3632">
            <v>1111.285541650426</v>
          </cell>
        </row>
        <row r="3633">
          <cell r="B3633">
            <v>16</v>
          </cell>
          <cell r="C3633" t="str">
            <v>OTHER MILKS AND DAIRY DESSERTS</v>
          </cell>
          <cell r="D3633" t="str">
            <v>cqefs</v>
          </cell>
          <cell r="E3633">
            <v>43.961565968416366</v>
          </cell>
        </row>
        <row r="3634">
          <cell r="B3634">
            <v>17</v>
          </cell>
          <cell r="C3634" t="str">
            <v>CREAM</v>
          </cell>
          <cell r="D3634" t="str">
            <v>cqefs</v>
          </cell>
          <cell r="E3634">
            <v>16.484227040642153</v>
          </cell>
        </row>
        <row r="3635">
          <cell r="B3635">
            <v>22</v>
          </cell>
          <cell r="C3635" t="str">
            <v>CHEESE NATURAL</v>
          </cell>
          <cell r="D3635" t="str">
            <v>cqefs</v>
          </cell>
          <cell r="E3635">
            <v>93.323318436861285</v>
          </cell>
        </row>
        <row r="3636">
          <cell r="B3636">
            <v>23</v>
          </cell>
          <cell r="C3636" t="str">
            <v>CHEESE PROCESSED</v>
          </cell>
          <cell r="D3636" t="str">
            <v>cqefs</v>
          </cell>
          <cell r="E3636">
            <v>10.023167365108073</v>
          </cell>
        </row>
        <row r="3637">
          <cell r="B3637">
            <v>31</v>
          </cell>
          <cell r="C3637" t="str">
            <v>BEEF AND VEAL</v>
          </cell>
          <cell r="D3637" t="str">
            <v>cqefs</v>
          </cell>
          <cell r="E3637">
            <v>110.69871842156039</v>
          </cell>
        </row>
        <row r="3638">
          <cell r="B3638">
            <v>36</v>
          </cell>
          <cell r="C3638" t="str">
            <v>MUTTON AND LAMB</v>
          </cell>
          <cell r="D3638" t="str">
            <v>cqefs</v>
          </cell>
          <cell r="E3638">
            <v>58.341195462593632</v>
          </cell>
        </row>
        <row r="3639">
          <cell r="B3639">
            <v>41</v>
          </cell>
          <cell r="C3639" t="str">
            <v>PORK</v>
          </cell>
          <cell r="D3639" t="str">
            <v>cqefs</v>
          </cell>
          <cell r="E3639">
            <v>75.214619717270992</v>
          </cell>
        </row>
        <row r="3640">
          <cell r="B3640">
            <v>46</v>
          </cell>
          <cell r="C3640" t="str">
            <v>LIVER</v>
          </cell>
          <cell r="D3640" t="str">
            <v>cqefs</v>
          </cell>
          <cell r="E3640">
            <v>3.924824649894525</v>
          </cell>
        </row>
        <row r="3641">
          <cell r="B3641">
            <v>51</v>
          </cell>
          <cell r="C3641" t="str">
            <v>OFFALS (OTHER THAN LIVER)</v>
          </cell>
          <cell r="D3641" t="str">
            <v>cqefs</v>
          </cell>
          <cell r="E3641">
            <v>1.2021482048325824</v>
          </cell>
        </row>
        <row r="3642">
          <cell r="B3642">
            <v>55</v>
          </cell>
          <cell r="C3642" t="str">
            <v>BACON AND HAM UNCOOKED</v>
          </cell>
          <cell r="D3642" t="str">
            <v>cqefs</v>
          </cell>
          <cell r="E3642">
            <v>75.840909524525372</v>
          </cell>
        </row>
        <row r="3643">
          <cell r="B3643">
            <v>58</v>
          </cell>
          <cell r="C3643" t="str">
            <v>BACON AND HAM COOKED (INCL CANNED)</v>
          </cell>
          <cell r="D3643" t="str">
            <v>cqefs</v>
          </cell>
          <cell r="E3643">
            <v>40.036764549407806</v>
          </cell>
        </row>
        <row r="3644">
          <cell r="B3644">
            <v>59</v>
          </cell>
          <cell r="C3644" t="str">
            <v>COOKED POULTRY NOT PURCHASED IN CANS</v>
          </cell>
          <cell r="D3644" t="str">
            <v>cqefs</v>
          </cell>
          <cell r="E3644">
            <v>32.569689656878026</v>
          </cell>
        </row>
        <row r="3645">
          <cell r="B3645">
            <v>62</v>
          </cell>
          <cell r="C3645" t="str">
            <v>CORNED MEAT</v>
          </cell>
          <cell r="D3645" t="str">
            <v>cqefs</v>
          </cell>
          <cell r="E3645">
            <v>11.18835339155665</v>
          </cell>
        </row>
        <row r="3646">
          <cell r="B3646">
            <v>66</v>
          </cell>
          <cell r="C3646" t="str">
            <v>OTHER COOKED MEAT (NOT PURCH IN CANS)</v>
          </cell>
          <cell r="D3646" t="str">
            <v>cqefs</v>
          </cell>
          <cell r="E3646">
            <v>6.541820175461055</v>
          </cell>
        </row>
        <row r="3647">
          <cell r="B3647">
            <v>71</v>
          </cell>
          <cell r="C3647" t="str">
            <v>OTHER CANNED MEAT AND CANNED MEAT PRODS</v>
          </cell>
          <cell r="D3647" t="str">
            <v>cqefs</v>
          </cell>
          <cell r="E3647">
            <v>30.001043433810665</v>
          </cell>
        </row>
        <row r="3648">
          <cell r="B3648">
            <v>74</v>
          </cell>
          <cell r="C3648" t="str">
            <v>CHICKEN</v>
          </cell>
          <cell r="D3648" t="str">
            <v>cqefs</v>
          </cell>
          <cell r="E3648">
            <v>178.69325984946587</v>
          </cell>
        </row>
        <row r="3649">
          <cell r="B3649">
            <v>77</v>
          </cell>
          <cell r="C3649" t="str">
            <v>OTHER POULTRY UNCOOKED (INCL FROZEN)</v>
          </cell>
          <cell r="D3649" t="str">
            <v>cqefs</v>
          </cell>
          <cell r="E3649">
            <v>37.764703981229452</v>
          </cell>
        </row>
        <row r="3650">
          <cell r="B3650">
            <v>78</v>
          </cell>
          <cell r="C3650" t="str">
            <v>RABBIT AND OTHER MEAT</v>
          </cell>
          <cell r="D3650" t="str">
            <v>cqefs</v>
          </cell>
          <cell r="E3650">
            <v>1.266623506408775</v>
          </cell>
        </row>
        <row r="3651">
          <cell r="B3651">
            <v>79</v>
          </cell>
          <cell r="C3651" t="str">
            <v>SAUSAGES UNCOOKED PORK</v>
          </cell>
          <cell r="D3651" t="str">
            <v>cqefs</v>
          </cell>
          <cell r="E3651">
            <v>47.870496861188698</v>
          </cell>
        </row>
        <row r="3652">
          <cell r="B3652">
            <v>80</v>
          </cell>
          <cell r="C3652" t="str">
            <v>SAUSAGES UNCOOKED BEEF</v>
          </cell>
          <cell r="D3652" t="str">
            <v>cqefs</v>
          </cell>
          <cell r="E3652">
            <v>12.931901052458358</v>
          </cell>
        </row>
        <row r="3653">
          <cell r="B3653">
            <v>83</v>
          </cell>
          <cell r="C3653" t="str">
            <v>MEAT PIES AND SAUSAGE ROLLS READY TO EAT</v>
          </cell>
          <cell r="D3653" t="str">
            <v>cqefs</v>
          </cell>
          <cell r="E3653">
            <v>21.097735362959238</v>
          </cell>
        </row>
        <row r="3654">
          <cell r="B3654">
            <v>84</v>
          </cell>
          <cell r="C3654" t="str">
            <v>MEAT PIES PASTIES AND PUDDINGS</v>
          </cell>
          <cell r="D3654" t="str">
            <v>cqefs</v>
          </cell>
          <cell r="E3654">
            <v>42.094689976765558</v>
          </cell>
        </row>
        <row r="3655">
          <cell r="B3655">
            <v>85</v>
          </cell>
          <cell r="C3655" t="str">
            <v>BURGERS</v>
          </cell>
          <cell r="D3655" t="str">
            <v>cqefs</v>
          </cell>
          <cell r="E3655">
            <v>17.111769879958747</v>
          </cell>
        </row>
        <row r="3656">
          <cell r="B3656">
            <v>89</v>
          </cell>
          <cell r="C3656" t="str">
            <v>READY MEALS AND CONV MEAT PRODS</v>
          </cell>
          <cell r="D3656" t="str">
            <v>cqefs</v>
          </cell>
          <cell r="E3656">
            <v>91.631552713691022</v>
          </cell>
        </row>
        <row r="3657">
          <cell r="B3657">
            <v>93</v>
          </cell>
          <cell r="C3657" t="str">
            <v>PATE AND DELICATESSEN-TYPE SAUSAGE</v>
          </cell>
          <cell r="D3657" t="str">
            <v>cqefs</v>
          </cell>
          <cell r="E3657">
            <v>7.9050952359304549</v>
          </cell>
        </row>
        <row r="3658">
          <cell r="B3658">
            <v>94</v>
          </cell>
          <cell r="C3658" t="str">
            <v>MEAT PASTES AND SPREADS</v>
          </cell>
          <cell r="D3658" t="str">
            <v>cqefs</v>
          </cell>
          <cell r="E3658">
            <v>1.1755989452089588</v>
          </cell>
        </row>
        <row r="3659">
          <cell r="B3659">
            <v>95</v>
          </cell>
          <cell r="C3659" t="str">
            <v>TAKEAWAY MEATS</v>
          </cell>
          <cell r="D3659" t="str">
            <v>cqefs</v>
          </cell>
          <cell r="E3659">
            <v>30.964340534890702</v>
          </cell>
        </row>
        <row r="3660">
          <cell r="B3660">
            <v>102</v>
          </cell>
          <cell r="C3660" t="str">
            <v>WHITE FISH, FRESH, CHILLED OR FROZEN</v>
          </cell>
          <cell r="D3660" t="str">
            <v>cqefs</v>
          </cell>
          <cell r="E3660">
            <v>35.207696212768042</v>
          </cell>
        </row>
        <row r="3661">
          <cell r="B3661">
            <v>106</v>
          </cell>
          <cell r="C3661" t="str">
            <v>HERRINGS AND OTHER BLUE FISH, FRESH, CHILLED OR FROZEN</v>
          </cell>
          <cell r="D3661" t="str">
            <v>cqefs</v>
          </cell>
          <cell r="E3661">
            <v>5.3665687379068334</v>
          </cell>
        </row>
        <row r="3662">
          <cell r="B3662">
            <v>107</v>
          </cell>
          <cell r="C3662" t="str">
            <v>SALMON, FRESH, CHILLED OR FROZEN</v>
          </cell>
          <cell r="D3662" t="str">
            <v>cqefs</v>
          </cell>
          <cell r="E3662">
            <v>9.4315664571192244</v>
          </cell>
        </row>
        <row r="3663">
          <cell r="B3663">
            <v>108</v>
          </cell>
          <cell r="C3663" t="str">
            <v>BLUE FISH, DRIED, SALTED OR SMOKED</v>
          </cell>
          <cell r="D3663" t="str">
            <v>cqefs</v>
          </cell>
          <cell r="E3663">
            <v>4.0854666706492724</v>
          </cell>
        </row>
        <row r="3664">
          <cell r="B3664">
            <v>114</v>
          </cell>
          <cell r="C3664" t="str">
            <v>WHITE FISH, DRIED, SALTED OR SMOKED</v>
          </cell>
          <cell r="D3664" t="str">
            <v>cqefs</v>
          </cell>
          <cell r="E3664">
            <v>4.6392815186206855</v>
          </cell>
        </row>
        <row r="3665">
          <cell r="B3665">
            <v>117</v>
          </cell>
          <cell r="C3665" t="str">
            <v>SHELL FISH</v>
          </cell>
          <cell r="D3665" t="str">
            <v>cqefs</v>
          </cell>
          <cell r="E3665">
            <v>5.1581204603225848</v>
          </cell>
        </row>
        <row r="3666">
          <cell r="B3666">
            <v>118</v>
          </cell>
          <cell r="C3666" t="str">
            <v>TAKEAWAY FISH</v>
          </cell>
          <cell r="D3666" t="str">
            <v>cqefs</v>
          </cell>
          <cell r="E3666">
            <v>11.042644720129026</v>
          </cell>
        </row>
        <row r="3667">
          <cell r="B3667">
            <v>119</v>
          </cell>
          <cell r="C3667" t="str">
            <v>SALMON TINNED</v>
          </cell>
          <cell r="D3667" t="str">
            <v>cqefs</v>
          </cell>
          <cell r="E3667">
            <v>6.3295552393172123</v>
          </cell>
        </row>
        <row r="3668">
          <cell r="B3668">
            <v>120</v>
          </cell>
          <cell r="C3668" t="str">
            <v>OTHER TINNED OR BOTTLED FISH</v>
          </cell>
          <cell r="D3668" t="str">
            <v>cqefs</v>
          </cell>
          <cell r="E3668">
            <v>23.011009897193315</v>
          </cell>
        </row>
        <row r="3669">
          <cell r="B3669">
            <v>121</v>
          </cell>
          <cell r="C3669" t="str">
            <v>READY MEALS AND OTHER FISH PRODUCTS</v>
          </cell>
          <cell r="D3669" t="str">
            <v>cqefs</v>
          </cell>
          <cell r="E3669">
            <v>36.951799148772906</v>
          </cell>
        </row>
        <row r="3670">
          <cell r="B3670">
            <v>123</v>
          </cell>
          <cell r="C3670" t="str">
            <v>TAKEAWAY FISH MEALS AND FISH PRODUCTS</v>
          </cell>
          <cell r="D3670" t="str">
            <v>cqefs</v>
          </cell>
          <cell r="E3670">
            <v>2.9464804809965837</v>
          </cell>
        </row>
        <row r="3671">
          <cell r="B3671">
            <v>129</v>
          </cell>
          <cell r="C3671" t="str">
            <v>EGGS</v>
          </cell>
          <cell r="D3671" t="str">
            <v>cqefs</v>
          </cell>
          <cell r="E3671">
            <v>1.737126819840884</v>
          </cell>
        </row>
        <row r="3672">
          <cell r="B3672">
            <v>135</v>
          </cell>
          <cell r="C3672" t="str">
            <v>BUTTER</v>
          </cell>
          <cell r="D3672" t="str">
            <v>cqefs</v>
          </cell>
          <cell r="E3672">
            <v>39.157103590055719</v>
          </cell>
        </row>
        <row r="3673">
          <cell r="B3673">
            <v>138</v>
          </cell>
          <cell r="C3673" t="str">
            <v>MARGARINE</v>
          </cell>
          <cell r="D3673" t="str">
            <v>cqefs</v>
          </cell>
          <cell r="E3673">
            <v>25.1571043846306</v>
          </cell>
        </row>
        <row r="3674">
          <cell r="B3674">
            <v>139</v>
          </cell>
          <cell r="C3674" t="str">
            <v>LARD &amp; COMPOUND COOKING FAT</v>
          </cell>
          <cell r="D3674" t="str">
            <v>cqefs</v>
          </cell>
          <cell r="E3674">
            <v>7.7793921835136466</v>
          </cell>
        </row>
        <row r="3675">
          <cell r="B3675">
            <v>143</v>
          </cell>
          <cell r="C3675" t="str">
            <v>VEGETABLE &amp; SALAD OILS</v>
          </cell>
          <cell r="D3675" t="str">
            <v>cqefs</v>
          </cell>
          <cell r="E3675">
            <v>48.62776971330014</v>
          </cell>
        </row>
        <row r="3676">
          <cell r="B3676">
            <v>148</v>
          </cell>
          <cell r="C3676" t="str">
            <v>ALL OTHER FATS</v>
          </cell>
          <cell r="D3676" t="str">
            <v>cqefs</v>
          </cell>
          <cell r="E3676">
            <v>74.283468864599342</v>
          </cell>
        </row>
        <row r="3677">
          <cell r="B3677">
            <v>150</v>
          </cell>
          <cell r="C3677" t="str">
            <v>SUGAR</v>
          </cell>
          <cell r="D3677" t="str">
            <v>cqefs</v>
          </cell>
          <cell r="E3677">
            <v>118.44076052510211</v>
          </cell>
        </row>
        <row r="3678">
          <cell r="B3678">
            <v>151</v>
          </cell>
          <cell r="C3678" t="str">
            <v>JAMS JELLIES &amp; FRUIT CURDS</v>
          </cell>
          <cell r="D3678" t="str">
            <v>cqefs</v>
          </cell>
          <cell r="E3678">
            <v>16.813357445428409</v>
          </cell>
        </row>
        <row r="3679">
          <cell r="B3679">
            <v>152</v>
          </cell>
          <cell r="C3679" t="str">
            <v>MARMALADE</v>
          </cell>
          <cell r="D3679" t="str">
            <v>cqefs</v>
          </cell>
          <cell r="E3679">
            <v>13.59285719689584</v>
          </cell>
        </row>
        <row r="3680">
          <cell r="B3680">
            <v>153</v>
          </cell>
          <cell r="C3680" t="str">
            <v>SYRUP AND TREACLE</v>
          </cell>
          <cell r="D3680" t="str">
            <v>cqefs</v>
          </cell>
          <cell r="E3680">
            <v>2.3560261858429463</v>
          </cell>
        </row>
        <row r="3681">
          <cell r="B3681">
            <v>154</v>
          </cell>
          <cell r="C3681" t="str">
            <v>HONEY</v>
          </cell>
          <cell r="D3681" t="str">
            <v>cqefs</v>
          </cell>
          <cell r="E3681">
            <v>4.6774295288115635</v>
          </cell>
        </row>
        <row r="3682">
          <cell r="B3682">
            <v>155</v>
          </cell>
          <cell r="C3682" t="str">
            <v>POTATOES</v>
          </cell>
          <cell r="D3682" t="str">
            <v>cqefs</v>
          </cell>
          <cell r="E3682">
            <v>723.94305106389174</v>
          </cell>
        </row>
        <row r="3683">
          <cell r="B3683">
            <v>162</v>
          </cell>
          <cell r="C3683" t="str">
            <v>CABBAGES FRESH</v>
          </cell>
          <cell r="D3683" t="str">
            <v>cqefs</v>
          </cell>
          <cell r="E3683">
            <v>54.011516721896079</v>
          </cell>
        </row>
        <row r="3684">
          <cell r="B3684">
            <v>163</v>
          </cell>
          <cell r="C3684" t="str">
            <v>BRUSSELS FRESH</v>
          </cell>
          <cell r="D3684" t="str">
            <v>cqefs</v>
          </cell>
          <cell r="E3684">
            <v>17.732184405924656</v>
          </cell>
        </row>
        <row r="3685">
          <cell r="B3685">
            <v>164</v>
          </cell>
          <cell r="C3685" t="str">
            <v>CAULIFLOWERS FRESH</v>
          </cell>
          <cell r="D3685" t="str">
            <v>cqefs</v>
          </cell>
          <cell r="E3685">
            <v>86.521959812727772</v>
          </cell>
        </row>
        <row r="3686">
          <cell r="B3686">
            <v>167</v>
          </cell>
          <cell r="C3686" t="str">
            <v>LEAFY SALADS FRESH</v>
          </cell>
          <cell r="D3686" t="str">
            <v>cqefs</v>
          </cell>
          <cell r="E3686">
            <v>52.773537853417899</v>
          </cell>
        </row>
        <row r="3687">
          <cell r="B3687">
            <v>168</v>
          </cell>
          <cell r="C3687" t="str">
            <v>PEAS FRESH</v>
          </cell>
          <cell r="D3687" t="str">
            <v>cqefs</v>
          </cell>
          <cell r="E3687">
            <v>5.8627064567152072</v>
          </cell>
        </row>
        <row r="3688">
          <cell r="B3688">
            <v>169</v>
          </cell>
          <cell r="C3688" t="str">
            <v>BEANS FRESH</v>
          </cell>
          <cell r="D3688" t="str">
            <v>cqefs</v>
          </cell>
          <cell r="E3688">
            <v>19.444009491800337</v>
          </cell>
        </row>
        <row r="3689">
          <cell r="B3689">
            <v>171</v>
          </cell>
          <cell r="C3689" t="str">
            <v>OTHER FRESH GREEN VEGETABLES</v>
          </cell>
          <cell r="D3689" t="str">
            <v>cqefs</v>
          </cell>
          <cell r="E3689">
            <v>7.1597041584103991</v>
          </cell>
        </row>
        <row r="3690">
          <cell r="B3690">
            <v>172</v>
          </cell>
          <cell r="C3690" t="str">
            <v>CARROTS FRESH</v>
          </cell>
          <cell r="D3690" t="str">
            <v>cqefs</v>
          </cell>
          <cell r="E3690">
            <v>111.80737437554269</v>
          </cell>
        </row>
        <row r="3691">
          <cell r="B3691">
            <v>173</v>
          </cell>
          <cell r="C3691" t="str">
            <v>TURNIPS &amp; SWEDES FRESH</v>
          </cell>
          <cell r="D3691" t="str">
            <v>cqefs</v>
          </cell>
          <cell r="E3691">
            <v>27.819253214422094</v>
          </cell>
        </row>
        <row r="3692">
          <cell r="B3692">
            <v>174</v>
          </cell>
          <cell r="C3692" t="str">
            <v>OTHER ROOT VEG FRESH</v>
          </cell>
          <cell r="D3692" t="str">
            <v>cqefs</v>
          </cell>
          <cell r="E3692">
            <v>22.881918467590804</v>
          </cell>
        </row>
        <row r="3693">
          <cell r="B3693">
            <v>175</v>
          </cell>
          <cell r="C3693" t="str">
            <v>ONIONS LEEKS SHALLOTS FRESH</v>
          </cell>
          <cell r="D3693" t="str">
            <v>cqefs</v>
          </cell>
          <cell r="E3693">
            <v>91.642570874405266</v>
          </cell>
        </row>
        <row r="3694">
          <cell r="B3694">
            <v>176</v>
          </cell>
          <cell r="C3694" t="str">
            <v>CUCUMBERS FRESH</v>
          </cell>
          <cell r="D3694" t="str">
            <v>cqefs</v>
          </cell>
          <cell r="E3694">
            <v>33.315744975427073</v>
          </cell>
        </row>
        <row r="3695">
          <cell r="B3695">
            <v>177</v>
          </cell>
          <cell r="C3695" t="str">
            <v>MUSHROOMS FRESH</v>
          </cell>
          <cell r="D3695" t="str">
            <v>cqefs</v>
          </cell>
          <cell r="E3695">
            <v>34.653323450524731</v>
          </cell>
        </row>
        <row r="3696">
          <cell r="B3696">
            <v>178</v>
          </cell>
          <cell r="C3696" t="str">
            <v>TOMATOES FRESH</v>
          </cell>
          <cell r="D3696" t="str">
            <v>cqefs</v>
          </cell>
          <cell r="E3696">
            <v>95.42493745031355</v>
          </cell>
        </row>
        <row r="3697">
          <cell r="B3697">
            <v>183</v>
          </cell>
          <cell r="C3697" t="str">
            <v>MISC FRESH VEGTABLES</v>
          </cell>
          <cell r="D3697" t="str">
            <v>cqefs</v>
          </cell>
          <cell r="E3697">
            <v>64.656328062876625</v>
          </cell>
        </row>
        <row r="3698">
          <cell r="B3698">
            <v>184</v>
          </cell>
          <cell r="C3698" t="str">
            <v>TOMATOES CANNED AND BOTTLED</v>
          </cell>
          <cell r="D3698" t="str">
            <v>cqefs</v>
          </cell>
          <cell r="E3698">
            <v>41.421152970049086</v>
          </cell>
        </row>
        <row r="3699">
          <cell r="B3699">
            <v>185</v>
          </cell>
          <cell r="C3699" t="str">
            <v>PEAS CANNED</v>
          </cell>
          <cell r="D3699" t="str">
            <v>cqefs</v>
          </cell>
          <cell r="E3699">
            <v>31.227796222453204</v>
          </cell>
        </row>
        <row r="3700">
          <cell r="B3700">
            <v>188</v>
          </cell>
          <cell r="C3700" t="str">
            <v>BEANS CANNED</v>
          </cell>
          <cell r="D3700" t="str">
            <v>cqefs</v>
          </cell>
          <cell r="E3700">
            <v>118.15574809573106</v>
          </cell>
        </row>
        <row r="3701">
          <cell r="B3701">
            <v>191</v>
          </cell>
          <cell r="C3701" t="str">
            <v>OTHER CANNED VEG (NOT POTS TOMS PULSES)</v>
          </cell>
          <cell r="D3701" t="str">
            <v>cqefs</v>
          </cell>
          <cell r="E3701">
            <v>26.084869285784286</v>
          </cell>
        </row>
        <row r="3702">
          <cell r="B3702">
            <v>192</v>
          </cell>
          <cell r="C3702" t="str">
            <v>DRIED PULSES OTHER THAN AIR-DRIED</v>
          </cell>
          <cell r="D3702" t="str">
            <v>cqefs</v>
          </cell>
          <cell r="E3702">
            <v>5.9573424638449621</v>
          </cell>
        </row>
        <row r="3703">
          <cell r="B3703">
            <v>195</v>
          </cell>
          <cell r="C3703" t="str">
            <v>AIR-DRIED VEGETABLES</v>
          </cell>
          <cell r="D3703" t="str">
            <v>cqefs</v>
          </cell>
          <cell r="E3703">
            <v>0.9251088765215395</v>
          </cell>
        </row>
        <row r="3704">
          <cell r="B3704">
            <v>196</v>
          </cell>
          <cell r="C3704" t="str">
            <v>VEGETABLE JUICES AND PUREES</v>
          </cell>
          <cell r="D3704" t="str">
            <v>cqefs</v>
          </cell>
          <cell r="E3704">
            <v>7.5908099429619238</v>
          </cell>
        </row>
        <row r="3705">
          <cell r="B3705">
            <v>197</v>
          </cell>
          <cell r="C3705" t="str">
            <v>CHIPS AND TAKEAWAY CHIPS</v>
          </cell>
          <cell r="D3705" t="str">
            <v>cqefs</v>
          </cell>
          <cell r="E3705">
            <v>105.5498442126993</v>
          </cell>
        </row>
        <row r="3706">
          <cell r="B3706">
            <v>198</v>
          </cell>
          <cell r="C3706" t="str">
            <v>INSTANT POTATO</v>
          </cell>
          <cell r="D3706" t="str">
            <v>cqefs</v>
          </cell>
          <cell r="E3706">
            <v>1.7817749015034101</v>
          </cell>
        </row>
        <row r="3707">
          <cell r="B3707">
            <v>199</v>
          </cell>
          <cell r="C3707" t="str">
            <v>CANNED POTATO</v>
          </cell>
          <cell r="D3707" t="str">
            <v>cqefs</v>
          </cell>
          <cell r="E3707">
            <v>6.9848528450819973</v>
          </cell>
        </row>
        <row r="3708">
          <cell r="B3708">
            <v>200</v>
          </cell>
          <cell r="C3708" t="str">
            <v>CRISPS &amp; POTATO SNACKS</v>
          </cell>
          <cell r="D3708" t="str">
            <v>cqefs</v>
          </cell>
          <cell r="E3708">
            <v>47.491417403790429</v>
          </cell>
        </row>
        <row r="3709">
          <cell r="B3709">
            <v>201</v>
          </cell>
          <cell r="C3709" t="str">
            <v>OTHER POTATO PRODUCTS</v>
          </cell>
          <cell r="D3709" t="str">
            <v>cqefs</v>
          </cell>
          <cell r="E3709">
            <v>38.035257598376504</v>
          </cell>
        </row>
        <row r="3710">
          <cell r="B3710">
            <v>203</v>
          </cell>
          <cell r="C3710" t="str">
            <v>FROZEN PEAS</v>
          </cell>
          <cell r="D3710" t="str">
            <v>cqefs</v>
          </cell>
          <cell r="E3710">
            <v>33.385062098433771</v>
          </cell>
        </row>
        <row r="3711">
          <cell r="B3711">
            <v>204</v>
          </cell>
          <cell r="C3711" t="str">
            <v>FROZEN BEANS</v>
          </cell>
          <cell r="D3711" t="str">
            <v>cqefs</v>
          </cell>
          <cell r="E3711">
            <v>7.8218770842390049</v>
          </cell>
        </row>
        <row r="3712">
          <cell r="B3712">
            <v>206</v>
          </cell>
          <cell r="C3712" t="str">
            <v>READY MEALS AND OTHER VEGETABLE PRODUCTS (INC TAKEAWAYS)</v>
          </cell>
          <cell r="D3712" t="str">
            <v>cqefs</v>
          </cell>
          <cell r="E3712">
            <v>38.658309767845225</v>
          </cell>
        </row>
        <row r="3713">
          <cell r="B3713">
            <v>208</v>
          </cell>
          <cell r="C3713" t="str">
            <v>ALL FROZEN VEG/VEG PRODS NSE</v>
          </cell>
          <cell r="D3713" t="str">
            <v>cqefs</v>
          </cell>
          <cell r="E3713">
            <v>46.003813110417234</v>
          </cell>
        </row>
        <row r="3714">
          <cell r="B3714">
            <v>210</v>
          </cell>
          <cell r="C3714" t="str">
            <v>ORANGES FRESH</v>
          </cell>
          <cell r="D3714" t="str">
            <v>cqefs</v>
          </cell>
          <cell r="E3714">
            <v>63.239048836513184</v>
          </cell>
        </row>
        <row r="3715">
          <cell r="B3715">
            <v>214</v>
          </cell>
          <cell r="C3715" t="str">
            <v>OTHER CITRUS FRUIT FRESH</v>
          </cell>
          <cell r="D3715" t="str">
            <v>cqefs</v>
          </cell>
          <cell r="E3715">
            <v>74.418124406903132</v>
          </cell>
        </row>
        <row r="3716">
          <cell r="B3716">
            <v>217</v>
          </cell>
          <cell r="C3716" t="str">
            <v>APPLES FRESH</v>
          </cell>
          <cell r="D3716" t="str">
            <v>cqefs</v>
          </cell>
          <cell r="E3716">
            <v>179.96579005013527</v>
          </cell>
        </row>
        <row r="3717">
          <cell r="B3717">
            <v>218</v>
          </cell>
          <cell r="C3717" t="str">
            <v>PEARS FRESH</v>
          </cell>
          <cell r="D3717" t="str">
            <v>cqefs</v>
          </cell>
          <cell r="E3717">
            <v>43.386666510705282</v>
          </cell>
        </row>
        <row r="3718">
          <cell r="B3718">
            <v>221</v>
          </cell>
          <cell r="C3718" t="str">
            <v>STONE FRUIT FRESH</v>
          </cell>
          <cell r="D3718" t="str">
            <v>cqefs</v>
          </cell>
          <cell r="E3718">
            <v>40.251599756164651</v>
          </cell>
        </row>
        <row r="3719">
          <cell r="B3719">
            <v>222</v>
          </cell>
          <cell r="C3719" t="str">
            <v>GRAPES FRESH</v>
          </cell>
          <cell r="D3719" t="str">
            <v>cqefs</v>
          </cell>
          <cell r="E3719">
            <v>39.60700242994195</v>
          </cell>
        </row>
        <row r="3720">
          <cell r="B3720">
            <v>227</v>
          </cell>
          <cell r="C3720" t="str">
            <v>SOFT FRUIT FRESH, OTHER THAN GRAPES</v>
          </cell>
          <cell r="D3720" t="str">
            <v>cqefs</v>
          </cell>
          <cell r="E3720">
            <v>21.103626291835525</v>
          </cell>
        </row>
        <row r="3721">
          <cell r="B3721">
            <v>228</v>
          </cell>
          <cell r="C3721" t="str">
            <v>BANANAS FRESH</v>
          </cell>
          <cell r="D3721" t="str">
            <v>cqefs</v>
          </cell>
          <cell r="E3721">
            <v>196.21603009506478</v>
          </cell>
        </row>
        <row r="3722">
          <cell r="B3722">
            <v>229</v>
          </cell>
          <cell r="C3722" t="str">
            <v>MELONS FRESH</v>
          </cell>
          <cell r="D3722" t="str">
            <v>cqefs</v>
          </cell>
          <cell r="E3722">
            <v>24.834232498489001</v>
          </cell>
        </row>
        <row r="3723">
          <cell r="B3723">
            <v>231</v>
          </cell>
          <cell r="C3723" t="str">
            <v>OTHER FRESH FRUIT</v>
          </cell>
          <cell r="D3723" t="str">
            <v>cqefs</v>
          </cell>
          <cell r="E3723">
            <v>28.203153038686992</v>
          </cell>
        </row>
        <row r="3724">
          <cell r="B3724">
            <v>233</v>
          </cell>
          <cell r="C3724" t="str">
            <v>TINNED PEACHES PEARS AND PINEAPPLES</v>
          </cell>
          <cell r="D3724" t="str">
            <v>cqefs</v>
          </cell>
          <cell r="E3724">
            <v>17.209712423163154</v>
          </cell>
        </row>
        <row r="3725">
          <cell r="B3725">
            <v>236</v>
          </cell>
          <cell r="C3725" t="str">
            <v>OTHER CANNED OR BOTTLED FRUIT</v>
          </cell>
          <cell r="D3725" t="str">
            <v>cqefs</v>
          </cell>
          <cell r="E3725">
            <v>19.700358770731729</v>
          </cell>
        </row>
        <row r="3726">
          <cell r="B3726">
            <v>240</v>
          </cell>
          <cell r="C3726" t="str">
            <v>DRIED FRUIT</v>
          </cell>
          <cell r="D3726" t="str">
            <v>cqefs</v>
          </cell>
          <cell r="E3726">
            <v>17.345113168634867</v>
          </cell>
        </row>
        <row r="3727">
          <cell r="B3727">
            <v>241</v>
          </cell>
          <cell r="C3727" t="str">
            <v>FROZEN FRUIT AND FRUIT PRODS</v>
          </cell>
          <cell r="D3727" t="str">
            <v>cqefs</v>
          </cell>
          <cell r="E3727">
            <v>1.8205694889289541</v>
          </cell>
        </row>
        <row r="3728">
          <cell r="B3728">
            <v>245</v>
          </cell>
          <cell r="C3728" t="str">
            <v>NUTS, EDIBLE SEEDS AND PEANUT BUTTER</v>
          </cell>
          <cell r="D3728" t="str">
            <v>cqefs</v>
          </cell>
          <cell r="E3728">
            <v>13.405346943346164</v>
          </cell>
        </row>
        <row r="3729">
          <cell r="B3729">
            <v>248</v>
          </cell>
          <cell r="C3729" t="str">
            <v>PURE FRUIT JUICES</v>
          </cell>
          <cell r="D3729" t="str">
            <v>cqefs</v>
          </cell>
          <cell r="E3729">
            <v>298.23255325765126</v>
          </cell>
        </row>
        <row r="3730">
          <cell r="B3730">
            <v>251</v>
          </cell>
          <cell r="C3730" t="str">
            <v>BREAD WHITE STANDARD UNSLICED</v>
          </cell>
          <cell r="D3730" t="str">
            <v>cqefs</v>
          </cell>
          <cell r="E3730">
            <v>59.402482005483861</v>
          </cell>
        </row>
        <row r="3731">
          <cell r="B3731">
            <v>252</v>
          </cell>
          <cell r="C3731" t="str">
            <v>BREAD WHITE STANDARD SLICED</v>
          </cell>
          <cell r="D3731" t="str">
            <v>cqefs</v>
          </cell>
          <cell r="E3731">
            <v>225.67386949701577</v>
          </cell>
        </row>
        <row r="3732">
          <cell r="B3732">
            <v>257</v>
          </cell>
          <cell r="C3732" t="str">
            <v>BREAD WHITE  PREMIUM</v>
          </cell>
          <cell r="D3732" t="str">
            <v>cqefs</v>
          </cell>
          <cell r="E3732">
            <v>142.11066224447376</v>
          </cell>
        </row>
        <row r="3733">
          <cell r="B3733">
            <v>258</v>
          </cell>
          <cell r="C3733" t="str">
            <v>BREAD WHITE  SOFTGRAIN</v>
          </cell>
          <cell r="D3733" t="str">
            <v>cqefs</v>
          </cell>
          <cell r="E3733">
            <v>18.027639755958646</v>
          </cell>
        </row>
        <row r="3734">
          <cell r="B3734">
            <v>259</v>
          </cell>
          <cell r="C3734" t="str">
            <v>BREAD BROWN</v>
          </cell>
          <cell r="D3734" t="str">
            <v>cqefs</v>
          </cell>
          <cell r="E3734">
            <v>69.34710081661575</v>
          </cell>
        </row>
        <row r="3735">
          <cell r="B3735">
            <v>260</v>
          </cell>
          <cell r="C3735" t="str">
            <v>BREAD WHOLEMEAL AND GRANARY</v>
          </cell>
          <cell r="D3735" t="str">
            <v>cqefs</v>
          </cell>
          <cell r="E3735">
            <v>81.028273020925582</v>
          </cell>
        </row>
        <row r="3736">
          <cell r="B3736">
            <v>263</v>
          </cell>
          <cell r="C3736" t="str">
            <v>TOTAL OTHER BREAD</v>
          </cell>
          <cell r="D3736" t="str">
            <v>cqefs</v>
          </cell>
          <cell r="E3736">
            <v>148.39323256882122</v>
          </cell>
        </row>
        <row r="3737">
          <cell r="B3737">
            <v>264</v>
          </cell>
          <cell r="C3737" t="str">
            <v>FLOUR</v>
          </cell>
          <cell r="D3737" t="str">
            <v>cqefs</v>
          </cell>
          <cell r="E3737">
            <v>54.204981190440165</v>
          </cell>
        </row>
        <row r="3738">
          <cell r="B3738">
            <v>267</v>
          </cell>
          <cell r="C3738" t="str">
            <v>BUNS SCONES AND TEACAKES</v>
          </cell>
          <cell r="D3738" t="str">
            <v>cqefs</v>
          </cell>
          <cell r="E3738">
            <v>42.059942477650374</v>
          </cell>
        </row>
        <row r="3739">
          <cell r="B3739">
            <v>270</v>
          </cell>
          <cell r="C3739" t="str">
            <v>CAKES AND PASTRIES</v>
          </cell>
          <cell r="D3739" t="str">
            <v>cqefs</v>
          </cell>
          <cell r="E3739">
            <v>87.272016336095987</v>
          </cell>
        </row>
        <row r="3740">
          <cell r="B3740">
            <v>271</v>
          </cell>
          <cell r="C3740" t="str">
            <v>CRISPBREAD</v>
          </cell>
          <cell r="D3740" t="str">
            <v>cqefs</v>
          </cell>
          <cell r="E3740">
            <v>4.6714123098334177</v>
          </cell>
        </row>
        <row r="3741">
          <cell r="B3741">
            <v>274</v>
          </cell>
          <cell r="C3741" t="str">
            <v>BISCUITS OTHER THAN CHOCOLATE</v>
          </cell>
          <cell r="D3741" t="str">
            <v>cqefs</v>
          </cell>
          <cell r="E3741">
            <v>81.202321944729391</v>
          </cell>
        </row>
        <row r="3742">
          <cell r="B3742">
            <v>277</v>
          </cell>
          <cell r="C3742" t="str">
            <v>CHOCOLATE BISCUITS</v>
          </cell>
          <cell r="D3742" t="str">
            <v>cqefs</v>
          </cell>
          <cell r="E3742">
            <v>51.059133998876483</v>
          </cell>
        </row>
        <row r="3743">
          <cell r="B3743">
            <v>281</v>
          </cell>
          <cell r="C3743" t="str">
            <v>OATMEAL AND OAT PRODUCTS</v>
          </cell>
          <cell r="D3743" t="str">
            <v>cqefs</v>
          </cell>
          <cell r="E3743">
            <v>11.332715299548465</v>
          </cell>
        </row>
        <row r="3744">
          <cell r="B3744">
            <v>282</v>
          </cell>
          <cell r="C3744" t="str">
            <v>BREAKFAST CEREALS</v>
          </cell>
          <cell r="D3744" t="str">
            <v>cqefs</v>
          </cell>
          <cell r="E3744">
            <v>135.85389205615408</v>
          </cell>
        </row>
        <row r="3745">
          <cell r="B3745">
            <v>285</v>
          </cell>
          <cell r="C3745" t="str">
            <v>CANNED MILK PUDDINGS</v>
          </cell>
          <cell r="D3745" t="str">
            <v>cqefs</v>
          </cell>
          <cell r="E3745">
            <v>24.834070055048294</v>
          </cell>
        </row>
        <row r="3746">
          <cell r="B3746">
            <v>286</v>
          </cell>
          <cell r="C3746" t="str">
            <v>OTHER PUDDINGS</v>
          </cell>
          <cell r="D3746" t="str">
            <v>cqefs</v>
          </cell>
          <cell r="E3746">
            <v>5.8426611096651024</v>
          </cell>
        </row>
        <row r="3747">
          <cell r="B3747">
            <v>287</v>
          </cell>
          <cell r="C3747" t="str">
            <v>RICE</v>
          </cell>
          <cell r="D3747" t="str">
            <v>cqefs</v>
          </cell>
          <cell r="E3747">
            <v>59.875674780519731</v>
          </cell>
        </row>
        <row r="3748">
          <cell r="B3748">
            <v>290</v>
          </cell>
          <cell r="C3748" t="str">
            <v>CEREAL-BASED INVALID-INCL SLIMMING-FOODS</v>
          </cell>
          <cell r="D3748" t="str">
            <v>cqefs</v>
          </cell>
          <cell r="E3748">
            <v>0.17644134171816861</v>
          </cell>
        </row>
        <row r="3749">
          <cell r="B3749">
            <v>291</v>
          </cell>
          <cell r="C3749" t="str">
            <v>INFANT FOODS</v>
          </cell>
          <cell r="D3749" t="str">
            <v>cqefs</v>
          </cell>
          <cell r="E3749">
            <v>1.0818991139574237</v>
          </cell>
        </row>
        <row r="3750">
          <cell r="B3750">
            <v>294</v>
          </cell>
          <cell r="C3750" t="str">
            <v>CAKES AND PASTRIES FROZEN</v>
          </cell>
          <cell r="D3750" t="str">
            <v>cqefs</v>
          </cell>
          <cell r="E3750">
            <v>11.983119559561089</v>
          </cell>
        </row>
        <row r="3751">
          <cell r="B3751">
            <v>295</v>
          </cell>
          <cell r="C3751" t="str">
            <v>PASTA</v>
          </cell>
          <cell r="D3751" t="str">
            <v>cqefs</v>
          </cell>
          <cell r="E3751">
            <v>69.560565685282754</v>
          </cell>
        </row>
        <row r="3752">
          <cell r="B3752">
            <v>296</v>
          </cell>
          <cell r="C3752" t="str">
            <v>PIZZA</v>
          </cell>
          <cell r="D3752" t="str">
            <v>cqefs</v>
          </cell>
          <cell r="E3752">
            <v>20.974238321696912</v>
          </cell>
        </row>
        <row r="3753">
          <cell r="B3753">
            <v>299</v>
          </cell>
          <cell r="C3753" t="str">
            <v>CEREAL CONVENIENCE FOODS NSE</v>
          </cell>
          <cell r="D3753" t="str">
            <v>cqefs</v>
          </cell>
          <cell r="E3753">
            <v>69.938498591540963</v>
          </cell>
        </row>
        <row r="3754">
          <cell r="B3754">
            <v>301</v>
          </cell>
          <cell r="C3754" t="str">
            <v>OTHER CEREALS</v>
          </cell>
          <cell r="D3754" t="str">
            <v>cqefs</v>
          </cell>
          <cell r="E3754">
            <v>4.182338263345958</v>
          </cell>
        </row>
        <row r="3755">
          <cell r="B3755">
            <v>304</v>
          </cell>
          <cell r="C3755" t="str">
            <v>TEA</v>
          </cell>
          <cell r="D3755" t="str">
            <v>cqefs</v>
          </cell>
          <cell r="E3755">
            <v>35.07399824221779</v>
          </cell>
        </row>
        <row r="3756">
          <cell r="B3756">
            <v>307</v>
          </cell>
          <cell r="C3756" t="str">
            <v>COFFEE BEAN AND GROUND</v>
          </cell>
          <cell r="D3756" t="str">
            <v>cqefs</v>
          </cell>
          <cell r="E3756">
            <v>3.9520257426196976</v>
          </cell>
        </row>
        <row r="3757">
          <cell r="B3757">
            <v>308</v>
          </cell>
          <cell r="C3757" t="str">
            <v>COFFEE INSTANT (INCL AFD)</v>
          </cell>
          <cell r="D3757" t="str">
            <v>cqefs</v>
          </cell>
          <cell r="E3757">
            <v>12.220456616548308</v>
          </cell>
        </row>
        <row r="3758">
          <cell r="B3758">
            <v>309</v>
          </cell>
          <cell r="C3758" t="str">
            <v>COFFEE ESSENCES</v>
          </cell>
          <cell r="D3758" t="str">
            <v>cqefs</v>
          </cell>
          <cell r="E3758">
            <v>0.27554686948535284</v>
          </cell>
        </row>
        <row r="3759">
          <cell r="B3759">
            <v>312</v>
          </cell>
          <cell r="C3759" t="str">
            <v>COCOA AND DRINKING CHOCOLATE</v>
          </cell>
          <cell r="D3759" t="str">
            <v>cqefs</v>
          </cell>
          <cell r="E3759">
            <v>3.1447034430667591</v>
          </cell>
        </row>
        <row r="3760">
          <cell r="B3760">
            <v>313</v>
          </cell>
          <cell r="C3760" t="str">
            <v>BRANDED FOOD DRINKS</v>
          </cell>
          <cell r="D3760" t="str">
            <v>cqefs</v>
          </cell>
          <cell r="E3760">
            <v>2.9023274365748062</v>
          </cell>
        </row>
        <row r="3761">
          <cell r="B3761">
            <v>314</v>
          </cell>
          <cell r="C3761" t="str">
            <v>MINERAL WATER</v>
          </cell>
          <cell r="D3761" t="str">
            <v>cqefs</v>
          </cell>
          <cell r="E3761">
            <v>122.72570675227114</v>
          </cell>
        </row>
        <row r="3762">
          <cell r="B3762">
            <v>315</v>
          </cell>
          <cell r="C3762" t="str">
            <v>BABY FOODS</v>
          </cell>
          <cell r="D3762" t="str">
            <v>cqefs</v>
          </cell>
          <cell r="E3762">
            <v>5.4650809939951808</v>
          </cell>
        </row>
        <row r="3763">
          <cell r="B3763">
            <v>318</v>
          </cell>
          <cell r="C3763" t="str">
            <v>SOUPS CANNED</v>
          </cell>
          <cell r="D3763" t="str">
            <v>cqefs</v>
          </cell>
          <cell r="E3763">
            <v>70.979971865728459</v>
          </cell>
        </row>
        <row r="3764">
          <cell r="B3764">
            <v>319</v>
          </cell>
          <cell r="C3764" t="str">
            <v>SOUPS DEHYDRATED AND POWDERED</v>
          </cell>
          <cell r="D3764" t="str">
            <v>cqefs</v>
          </cell>
          <cell r="E3764">
            <v>2.9962094395996814</v>
          </cell>
        </row>
        <row r="3765">
          <cell r="B3765">
            <v>323</v>
          </cell>
          <cell r="C3765" t="str">
            <v>SPREADS AND DRESSINGS</v>
          </cell>
          <cell r="D3765" t="str">
            <v>cqefs</v>
          </cell>
          <cell r="E3765">
            <v>21.863425432348482</v>
          </cell>
        </row>
        <row r="3766">
          <cell r="B3766">
            <v>327</v>
          </cell>
          <cell r="C3766" t="str">
            <v>PICKLES AND SAUCES</v>
          </cell>
          <cell r="D3766" t="str">
            <v>cqefs</v>
          </cell>
          <cell r="E3766">
            <v>94.860120493463597</v>
          </cell>
        </row>
        <row r="3767">
          <cell r="B3767">
            <v>328</v>
          </cell>
          <cell r="C3767" t="str">
            <v>STOCK CUBES &amp; MEAT AND YEAST EXTRACTS</v>
          </cell>
          <cell r="D3767" t="str">
            <v>cqefs</v>
          </cell>
          <cell r="E3767">
            <v>3.2352908596244778</v>
          </cell>
        </row>
        <row r="3768">
          <cell r="B3768">
            <v>329</v>
          </cell>
          <cell r="C3768" t="str">
            <v>TABLE JELLY SQUARES AND CRYSTALS</v>
          </cell>
          <cell r="D3768" t="str">
            <v>cqefs</v>
          </cell>
          <cell r="E3768">
            <v>2.6276490432049755</v>
          </cell>
        </row>
        <row r="3769">
          <cell r="B3769">
            <v>332</v>
          </cell>
          <cell r="C3769" t="str">
            <v>ICECREAM (+MOUSSE PRE-92)</v>
          </cell>
          <cell r="D3769" t="str">
            <v>cqefs</v>
          </cell>
          <cell r="E3769">
            <v>45.483661072606125</v>
          </cell>
        </row>
        <row r="3770">
          <cell r="B3770">
            <v>333</v>
          </cell>
          <cell r="C3770" t="str">
            <v>ICECREAM PRODUCTS INC TAKEAWAYS</v>
          </cell>
          <cell r="D3770" t="str">
            <v>cqefs</v>
          </cell>
          <cell r="E3770">
            <v>48.854245829479716</v>
          </cell>
        </row>
        <row r="3771">
          <cell r="B3771">
            <v>334</v>
          </cell>
          <cell r="C3771" t="str">
            <v>SALT</v>
          </cell>
          <cell r="D3771" t="str">
            <v>cqefs</v>
          </cell>
          <cell r="E3771">
            <v>7.6725078876569732</v>
          </cell>
        </row>
        <row r="3772">
          <cell r="B3772">
            <v>335</v>
          </cell>
          <cell r="C3772" t="str">
            <v>ARTIFICIAL SWEETENERS - EXP ONLY</v>
          </cell>
          <cell r="D3772" t="str">
            <v>cqefs</v>
          </cell>
          <cell r="E3772">
            <v>0</v>
          </cell>
        </row>
        <row r="3773">
          <cell r="B3773">
            <v>336</v>
          </cell>
          <cell r="C3773" t="str">
            <v>MISCELLANEOUS - EXP ONLY</v>
          </cell>
          <cell r="D3773" t="str">
            <v>cqefs</v>
          </cell>
          <cell r="E3773">
            <v>0</v>
          </cell>
        </row>
        <row r="3774">
          <cell r="B3774">
            <v>339</v>
          </cell>
          <cell r="C3774" t="str">
            <v>NOVEL PROTEIN FOODS</v>
          </cell>
          <cell r="D3774" t="str">
            <v>cqefs</v>
          </cell>
          <cell r="E3774">
            <v>3.9532887714295222</v>
          </cell>
        </row>
        <row r="3775">
          <cell r="B3775">
            <v>340</v>
          </cell>
          <cell r="C3775" t="str">
            <v>SOFT DRINKS CONCENTRATED</v>
          </cell>
          <cell r="D3775" t="str">
            <v>cqefs</v>
          </cell>
          <cell r="E3775">
            <v>95.408137822719738</v>
          </cell>
        </row>
        <row r="3776">
          <cell r="B3776">
            <v>341</v>
          </cell>
          <cell r="C3776" t="str">
            <v>SOFT DRINKS UNCONCENTRATED</v>
          </cell>
          <cell r="D3776" t="str">
            <v>cqefs</v>
          </cell>
          <cell r="E3776">
            <v>475.79921019352435</v>
          </cell>
        </row>
        <row r="3777">
          <cell r="B3777">
            <v>343</v>
          </cell>
          <cell r="C3777" t="str">
            <v>LOW CALORIE SOFT DRINKS CONCENTRATED</v>
          </cell>
          <cell r="D3777" t="str">
            <v>cqefs</v>
          </cell>
          <cell r="E3777">
            <v>32.470956477969864</v>
          </cell>
        </row>
        <row r="3778">
          <cell r="B3778">
            <v>344</v>
          </cell>
          <cell r="C3778" t="str">
            <v>LOW CALORIE SOFT DRINKS UNCONCENTRATED</v>
          </cell>
          <cell r="D3778" t="str">
            <v>cqefs</v>
          </cell>
          <cell r="E3778">
            <v>273.25286120561094</v>
          </cell>
        </row>
        <row r="3779">
          <cell r="B3779">
            <v>350</v>
          </cell>
          <cell r="C3779" t="str">
            <v>SOLID CHOCOLATE</v>
          </cell>
          <cell r="D3779" t="str">
            <v>cqefs</v>
          </cell>
          <cell r="E3779">
            <v>12.2236543192234</v>
          </cell>
        </row>
        <row r="3780">
          <cell r="B3780">
            <v>351</v>
          </cell>
          <cell r="C3780" t="str">
            <v>CHOCOLATE COATED FILLED BAR/SWEETS</v>
          </cell>
          <cell r="D3780" t="str">
            <v>cqefs</v>
          </cell>
          <cell r="E3780">
            <v>27.828172518242685</v>
          </cell>
        </row>
        <row r="3781">
          <cell r="B3781">
            <v>352</v>
          </cell>
          <cell r="C3781" t="str">
            <v>CHEWING GUM</v>
          </cell>
          <cell r="D3781" t="str">
            <v>cqefs</v>
          </cell>
          <cell r="E3781">
            <v>0.64174104548377608</v>
          </cell>
        </row>
        <row r="3782">
          <cell r="B3782">
            <v>353</v>
          </cell>
          <cell r="C3782" t="str">
            <v>MINTS AND BOILED SWEETS</v>
          </cell>
          <cell r="D3782" t="str">
            <v>cqefs</v>
          </cell>
          <cell r="E3782">
            <v>12.441564810770728</v>
          </cell>
        </row>
        <row r="3783">
          <cell r="B3783">
            <v>354</v>
          </cell>
          <cell r="C3783" t="str">
            <v>FUDGE, TOFFEES, CARAMELS</v>
          </cell>
          <cell r="D3783" t="str">
            <v>cqefs</v>
          </cell>
          <cell r="E3783">
            <v>1.9648606206847568</v>
          </cell>
        </row>
        <row r="3784">
          <cell r="B3784">
            <v>381</v>
          </cell>
          <cell r="C3784" t="str">
            <v>BEERS</v>
          </cell>
          <cell r="D3784" t="str">
            <v>cqefs</v>
          </cell>
          <cell r="E3784">
            <v>64.853911470517986</v>
          </cell>
        </row>
        <row r="3785">
          <cell r="B3785">
            <v>382</v>
          </cell>
          <cell r="C3785" t="str">
            <v>LAGERS AND CONTINENTAL BEERS</v>
          </cell>
          <cell r="D3785" t="str">
            <v>cqefs</v>
          </cell>
          <cell r="E3785">
            <v>125.798455427139</v>
          </cell>
        </row>
        <row r="3786">
          <cell r="B3786">
            <v>383</v>
          </cell>
          <cell r="C3786" t="str">
            <v>CIDERS AND PERRY</v>
          </cell>
          <cell r="D3786" t="str">
            <v>cqefs</v>
          </cell>
          <cell r="E3786">
            <v>27.004263119688055</v>
          </cell>
        </row>
        <row r="3787">
          <cell r="B3787">
            <v>384</v>
          </cell>
          <cell r="C3787" t="str">
            <v>WINE AND CHAMPAGNE</v>
          </cell>
          <cell r="D3787" t="str">
            <v>cqefs</v>
          </cell>
          <cell r="E3787">
            <v>136.44808494175371</v>
          </cell>
        </row>
        <row r="3788">
          <cell r="B3788">
            <v>385</v>
          </cell>
          <cell r="C3788" t="str">
            <v>LA WINE, WINE AND SPIRITS WITH ADDITION</v>
          </cell>
          <cell r="D3788" t="str">
            <v>cqefs</v>
          </cell>
          <cell r="E3788">
            <v>1.0352152972162414</v>
          </cell>
        </row>
        <row r="3789">
          <cell r="B3789">
            <v>386</v>
          </cell>
          <cell r="C3789" t="str">
            <v>FORTIFIED WINES</v>
          </cell>
          <cell r="D3789" t="str">
            <v>cqefs</v>
          </cell>
          <cell r="E3789">
            <v>8.9347943279359168</v>
          </cell>
        </row>
        <row r="3790">
          <cell r="B3790">
            <v>387</v>
          </cell>
          <cell r="C3790" t="str">
            <v>SPIRITS</v>
          </cell>
          <cell r="D3790" t="str">
            <v>cqefs</v>
          </cell>
          <cell r="E3790">
            <v>14.499928185769344</v>
          </cell>
        </row>
        <row r="3791">
          <cell r="B3791">
            <v>388</v>
          </cell>
          <cell r="C3791" t="str">
            <v>LIQUEURS</v>
          </cell>
          <cell r="D3791" t="str">
            <v>cqefs</v>
          </cell>
          <cell r="E3791">
            <v>1.6296095450052244</v>
          </cell>
        </row>
        <row r="3792">
          <cell r="B3792">
            <v>389</v>
          </cell>
          <cell r="C3792" t="str">
            <v>ALCOHOLIC CARBONATES</v>
          </cell>
          <cell r="D3792" t="str">
            <v>cqefs</v>
          </cell>
          <cell r="E3792">
            <v>0.91804779034176853</v>
          </cell>
        </row>
        <row r="3793">
          <cell r="B3793">
            <v>4</v>
          </cell>
          <cell r="C3793" t="str">
            <v>LIQUID WHOLEMILK, FULL PRICE</v>
          </cell>
          <cell r="D3793" t="str">
            <v>cqefs</v>
          </cell>
          <cell r="E3793">
            <v>611.63879880062962</v>
          </cell>
        </row>
        <row r="3794">
          <cell r="B3794">
            <v>5</v>
          </cell>
          <cell r="C3794" t="str">
            <v>MILK LIQUID SCHOOL</v>
          </cell>
          <cell r="D3794" t="str">
            <v>cqefs</v>
          </cell>
          <cell r="E3794">
            <v>12.844599594406132</v>
          </cell>
        </row>
        <row r="3795">
          <cell r="B3795">
            <v>6</v>
          </cell>
          <cell r="C3795" t="str">
            <v>MILK LIQUID WELFARE</v>
          </cell>
          <cell r="D3795" t="str">
            <v>cqefs</v>
          </cell>
          <cell r="E3795">
            <v>16.887332127397787</v>
          </cell>
        </row>
        <row r="3796">
          <cell r="B3796">
            <v>9</v>
          </cell>
          <cell r="C3796" t="str">
            <v>MILK CONDENSED</v>
          </cell>
          <cell r="D3796" t="str">
            <v>cqefs</v>
          </cell>
          <cell r="E3796">
            <v>16.463978453173038</v>
          </cell>
        </row>
        <row r="3797">
          <cell r="B3797">
            <v>11</v>
          </cell>
          <cell r="C3797" t="str">
            <v>INFANT MILKS</v>
          </cell>
          <cell r="D3797" t="str">
            <v>cqefs</v>
          </cell>
          <cell r="E3797">
            <v>20.985907385624678</v>
          </cell>
        </row>
        <row r="3798">
          <cell r="B3798">
            <v>12</v>
          </cell>
          <cell r="C3798" t="str">
            <v>MILK INSTANT</v>
          </cell>
          <cell r="D3798" t="str">
            <v>cqefs</v>
          </cell>
          <cell r="E3798">
            <v>11.232189823613218</v>
          </cell>
        </row>
        <row r="3799">
          <cell r="B3799">
            <v>13</v>
          </cell>
          <cell r="C3799" t="str">
            <v>YOGHURT AND FROMAGE FRAIS</v>
          </cell>
          <cell r="D3799" t="str">
            <v>cqefs</v>
          </cell>
          <cell r="E3799">
            <v>129.97210485825696</v>
          </cell>
        </row>
        <row r="3800">
          <cell r="B3800">
            <v>15</v>
          </cell>
          <cell r="C3800" t="str">
            <v>SKIMMED MILKS</v>
          </cell>
          <cell r="D3800" t="str">
            <v>cqefs</v>
          </cell>
          <cell r="E3800">
            <v>1126.6496654745067</v>
          </cell>
        </row>
        <row r="3801">
          <cell r="B3801">
            <v>16</v>
          </cell>
          <cell r="C3801" t="str">
            <v>OTHER MILKS AND DAIRY DESSERTS</v>
          </cell>
          <cell r="D3801" t="str">
            <v>cqefs</v>
          </cell>
          <cell r="E3801">
            <v>51.70070366259705</v>
          </cell>
        </row>
        <row r="3802">
          <cell r="B3802">
            <v>17</v>
          </cell>
          <cell r="C3802" t="str">
            <v>CREAM</v>
          </cell>
          <cell r="D3802" t="str">
            <v>cqefs</v>
          </cell>
          <cell r="E3802">
            <v>15.904383876897624</v>
          </cell>
        </row>
        <row r="3803">
          <cell r="B3803">
            <v>22</v>
          </cell>
          <cell r="C3803" t="str">
            <v>CHEESE NATURAL</v>
          </cell>
          <cell r="D3803" t="str">
            <v>cqefs</v>
          </cell>
          <cell r="E3803">
            <v>93.502304831618673</v>
          </cell>
        </row>
        <row r="3804">
          <cell r="B3804">
            <v>23</v>
          </cell>
          <cell r="C3804" t="str">
            <v>CHEESE PROCESSED</v>
          </cell>
          <cell r="D3804" t="str">
            <v>cqefs</v>
          </cell>
          <cell r="E3804">
            <v>9.9185487194855035</v>
          </cell>
        </row>
        <row r="3805">
          <cell r="B3805">
            <v>31</v>
          </cell>
          <cell r="C3805" t="str">
            <v>BEEF AND VEAL</v>
          </cell>
          <cell r="D3805" t="str">
            <v>cqefs</v>
          </cell>
          <cell r="E3805">
            <v>111.48500645106232</v>
          </cell>
        </row>
        <row r="3806">
          <cell r="B3806">
            <v>36</v>
          </cell>
          <cell r="C3806" t="str">
            <v>MUTTON AND LAMB</v>
          </cell>
          <cell r="D3806" t="str">
            <v>cqefs</v>
          </cell>
          <cell r="E3806">
            <v>56.215967776533674</v>
          </cell>
        </row>
        <row r="3807">
          <cell r="B3807">
            <v>41</v>
          </cell>
          <cell r="C3807" t="str">
            <v>PORK</v>
          </cell>
          <cell r="D3807" t="str">
            <v>cqefs</v>
          </cell>
          <cell r="E3807">
            <v>69.037419223453412</v>
          </cell>
        </row>
        <row r="3808">
          <cell r="B3808">
            <v>46</v>
          </cell>
          <cell r="C3808" t="str">
            <v>LIVER</v>
          </cell>
          <cell r="D3808" t="str">
            <v>cqefs</v>
          </cell>
          <cell r="E3808">
            <v>3.759502900309136</v>
          </cell>
        </row>
        <row r="3809">
          <cell r="B3809">
            <v>51</v>
          </cell>
          <cell r="C3809" t="str">
            <v>OFFALS (OTHER THAN LIVER)</v>
          </cell>
          <cell r="D3809" t="str">
            <v>cqefs</v>
          </cell>
          <cell r="E3809">
            <v>1.3274108768038411</v>
          </cell>
        </row>
        <row r="3810">
          <cell r="B3810">
            <v>55</v>
          </cell>
          <cell r="C3810" t="str">
            <v>BACON AND HAM UNCOOKED</v>
          </cell>
          <cell r="D3810" t="str">
            <v>cqefs</v>
          </cell>
          <cell r="E3810">
            <v>68.124345339870985</v>
          </cell>
        </row>
        <row r="3811">
          <cell r="B3811">
            <v>58</v>
          </cell>
          <cell r="C3811" t="str">
            <v>BACON AND HAM COOKED (INCL CANNED)</v>
          </cell>
          <cell r="D3811" t="str">
            <v>cqefs</v>
          </cell>
          <cell r="E3811">
            <v>39.544487313884403</v>
          </cell>
        </row>
        <row r="3812">
          <cell r="B3812">
            <v>59</v>
          </cell>
          <cell r="C3812" t="str">
            <v>COOKED POULTRY NOT PURCHASED IN CANS</v>
          </cell>
          <cell r="D3812" t="str">
            <v>cqefs</v>
          </cell>
          <cell r="E3812">
            <v>35.437880310704102</v>
          </cell>
        </row>
        <row r="3813">
          <cell r="B3813">
            <v>62</v>
          </cell>
          <cell r="C3813" t="str">
            <v>CORNED MEAT</v>
          </cell>
          <cell r="D3813" t="str">
            <v>cqefs</v>
          </cell>
          <cell r="E3813">
            <v>11.160117662078106</v>
          </cell>
        </row>
        <row r="3814">
          <cell r="B3814">
            <v>66</v>
          </cell>
          <cell r="C3814" t="str">
            <v>OTHER COOKED MEAT (NOT PURCH IN CANS)</v>
          </cell>
          <cell r="D3814" t="str">
            <v>cqefs</v>
          </cell>
          <cell r="E3814">
            <v>6.4959277937810045</v>
          </cell>
        </row>
        <row r="3815">
          <cell r="B3815">
            <v>71</v>
          </cell>
          <cell r="C3815" t="str">
            <v>OTHER CANNED MEAT AND CANNED MEAT PRODS</v>
          </cell>
          <cell r="D3815" t="str">
            <v>cqefs</v>
          </cell>
          <cell r="E3815">
            <v>30.11091437160956</v>
          </cell>
        </row>
        <row r="3816">
          <cell r="B3816">
            <v>74</v>
          </cell>
          <cell r="C3816" t="str">
            <v>CHICKEN</v>
          </cell>
          <cell r="D3816" t="str">
            <v>cqefs</v>
          </cell>
          <cell r="E3816">
            <v>172.02083512459626</v>
          </cell>
        </row>
        <row r="3817">
          <cell r="B3817">
            <v>77</v>
          </cell>
          <cell r="C3817" t="str">
            <v>OTHER POULTRY UNCOOKED (INCL FROZEN)</v>
          </cell>
          <cell r="D3817" t="str">
            <v>cqefs</v>
          </cell>
          <cell r="E3817">
            <v>28.286617961235251</v>
          </cell>
        </row>
        <row r="3818">
          <cell r="B3818">
            <v>78</v>
          </cell>
          <cell r="C3818" t="str">
            <v>RABBIT AND OTHER MEAT</v>
          </cell>
          <cell r="D3818" t="str">
            <v>cqefs</v>
          </cell>
          <cell r="E3818">
            <v>1.0715452931277745</v>
          </cell>
        </row>
        <row r="3819">
          <cell r="B3819">
            <v>79</v>
          </cell>
          <cell r="C3819" t="str">
            <v>SAUSAGES UNCOOKED PORK</v>
          </cell>
          <cell r="D3819" t="str">
            <v>cqefs</v>
          </cell>
          <cell r="E3819">
            <v>44.411486096428128</v>
          </cell>
        </row>
        <row r="3820">
          <cell r="B3820">
            <v>80</v>
          </cell>
          <cell r="C3820" t="str">
            <v>SAUSAGES UNCOOKED BEEF</v>
          </cell>
          <cell r="D3820" t="str">
            <v>cqefs</v>
          </cell>
          <cell r="E3820">
            <v>14.249925613096657</v>
          </cell>
        </row>
        <row r="3821">
          <cell r="B3821">
            <v>83</v>
          </cell>
          <cell r="C3821" t="str">
            <v>MEAT PIES AND SAUSAGE ROLLS READY TO EAT</v>
          </cell>
          <cell r="D3821" t="str">
            <v>cqefs</v>
          </cell>
          <cell r="E3821">
            <v>18.383592191593667</v>
          </cell>
        </row>
        <row r="3822">
          <cell r="B3822">
            <v>84</v>
          </cell>
          <cell r="C3822" t="str">
            <v>MEAT PIES PASTIES AND PUDDINGS</v>
          </cell>
          <cell r="D3822" t="str">
            <v>cqefs</v>
          </cell>
          <cell r="E3822">
            <v>43.595798661040092</v>
          </cell>
        </row>
        <row r="3823">
          <cell r="B3823">
            <v>85</v>
          </cell>
          <cell r="C3823" t="str">
            <v>BURGERS</v>
          </cell>
          <cell r="D3823" t="str">
            <v>cqefs</v>
          </cell>
          <cell r="E3823">
            <v>16.573931445407386</v>
          </cell>
        </row>
        <row r="3824">
          <cell r="B3824">
            <v>89</v>
          </cell>
          <cell r="C3824" t="str">
            <v>READY MEALS AND CONV MEAT PRODS</v>
          </cell>
          <cell r="D3824" t="str">
            <v>cqefs</v>
          </cell>
          <cell r="E3824">
            <v>98.435867921563428</v>
          </cell>
        </row>
        <row r="3825">
          <cell r="B3825">
            <v>93</v>
          </cell>
          <cell r="C3825" t="str">
            <v>PATE AND DELICATESSEN-TYPE SAUSAGE</v>
          </cell>
          <cell r="D3825" t="str">
            <v>cqefs</v>
          </cell>
          <cell r="E3825">
            <v>7.9215964227923239</v>
          </cell>
        </row>
        <row r="3826">
          <cell r="B3826">
            <v>94</v>
          </cell>
          <cell r="C3826" t="str">
            <v>MEAT PASTES AND SPREADS</v>
          </cell>
          <cell r="D3826" t="str">
            <v>cqefs</v>
          </cell>
          <cell r="E3826">
            <v>1.456239886640198</v>
          </cell>
        </row>
        <row r="3827">
          <cell r="B3827">
            <v>95</v>
          </cell>
          <cell r="C3827" t="str">
            <v>TAKEAWAY MEATS</v>
          </cell>
          <cell r="D3827" t="str">
            <v>cqefs</v>
          </cell>
          <cell r="E3827">
            <v>30.057496486114907</v>
          </cell>
        </row>
        <row r="3828">
          <cell r="B3828">
            <v>102</v>
          </cell>
          <cell r="C3828" t="str">
            <v>WHITE FISH, FRESH, CHILLED OR FROZEN</v>
          </cell>
          <cell r="D3828" t="str">
            <v>cqefs</v>
          </cell>
          <cell r="E3828">
            <v>32.496154934682522</v>
          </cell>
        </row>
        <row r="3829">
          <cell r="B3829">
            <v>106</v>
          </cell>
          <cell r="C3829" t="str">
            <v>HERRINGS AND OTHER BLUE FISH, FRESH, CHILLED OR FROZEN</v>
          </cell>
          <cell r="D3829" t="str">
            <v>cqefs</v>
          </cell>
          <cell r="E3829">
            <v>6.2972016693174107</v>
          </cell>
        </row>
        <row r="3830">
          <cell r="B3830">
            <v>107</v>
          </cell>
          <cell r="C3830" t="str">
            <v>SALMON, FRESH, CHILLED OR FROZEN</v>
          </cell>
          <cell r="D3830" t="str">
            <v>cqefs</v>
          </cell>
          <cell r="E3830">
            <v>8.1931258583532767</v>
          </cell>
        </row>
        <row r="3831">
          <cell r="B3831">
            <v>108</v>
          </cell>
          <cell r="C3831" t="str">
            <v>BLUE FISH, DRIED, SALTED OR SMOKED</v>
          </cell>
          <cell r="D3831" t="str">
            <v>cqefs</v>
          </cell>
          <cell r="E3831">
            <v>4.6113192889155883</v>
          </cell>
        </row>
        <row r="3832">
          <cell r="B3832">
            <v>114</v>
          </cell>
          <cell r="C3832" t="str">
            <v>WHITE FISH, DRIED, SALTED OR SMOKED</v>
          </cell>
          <cell r="D3832" t="str">
            <v>cqefs</v>
          </cell>
          <cell r="E3832">
            <v>6.1840250045605769</v>
          </cell>
        </row>
        <row r="3833">
          <cell r="B3833">
            <v>117</v>
          </cell>
          <cell r="C3833" t="str">
            <v>SHELL FISH</v>
          </cell>
          <cell r="D3833" t="str">
            <v>cqefs</v>
          </cell>
          <cell r="E3833">
            <v>5.2779808561210784</v>
          </cell>
        </row>
        <row r="3834">
          <cell r="B3834">
            <v>118</v>
          </cell>
          <cell r="C3834" t="str">
            <v>TAKEAWAY FISH</v>
          </cell>
          <cell r="D3834" t="str">
            <v>cqefs</v>
          </cell>
          <cell r="E3834">
            <v>11.822206269142036</v>
          </cell>
        </row>
        <row r="3835">
          <cell r="B3835">
            <v>119</v>
          </cell>
          <cell r="C3835" t="str">
            <v>SALMON TINNED</v>
          </cell>
          <cell r="D3835" t="str">
            <v>cqefs</v>
          </cell>
          <cell r="E3835">
            <v>5.007965412068744</v>
          </cell>
        </row>
        <row r="3836">
          <cell r="B3836">
            <v>120</v>
          </cell>
          <cell r="C3836" t="str">
            <v>OTHER TINNED OR BOTTLED FISH</v>
          </cell>
          <cell r="D3836" t="str">
            <v>cqefs</v>
          </cell>
          <cell r="E3836">
            <v>25.603511315567982</v>
          </cell>
        </row>
        <row r="3837">
          <cell r="B3837">
            <v>121</v>
          </cell>
          <cell r="C3837" t="str">
            <v>READY MEALS AND OTHER FISH PRODUCTS</v>
          </cell>
          <cell r="D3837" t="str">
            <v>cqefs</v>
          </cell>
          <cell r="E3837">
            <v>35.101699063599639</v>
          </cell>
        </row>
        <row r="3838">
          <cell r="B3838">
            <v>123</v>
          </cell>
          <cell r="C3838" t="str">
            <v>TAKEAWAY FISH MEALS AND FISH PRODUCTS</v>
          </cell>
          <cell r="D3838" t="str">
            <v>cqefs</v>
          </cell>
          <cell r="E3838">
            <v>2.4304103455538195</v>
          </cell>
        </row>
        <row r="3839">
          <cell r="B3839">
            <v>129</v>
          </cell>
          <cell r="C3839" t="str">
            <v>EGGS</v>
          </cell>
          <cell r="D3839" t="str">
            <v>cqefs</v>
          </cell>
          <cell r="E3839">
            <v>1.6798628348323945</v>
          </cell>
        </row>
        <row r="3840">
          <cell r="B3840">
            <v>135</v>
          </cell>
          <cell r="C3840" t="str">
            <v>BUTTER</v>
          </cell>
          <cell r="D3840" t="str">
            <v>cqefs</v>
          </cell>
          <cell r="E3840">
            <v>37.954741513234708</v>
          </cell>
        </row>
        <row r="3841">
          <cell r="B3841">
            <v>138</v>
          </cell>
          <cell r="C3841" t="str">
            <v>MARGARINE</v>
          </cell>
          <cell r="D3841" t="str">
            <v>cqefs</v>
          </cell>
          <cell r="E3841">
            <v>19.324584604332923</v>
          </cell>
        </row>
        <row r="3842">
          <cell r="B3842">
            <v>139</v>
          </cell>
          <cell r="C3842" t="str">
            <v>LARD &amp; COMPOUND COOKING FAT</v>
          </cell>
          <cell r="D3842" t="str">
            <v>cqefs</v>
          </cell>
          <cell r="E3842">
            <v>6.813735995125211</v>
          </cell>
        </row>
        <row r="3843">
          <cell r="B3843">
            <v>143</v>
          </cell>
          <cell r="C3843" t="str">
            <v>VEGETABLE &amp; SALAD OILS</v>
          </cell>
          <cell r="D3843" t="str">
            <v>cqefs</v>
          </cell>
          <cell r="E3843">
            <v>46.261609008534485</v>
          </cell>
        </row>
        <row r="3844">
          <cell r="B3844">
            <v>148</v>
          </cell>
          <cell r="C3844" t="str">
            <v>ALL OTHER FATS</v>
          </cell>
          <cell r="D3844" t="str">
            <v>cqefs</v>
          </cell>
          <cell r="E3844">
            <v>76.322235723183937</v>
          </cell>
        </row>
        <row r="3845">
          <cell r="B3845">
            <v>150</v>
          </cell>
          <cell r="C3845" t="str">
            <v>SUGAR</v>
          </cell>
          <cell r="D3845" t="str">
            <v>cqefs</v>
          </cell>
          <cell r="E3845">
            <v>107.08682815012986</v>
          </cell>
        </row>
        <row r="3846">
          <cell r="B3846">
            <v>151</v>
          </cell>
          <cell r="C3846" t="str">
            <v>JAMS JELLIES &amp; FRUIT CURDS</v>
          </cell>
          <cell r="D3846" t="str">
            <v>cqefs</v>
          </cell>
          <cell r="E3846">
            <v>15.193844274153214</v>
          </cell>
        </row>
        <row r="3847">
          <cell r="B3847">
            <v>152</v>
          </cell>
          <cell r="C3847" t="str">
            <v>MARMALADE</v>
          </cell>
          <cell r="D3847" t="str">
            <v>cqefs</v>
          </cell>
          <cell r="E3847">
            <v>12.287688920681139</v>
          </cell>
        </row>
        <row r="3848">
          <cell r="B3848">
            <v>153</v>
          </cell>
          <cell r="C3848" t="str">
            <v>SYRUP AND TREACLE</v>
          </cell>
          <cell r="D3848" t="str">
            <v>cqefs</v>
          </cell>
          <cell r="E3848">
            <v>2.4324693905130981</v>
          </cell>
        </row>
        <row r="3849">
          <cell r="B3849">
            <v>154</v>
          </cell>
          <cell r="C3849" t="str">
            <v>HONEY</v>
          </cell>
          <cell r="D3849" t="str">
            <v>cqefs</v>
          </cell>
          <cell r="E3849">
            <v>3.7775362176708365</v>
          </cell>
        </row>
        <row r="3850">
          <cell r="B3850">
            <v>155</v>
          </cell>
          <cell r="C3850" t="str">
            <v>POTATOES</v>
          </cell>
          <cell r="D3850" t="str">
            <v>cqefs</v>
          </cell>
          <cell r="E3850">
            <v>686.76348575330735</v>
          </cell>
        </row>
        <row r="3851">
          <cell r="B3851">
            <v>162</v>
          </cell>
          <cell r="C3851" t="str">
            <v>CABBAGES FRESH</v>
          </cell>
          <cell r="D3851" t="str">
            <v>cqefs</v>
          </cell>
          <cell r="E3851">
            <v>51.773385390504458</v>
          </cell>
        </row>
        <row r="3852">
          <cell r="B3852">
            <v>163</v>
          </cell>
          <cell r="C3852" t="str">
            <v>BRUSSELS FRESH</v>
          </cell>
          <cell r="D3852" t="str">
            <v>cqefs</v>
          </cell>
          <cell r="E3852">
            <v>16.854401171384346</v>
          </cell>
        </row>
        <row r="3853">
          <cell r="B3853">
            <v>164</v>
          </cell>
          <cell r="C3853" t="str">
            <v>CAULIFLOWERS FRESH</v>
          </cell>
          <cell r="D3853" t="str">
            <v>cqefs</v>
          </cell>
          <cell r="E3853">
            <v>79.8464454835933</v>
          </cell>
        </row>
        <row r="3854">
          <cell r="B3854">
            <v>167</v>
          </cell>
          <cell r="C3854" t="str">
            <v>LEAFY SALADS FRESH</v>
          </cell>
          <cell r="D3854" t="str">
            <v>cqefs</v>
          </cell>
          <cell r="E3854">
            <v>56.680225656118758</v>
          </cell>
        </row>
        <row r="3855">
          <cell r="B3855">
            <v>168</v>
          </cell>
          <cell r="C3855" t="str">
            <v>PEAS FRESH</v>
          </cell>
          <cell r="D3855" t="str">
            <v>cqefs</v>
          </cell>
          <cell r="E3855">
            <v>5.7832595615349724</v>
          </cell>
        </row>
        <row r="3856">
          <cell r="B3856">
            <v>169</v>
          </cell>
          <cell r="C3856" t="str">
            <v>BEANS FRESH</v>
          </cell>
          <cell r="D3856" t="str">
            <v>cqefs</v>
          </cell>
          <cell r="E3856">
            <v>23.564641339234274</v>
          </cell>
        </row>
        <row r="3857">
          <cell r="B3857">
            <v>171</v>
          </cell>
          <cell r="C3857" t="str">
            <v>OTHER FRESH GREEN VEGETABLES</v>
          </cell>
          <cell r="D3857" t="str">
            <v>cqefs</v>
          </cell>
          <cell r="E3857">
            <v>7.8705596979442811</v>
          </cell>
        </row>
        <row r="3858">
          <cell r="B3858">
            <v>172</v>
          </cell>
          <cell r="C3858" t="str">
            <v>CARROTS FRESH</v>
          </cell>
          <cell r="D3858" t="str">
            <v>cqefs</v>
          </cell>
          <cell r="E3858">
            <v>109.45341553299285</v>
          </cell>
        </row>
        <row r="3859">
          <cell r="B3859">
            <v>173</v>
          </cell>
          <cell r="C3859" t="str">
            <v>TURNIPS &amp; SWEDES FRESH</v>
          </cell>
          <cell r="D3859" t="str">
            <v>cqefs</v>
          </cell>
          <cell r="E3859">
            <v>25.411335719871335</v>
          </cell>
        </row>
        <row r="3860">
          <cell r="B3860">
            <v>174</v>
          </cell>
          <cell r="C3860" t="str">
            <v>OTHER ROOT VEG FRESH</v>
          </cell>
          <cell r="D3860" t="str">
            <v>cqefs</v>
          </cell>
          <cell r="E3860">
            <v>25.913618438515908</v>
          </cell>
        </row>
        <row r="3861">
          <cell r="B3861">
            <v>175</v>
          </cell>
          <cell r="C3861" t="str">
            <v>ONIONS LEEKS SHALLOTS FRESH</v>
          </cell>
          <cell r="D3861" t="str">
            <v>cqefs</v>
          </cell>
          <cell r="E3861">
            <v>95.644319244648784</v>
          </cell>
        </row>
        <row r="3862">
          <cell r="B3862">
            <v>176</v>
          </cell>
          <cell r="C3862" t="str">
            <v>CUCUMBERS FRESH</v>
          </cell>
          <cell r="D3862" t="str">
            <v>cqefs</v>
          </cell>
          <cell r="E3862">
            <v>34.980584202078681</v>
          </cell>
        </row>
        <row r="3863">
          <cell r="B3863">
            <v>177</v>
          </cell>
          <cell r="C3863" t="str">
            <v>MUSHROOMS FRESH</v>
          </cell>
          <cell r="D3863" t="str">
            <v>cqefs</v>
          </cell>
          <cell r="E3863">
            <v>34.969052006842574</v>
          </cell>
        </row>
        <row r="3864">
          <cell r="B3864">
            <v>178</v>
          </cell>
          <cell r="C3864" t="str">
            <v>TOMATOES FRESH</v>
          </cell>
          <cell r="D3864" t="str">
            <v>cqefs</v>
          </cell>
          <cell r="E3864">
            <v>99.352027880322467</v>
          </cell>
        </row>
        <row r="3865">
          <cell r="B3865">
            <v>183</v>
          </cell>
          <cell r="C3865" t="str">
            <v>MISC FRESH VEGTABLES</v>
          </cell>
          <cell r="D3865" t="str">
            <v>cqefs</v>
          </cell>
          <cell r="E3865">
            <v>70.953245660283969</v>
          </cell>
        </row>
        <row r="3866">
          <cell r="B3866">
            <v>184</v>
          </cell>
          <cell r="C3866" t="str">
            <v>TOMATOES CANNED AND BOTTLED</v>
          </cell>
          <cell r="D3866" t="str">
            <v>cqefs</v>
          </cell>
          <cell r="E3866">
            <v>39.843581884850806</v>
          </cell>
        </row>
        <row r="3867">
          <cell r="B3867">
            <v>185</v>
          </cell>
          <cell r="C3867" t="str">
            <v>PEAS CANNED</v>
          </cell>
          <cell r="D3867" t="str">
            <v>cqefs</v>
          </cell>
          <cell r="E3867">
            <v>26.73311776259661</v>
          </cell>
        </row>
        <row r="3868">
          <cell r="B3868">
            <v>188</v>
          </cell>
          <cell r="C3868" t="str">
            <v>BEANS CANNED</v>
          </cell>
          <cell r="D3868" t="str">
            <v>cqefs</v>
          </cell>
          <cell r="E3868">
            <v>112.14190097256848</v>
          </cell>
        </row>
        <row r="3869">
          <cell r="B3869">
            <v>191</v>
          </cell>
          <cell r="C3869" t="str">
            <v>OTHER CANNED VEG (NOT POTS TOMS PULSES)</v>
          </cell>
          <cell r="D3869" t="str">
            <v>cqefs</v>
          </cell>
          <cell r="E3869">
            <v>24.670706446537331</v>
          </cell>
        </row>
        <row r="3870">
          <cell r="B3870">
            <v>192</v>
          </cell>
          <cell r="C3870" t="str">
            <v>DRIED PULSES OTHER THAN AIR-DRIED</v>
          </cell>
          <cell r="D3870" t="str">
            <v>cqefs</v>
          </cell>
          <cell r="E3870">
            <v>6.7478673557077062</v>
          </cell>
        </row>
        <row r="3871">
          <cell r="B3871">
            <v>195</v>
          </cell>
          <cell r="C3871" t="str">
            <v>AIR-DRIED VEGETABLES</v>
          </cell>
          <cell r="D3871" t="str">
            <v>cqefs</v>
          </cell>
          <cell r="E3871">
            <v>0.36051990539385936</v>
          </cell>
        </row>
        <row r="3872">
          <cell r="B3872">
            <v>196</v>
          </cell>
          <cell r="C3872" t="str">
            <v>VEGETABLE JUICES AND PUREES</v>
          </cell>
          <cell r="D3872" t="str">
            <v>cqefs</v>
          </cell>
          <cell r="E3872">
            <v>6.6651226480252577</v>
          </cell>
        </row>
        <row r="3873">
          <cell r="B3873">
            <v>197</v>
          </cell>
          <cell r="C3873" t="str">
            <v>CHIPS AND TAKEAWAY CHIPS</v>
          </cell>
          <cell r="D3873" t="str">
            <v>cqefs</v>
          </cell>
          <cell r="E3873">
            <v>105.25175925544558</v>
          </cell>
        </row>
        <row r="3874">
          <cell r="B3874">
            <v>198</v>
          </cell>
          <cell r="C3874" t="str">
            <v>INSTANT POTATO</v>
          </cell>
          <cell r="D3874" t="str">
            <v>cqefs</v>
          </cell>
          <cell r="E3874">
            <v>1.3181935278433086</v>
          </cell>
        </row>
        <row r="3875">
          <cell r="B3875">
            <v>199</v>
          </cell>
          <cell r="C3875" t="str">
            <v>CANNED POTATO</v>
          </cell>
          <cell r="D3875" t="str">
            <v>cqefs</v>
          </cell>
          <cell r="E3875">
            <v>6.3318427502919548</v>
          </cell>
        </row>
        <row r="3876">
          <cell r="B3876">
            <v>200</v>
          </cell>
          <cell r="C3876" t="str">
            <v>CRISPS &amp; POTATO SNACKS</v>
          </cell>
          <cell r="D3876" t="str">
            <v>cqefs</v>
          </cell>
          <cell r="E3876">
            <v>46.869520732330329</v>
          </cell>
        </row>
        <row r="3877">
          <cell r="B3877">
            <v>201</v>
          </cell>
          <cell r="C3877" t="str">
            <v>OTHER POTATO PRODUCTS</v>
          </cell>
          <cell r="D3877" t="str">
            <v>cqefs</v>
          </cell>
          <cell r="E3877">
            <v>39.591486914871282</v>
          </cell>
        </row>
        <row r="3878">
          <cell r="B3878">
            <v>203</v>
          </cell>
          <cell r="C3878" t="str">
            <v>FROZEN PEAS</v>
          </cell>
          <cell r="D3878" t="str">
            <v>cqefs</v>
          </cell>
          <cell r="E3878">
            <v>32.863996907075261</v>
          </cell>
        </row>
        <row r="3879">
          <cell r="B3879">
            <v>204</v>
          </cell>
          <cell r="C3879" t="str">
            <v>FROZEN BEANS</v>
          </cell>
          <cell r="D3879" t="str">
            <v>cqefs</v>
          </cell>
          <cell r="E3879">
            <v>6.8570048347408781</v>
          </cell>
        </row>
        <row r="3880">
          <cell r="B3880">
            <v>206</v>
          </cell>
          <cell r="C3880" t="str">
            <v>READY MEALS AND OTHER VEGETABLE PRODUCTS (INC TAKEAWAYS)</v>
          </cell>
          <cell r="D3880" t="str">
            <v>cqefs</v>
          </cell>
          <cell r="E3880">
            <v>44.23204959984399</v>
          </cell>
        </row>
        <row r="3881">
          <cell r="B3881">
            <v>208</v>
          </cell>
          <cell r="C3881" t="str">
            <v>ALL FROZEN VEG/VEG PRODS NSE</v>
          </cell>
          <cell r="D3881" t="str">
            <v>cqefs</v>
          </cell>
          <cell r="E3881">
            <v>47.124190395062939</v>
          </cell>
        </row>
        <row r="3882">
          <cell r="B3882">
            <v>210</v>
          </cell>
          <cell r="C3882" t="str">
            <v>ORANGES FRESH</v>
          </cell>
          <cell r="D3882" t="str">
            <v>cqefs</v>
          </cell>
          <cell r="E3882">
            <v>50.10484025054236</v>
          </cell>
        </row>
        <row r="3883">
          <cell r="B3883">
            <v>214</v>
          </cell>
          <cell r="C3883" t="str">
            <v>OTHER CITRUS FRUIT FRESH</v>
          </cell>
          <cell r="D3883" t="str">
            <v>cqefs</v>
          </cell>
          <cell r="E3883">
            <v>69.84873299359181</v>
          </cell>
        </row>
        <row r="3884">
          <cell r="B3884">
            <v>217</v>
          </cell>
          <cell r="C3884" t="str">
            <v>APPLES FRESH</v>
          </cell>
          <cell r="D3884" t="str">
            <v>cqefs</v>
          </cell>
          <cell r="E3884">
            <v>168.20512714807748</v>
          </cell>
        </row>
        <row r="3885">
          <cell r="B3885">
            <v>218</v>
          </cell>
          <cell r="C3885" t="str">
            <v>PEARS FRESH</v>
          </cell>
          <cell r="D3885" t="str">
            <v>cqefs</v>
          </cell>
          <cell r="E3885">
            <v>42.347349974606381</v>
          </cell>
        </row>
        <row r="3886">
          <cell r="B3886">
            <v>221</v>
          </cell>
          <cell r="C3886" t="str">
            <v>STONE FRUIT FRESH</v>
          </cell>
          <cell r="D3886" t="str">
            <v>cqefs</v>
          </cell>
          <cell r="E3886">
            <v>57.703759051126411</v>
          </cell>
        </row>
        <row r="3887">
          <cell r="B3887">
            <v>222</v>
          </cell>
          <cell r="C3887" t="str">
            <v>GRAPES FRESH</v>
          </cell>
          <cell r="D3887" t="str">
            <v>cqefs</v>
          </cell>
          <cell r="E3887">
            <v>44.727763399054851</v>
          </cell>
        </row>
        <row r="3888">
          <cell r="B3888">
            <v>227</v>
          </cell>
          <cell r="C3888" t="str">
            <v>SOFT FRUIT FRESH, OTHER THAN GRAPES</v>
          </cell>
          <cell r="D3888" t="str">
            <v>cqefs</v>
          </cell>
          <cell r="E3888">
            <v>20.078879050776514</v>
          </cell>
        </row>
        <row r="3889">
          <cell r="B3889">
            <v>228</v>
          </cell>
          <cell r="C3889" t="str">
            <v>BANANAS FRESH</v>
          </cell>
          <cell r="D3889" t="str">
            <v>cqefs</v>
          </cell>
          <cell r="E3889">
            <v>200.67271367820877</v>
          </cell>
        </row>
        <row r="3890">
          <cell r="B3890">
            <v>229</v>
          </cell>
          <cell r="C3890" t="str">
            <v>MELONS FRESH</v>
          </cell>
          <cell r="D3890" t="str">
            <v>cqefs</v>
          </cell>
          <cell r="E3890">
            <v>25.184069709763481</v>
          </cell>
        </row>
        <row r="3891">
          <cell r="B3891">
            <v>231</v>
          </cell>
          <cell r="C3891" t="str">
            <v>OTHER FRESH FRUIT</v>
          </cell>
          <cell r="D3891" t="str">
            <v>cqefs</v>
          </cell>
          <cell r="E3891">
            <v>27.529637206952156</v>
          </cell>
        </row>
        <row r="3892">
          <cell r="B3892">
            <v>233</v>
          </cell>
          <cell r="C3892" t="str">
            <v>TINNED PEACHES PEARS AND PINEAPPLES</v>
          </cell>
          <cell r="D3892" t="str">
            <v>cqefs</v>
          </cell>
          <cell r="E3892">
            <v>15.730860865732453</v>
          </cell>
        </row>
        <row r="3893">
          <cell r="B3893">
            <v>236</v>
          </cell>
          <cell r="C3893" t="str">
            <v>OTHER CANNED OR BOTTLED FRUIT</v>
          </cell>
          <cell r="D3893" t="str">
            <v>cqefs</v>
          </cell>
          <cell r="E3893">
            <v>21.687963967210539</v>
          </cell>
        </row>
        <row r="3894">
          <cell r="B3894">
            <v>240</v>
          </cell>
          <cell r="C3894" t="str">
            <v>DRIED FRUIT</v>
          </cell>
          <cell r="D3894" t="str">
            <v>cqefs</v>
          </cell>
          <cell r="E3894">
            <v>15.270743763121216</v>
          </cell>
        </row>
        <row r="3895">
          <cell r="B3895">
            <v>241</v>
          </cell>
          <cell r="C3895" t="str">
            <v>FROZEN FRUIT AND FRUIT PRODS</v>
          </cell>
          <cell r="D3895" t="str">
            <v>cqefs</v>
          </cell>
          <cell r="E3895">
            <v>2.2141591344423479</v>
          </cell>
        </row>
        <row r="3896">
          <cell r="B3896">
            <v>245</v>
          </cell>
          <cell r="C3896" t="str">
            <v>NUTS, EDIBLE SEEDS AND PEANUT BUTTER</v>
          </cell>
          <cell r="D3896" t="str">
            <v>cqefs</v>
          </cell>
          <cell r="E3896">
            <v>12.725706549361924</v>
          </cell>
        </row>
        <row r="3897">
          <cell r="B3897">
            <v>248</v>
          </cell>
          <cell r="C3897" t="str">
            <v>PURE FRUIT JUICES</v>
          </cell>
          <cell r="D3897" t="str">
            <v>cqefs</v>
          </cell>
          <cell r="E3897">
            <v>283.18661727280778</v>
          </cell>
        </row>
        <row r="3898">
          <cell r="B3898">
            <v>251</v>
          </cell>
          <cell r="C3898" t="str">
            <v>BREAD WHITE STANDARD UNSLICED</v>
          </cell>
          <cell r="D3898" t="str">
            <v>cqefs</v>
          </cell>
          <cell r="E3898">
            <v>58.182411348899443</v>
          </cell>
        </row>
        <row r="3899">
          <cell r="B3899">
            <v>252</v>
          </cell>
          <cell r="C3899" t="str">
            <v>BREAD WHITE STANDARD SLICED</v>
          </cell>
          <cell r="D3899" t="str">
            <v>cqefs</v>
          </cell>
          <cell r="E3899">
            <v>238.01229588396041</v>
          </cell>
        </row>
        <row r="3900">
          <cell r="B3900">
            <v>257</v>
          </cell>
          <cell r="C3900" t="str">
            <v>BREAD WHITE  PREMIUM</v>
          </cell>
          <cell r="D3900" t="str">
            <v>cqefs</v>
          </cell>
          <cell r="E3900">
            <v>114.78642609643926</v>
          </cell>
        </row>
        <row r="3901">
          <cell r="B3901">
            <v>258</v>
          </cell>
          <cell r="C3901" t="str">
            <v>BREAD WHITE  SOFTGRAIN</v>
          </cell>
          <cell r="D3901" t="str">
            <v>cqefs</v>
          </cell>
          <cell r="E3901">
            <v>7.1590231858944167</v>
          </cell>
        </row>
        <row r="3902">
          <cell r="B3902">
            <v>259</v>
          </cell>
          <cell r="C3902" t="str">
            <v>BREAD BROWN</v>
          </cell>
          <cell r="D3902" t="str">
            <v>cqefs</v>
          </cell>
          <cell r="E3902">
            <v>69.494319811283901</v>
          </cell>
        </row>
        <row r="3903">
          <cell r="B3903">
            <v>260</v>
          </cell>
          <cell r="C3903" t="str">
            <v>BREAD WHOLEMEAL AND GRANARY</v>
          </cell>
          <cell r="D3903" t="str">
            <v>cqefs</v>
          </cell>
          <cell r="E3903">
            <v>87.958703672415197</v>
          </cell>
        </row>
        <row r="3904">
          <cell r="B3904">
            <v>263</v>
          </cell>
          <cell r="C3904" t="str">
            <v>TOTAL OTHER BREAD</v>
          </cell>
          <cell r="D3904" t="str">
            <v>cqefs</v>
          </cell>
          <cell r="E3904">
            <v>144.43417923330074</v>
          </cell>
        </row>
        <row r="3905">
          <cell r="B3905">
            <v>264</v>
          </cell>
          <cell r="C3905" t="str">
            <v>FLOUR</v>
          </cell>
          <cell r="D3905" t="str">
            <v>cqefs</v>
          </cell>
          <cell r="E3905">
            <v>54.874991282219305</v>
          </cell>
        </row>
        <row r="3906">
          <cell r="B3906">
            <v>267</v>
          </cell>
          <cell r="C3906" t="str">
            <v>BUNS SCONES AND TEACAKES</v>
          </cell>
          <cell r="D3906" t="str">
            <v>cqefs</v>
          </cell>
          <cell r="E3906">
            <v>40.855284745612501</v>
          </cell>
        </row>
        <row r="3907">
          <cell r="B3907">
            <v>270</v>
          </cell>
          <cell r="C3907" t="str">
            <v>CAKES AND PASTRIES</v>
          </cell>
          <cell r="D3907" t="str">
            <v>cqefs</v>
          </cell>
          <cell r="E3907">
            <v>86.434622957056021</v>
          </cell>
        </row>
        <row r="3908">
          <cell r="B3908">
            <v>271</v>
          </cell>
          <cell r="C3908" t="str">
            <v>CRISPBREAD</v>
          </cell>
          <cell r="D3908" t="str">
            <v>cqefs</v>
          </cell>
          <cell r="E3908">
            <v>4.4396678430103629</v>
          </cell>
        </row>
        <row r="3909">
          <cell r="B3909">
            <v>274</v>
          </cell>
          <cell r="C3909" t="str">
            <v>BISCUITS OTHER THAN CHOCOLATE</v>
          </cell>
          <cell r="D3909" t="str">
            <v>cqefs</v>
          </cell>
          <cell r="E3909">
            <v>77.247376556835164</v>
          </cell>
        </row>
        <row r="3910">
          <cell r="B3910">
            <v>277</v>
          </cell>
          <cell r="C3910" t="str">
            <v>CHOCOLATE BISCUITS</v>
          </cell>
          <cell r="D3910" t="str">
            <v>cqefs</v>
          </cell>
          <cell r="E3910">
            <v>50.630681688924291</v>
          </cell>
        </row>
        <row r="3911">
          <cell r="B3911">
            <v>281</v>
          </cell>
          <cell r="C3911" t="str">
            <v>OATMEAL AND OAT PRODUCTS</v>
          </cell>
          <cell r="D3911" t="str">
            <v>cqefs</v>
          </cell>
          <cell r="E3911">
            <v>13.561459479081238</v>
          </cell>
        </row>
        <row r="3912">
          <cell r="B3912">
            <v>282</v>
          </cell>
          <cell r="C3912" t="str">
            <v>BREAKFAST CEREALS</v>
          </cell>
          <cell r="D3912" t="str">
            <v>cqefs</v>
          </cell>
          <cell r="E3912">
            <v>133.63226527073414</v>
          </cell>
        </row>
        <row r="3913">
          <cell r="B3913">
            <v>285</v>
          </cell>
          <cell r="C3913" t="str">
            <v>CANNED MILK PUDDINGS</v>
          </cell>
          <cell r="D3913" t="str">
            <v>cqefs</v>
          </cell>
          <cell r="E3913">
            <v>24.667605894339907</v>
          </cell>
        </row>
        <row r="3914">
          <cell r="B3914">
            <v>286</v>
          </cell>
          <cell r="C3914" t="str">
            <v>OTHER PUDDINGS</v>
          </cell>
          <cell r="D3914" t="str">
            <v>cqefs</v>
          </cell>
          <cell r="E3914">
            <v>6.2564646706770812</v>
          </cell>
        </row>
        <row r="3915">
          <cell r="B3915">
            <v>287</v>
          </cell>
          <cell r="C3915" t="str">
            <v>RICE</v>
          </cell>
          <cell r="D3915" t="str">
            <v>cqefs</v>
          </cell>
          <cell r="E3915">
            <v>66.97237643471604</v>
          </cell>
        </row>
        <row r="3916">
          <cell r="B3916">
            <v>290</v>
          </cell>
          <cell r="C3916" t="str">
            <v>CEREAL-BASED INVALID-INCL SLIMMING-FOODS</v>
          </cell>
          <cell r="D3916" t="str">
            <v>cqefs</v>
          </cell>
          <cell r="E3916">
            <v>0.28414586346771897</v>
          </cell>
        </row>
        <row r="3917">
          <cell r="B3917">
            <v>291</v>
          </cell>
          <cell r="C3917" t="str">
            <v>INFANT FOODS</v>
          </cell>
          <cell r="D3917" t="str">
            <v>cqefs</v>
          </cell>
          <cell r="E3917">
            <v>0.84708763603847381</v>
          </cell>
        </row>
        <row r="3918">
          <cell r="B3918">
            <v>294</v>
          </cell>
          <cell r="C3918" t="str">
            <v>CAKES AND PASTRIES FROZEN</v>
          </cell>
          <cell r="D3918" t="str">
            <v>cqefs</v>
          </cell>
          <cell r="E3918">
            <v>12.569336524602118</v>
          </cell>
        </row>
        <row r="3919">
          <cell r="B3919">
            <v>295</v>
          </cell>
          <cell r="C3919" t="str">
            <v>PASTA</v>
          </cell>
          <cell r="D3919" t="str">
            <v>cqefs</v>
          </cell>
          <cell r="E3919">
            <v>78.298311253840097</v>
          </cell>
        </row>
        <row r="3920">
          <cell r="B3920">
            <v>296</v>
          </cell>
          <cell r="C3920" t="str">
            <v>PIZZA</v>
          </cell>
          <cell r="D3920" t="str">
            <v>cqefs</v>
          </cell>
          <cell r="E3920">
            <v>24.357122867026202</v>
          </cell>
        </row>
        <row r="3921">
          <cell r="B3921">
            <v>299</v>
          </cell>
          <cell r="C3921" t="str">
            <v>CEREAL CONVENIENCE FOODS NSE</v>
          </cell>
          <cell r="D3921" t="str">
            <v>cqefs</v>
          </cell>
          <cell r="E3921">
            <v>67.684940394343144</v>
          </cell>
        </row>
        <row r="3922">
          <cell r="B3922">
            <v>301</v>
          </cell>
          <cell r="C3922" t="str">
            <v>OTHER CEREALS</v>
          </cell>
          <cell r="D3922" t="str">
            <v>cqefs</v>
          </cell>
          <cell r="E3922">
            <v>2.3660670964057076</v>
          </cell>
        </row>
        <row r="3923">
          <cell r="B3923">
            <v>304</v>
          </cell>
          <cell r="C3923" t="str">
            <v>TEA</v>
          </cell>
          <cell r="D3923" t="str">
            <v>cqefs</v>
          </cell>
          <cell r="E3923">
            <v>32.411403905268529</v>
          </cell>
        </row>
        <row r="3924">
          <cell r="B3924">
            <v>307</v>
          </cell>
          <cell r="C3924" t="str">
            <v>COFFEE BEAN AND GROUND</v>
          </cell>
          <cell r="D3924" t="str">
            <v>cqefs</v>
          </cell>
          <cell r="E3924">
            <v>3.7598892356693772</v>
          </cell>
        </row>
        <row r="3925">
          <cell r="B3925">
            <v>308</v>
          </cell>
          <cell r="C3925" t="str">
            <v>COFFEE INSTANT (INCL AFD)</v>
          </cell>
          <cell r="D3925" t="str">
            <v>cqefs</v>
          </cell>
          <cell r="E3925">
            <v>10.407626620492788</v>
          </cell>
        </row>
        <row r="3926">
          <cell r="B3926">
            <v>309</v>
          </cell>
          <cell r="C3926" t="str">
            <v>COFFEE ESSENCES</v>
          </cell>
          <cell r="D3926" t="str">
            <v>cqefs</v>
          </cell>
          <cell r="E3926">
            <v>0.35665629447630881</v>
          </cell>
        </row>
        <row r="3927">
          <cell r="B3927">
            <v>312</v>
          </cell>
          <cell r="C3927" t="str">
            <v>COCOA AND DRINKING CHOCOLATE</v>
          </cell>
          <cell r="D3927" t="str">
            <v>cqefs</v>
          </cell>
          <cell r="E3927">
            <v>3.8797097082794267</v>
          </cell>
        </row>
        <row r="3928">
          <cell r="B3928">
            <v>313</v>
          </cell>
          <cell r="C3928" t="str">
            <v>BRANDED FOOD DRINKS</v>
          </cell>
          <cell r="D3928" t="str">
            <v>cqefs</v>
          </cell>
          <cell r="E3928">
            <v>4.6436773121122785</v>
          </cell>
        </row>
        <row r="3929">
          <cell r="B3929">
            <v>314</v>
          </cell>
          <cell r="C3929" t="str">
            <v>MINERAL WATER</v>
          </cell>
          <cell r="D3929" t="str">
            <v>cqefs</v>
          </cell>
          <cell r="E3929">
            <v>132.46704368429377</v>
          </cell>
        </row>
        <row r="3930">
          <cell r="B3930">
            <v>315</v>
          </cell>
          <cell r="C3930" t="str">
            <v>BABY FOODS</v>
          </cell>
          <cell r="D3930" t="str">
            <v>cqefs</v>
          </cell>
          <cell r="E3930">
            <v>5.4373248685645459</v>
          </cell>
        </row>
        <row r="3931">
          <cell r="B3931">
            <v>318</v>
          </cell>
          <cell r="C3931" t="str">
            <v>SOUPS CANNED</v>
          </cell>
          <cell r="D3931" t="str">
            <v>cqefs</v>
          </cell>
          <cell r="E3931">
            <v>66.836498291649988</v>
          </cell>
        </row>
        <row r="3932">
          <cell r="B3932">
            <v>319</v>
          </cell>
          <cell r="C3932" t="str">
            <v>SOUPS DEHYDRATED AND POWDERED</v>
          </cell>
          <cell r="D3932" t="str">
            <v>cqefs</v>
          </cell>
          <cell r="E3932">
            <v>2.9679200607189964</v>
          </cell>
        </row>
        <row r="3933">
          <cell r="B3933">
            <v>323</v>
          </cell>
          <cell r="C3933" t="str">
            <v>SPREADS AND DRESSINGS</v>
          </cell>
          <cell r="D3933" t="str">
            <v>cqefs</v>
          </cell>
          <cell r="E3933">
            <v>22.538806242568601</v>
          </cell>
        </row>
        <row r="3934">
          <cell r="B3934">
            <v>327</v>
          </cell>
          <cell r="C3934" t="str">
            <v>PICKLES AND SAUCES</v>
          </cell>
          <cell r="D3934" t="str">
            <v>cqefs</v>
          </cell>
          <cell r="E3934">
            <v>90.316641872876474</v>
          </cell>
        </row>
        <row r="3935">
          <cell r="B3935">
            <v>328</v>
          </cell>
          <cell r="C3935" t="str">
            <v>STOCK CUBES &amp; MEAT AND YEAST EXTRACTS</v>
          </cell>
          <cell r="D3935" t="str">
            <v>cqefs</v>
          </cell>
          <cell r="E3935">
            <v>3.4129881360876193</v>
          </cell>
        </row>
        <row r="3936">
          <cell r="B3936">
            <v>329</v>
          </cell>
          <cell r="C3936" t="str">
            <v>TABLE JELLY SQUARES AND CRYSTALS</v>
          </cell>
          <cell r="D3936" t="str">
            <v>cqefs</v>
          </cell>
          <cell r="E3936">
            <v>2.148425775346094</v>
          </cell>
        </row>
        <row r="3937">
          <cell r="B3937">
            <v>332</v>
          </cell>
          <cell r="C3937" t="str">
            <v>ICECREAM (+MOUSSE PRE-92)</v>
          </cell>
          <cell r="D3937" t="str">
            <v>cqefs</v>
          </cell>
          <cell r="E3937">
            <v>53.487774996528586</v>
          </cell>
        </row>
        <row r="3938">
          <cell r="B3938">
            <v>333</v>
          </cell>
          <cell r="C3938" t="str">
            <v>ICECREAM PRODUCTS INC TAKEAWAYS</v>
          </cell>
          <cell r="D3938" t="str">
            <v>cqefs</v>
          </cell>
          <cell r="E3938">
            <v>40.165054348465134</v>
          </cell>
        </row>
        <row r="3939">
          <cell r="B3939">
            <v>334</v>
          </cell>
          <cell r="C3939" t="str">
            <v>SALT</v>
          </cell>
          <cell r="D3939" t="str">
            <v>cqefs</v>
          </cell>
          <cell r="E3939">
            <v>9.1926261053888698</v>
          </cell>
        </row>
        <row r="3940">
          <cell r="B3940">
            <v>335</v>
          </cell>
          <cell r="C3940" t="str">
            <v>ARTIFICIAL SWEETENERS - EXP ONLY</v>
          </cell>
          <cell r="D3940" t="str">
            <v>cqefs</v>
          </cell>
          <cell r="E3940">
            <v>0</v>
          </cell>
        </row>
        <row r="3941">
          <cell r="B3941">
            <v>336</v>
          </cell>
          <cell r="C3941" t="str">
            <v>MISCELLANEOUS - EXP ONLY</v>
          </cell>
          <cell r="D3941" t="str">
            <v>cqefs</v>
          </cell>
          <cell r="E3941">
            <v>0</v>
          </cell>
        </row>
        <row r="3942">
          <cell r="B3942">
            <v>339</v>
          </cell>
          <cell r="C3942" t="str">
            <v>NOVEL PROTEIN FOODS</v>
          </cell>
          <cell r="D3942" t="str">
            <v>cqefs</v>
          </cell>
          <cell r="E3942">
            <v>4.0610542699668235</v>
          </cell>
        </row>
        <row r="3943">
          <cell r="B3943">
            <v>340</v>
          </cell>
          <cell r="C3943" t="str">
            <v>SOFT DRINKS CONCENTRATED</v>
          </cell>
          <cell r="D3943" t="str">
            <v>cqefs</v>
          </cell>
          <cell r="E3943">
            <v>103.76319218031597</v>
          </cell>
        </row>
        <row r="3944">
          <cell r="B3944">
            <v>341</v>
          </cell>
          <cell r="C3944" t="str">
            <v>SOFT DRINKS UNCONCENTRATED</v>
          </cell>
          <cell r="D3944" t="str">
            <v>cqefs</v>
          </cell>
          <cell r="E3944">
            <v>470.86472763267705</v>
          </cell>
        </row>
        <row r="3945">
          <cell r="B3945">
            <v>343</v>
          </cell>
          <cell r="C3945" t="str">
            <v>LOW CALORIE SOFT DRINKS CONCENTRATED</v>
          </cell>
          <cell r="D3945" t="str">
            <v>cqefs</v>
          </cell>
          <cell r="E3945">
            <v>32.145759821075082</v>
          </cell>
        </row>
        <row r="3946">
          <cell r="B3946">
            <v>344</v>
          </cell>
          <cell r="C3946" t="str">
            <v>LOW CALORIE SOFT DRINKS UNCONCENTRATED</v>
          </cell>
          <cell r="D3946" t="str">
            <v>cqefs</v>
          </cell>
          <cell r="E3946">
            <v>274.69877186340574</v>
          </cell>
        </row>
        <row r="3947">
          <cell r="B3947">
            <v>350</v>
          </cell>
          <cell r="C3947" t="str">
            <v>SOLID CHOCOLATE</v>
          </cell>
          <cell r="D3947" t="str">
            <v>cqefs</v>
          </cell>
          <cell r="E3947">
            <v>11.052946241187835</v>
          </cell>
        </row>
        <row r="3948">
          <cell r="B3948">
            <v>351</v>
          </cell>
          <cell r="C3948" t="str">
            <v>CHOCOLATE COATED FILLED BAR/SWEETS</v>
          </cell>
          <cell r="D3948" t="str">
            <v>cqefs</v>
          </cell>
          <cell r="E3948">
            <v>26.856044116811447</v>
          </cell>
        </row>
        <row r="3949">
          <cell r="B3949">
            <v>352</v>
          </cell>
          <cell r="C3949" t="str">
            <v>CHEWING GUM</v>
          </cell>
          <cell r="D3949" t="str">
            <v>cqefs</v>
          </cell>
          <cell r="E3949">
            <v>0.60107306670006388</v>
          </cell>
        </row>
        <row r="3950">
          <cell r="B3950">
            <v>353</v>
          </cell>
          <cell r="C3950" t="str">
            <v>MINTS AND BOILED SWEETS</v>
          </cell>
          <cell r="D3950" t="str">
            <v>cqefs</v>
          </cell>
          <cell r="E3950">
            <v>12.607239024110692</v>
          </cell>
        </row>
        <row r="3951">
          <cell r="B3951">
            <v>354</v>
          </cell>
          <cell r="C3951" t="str">
            <v>FUDGE, TOFFEES, CARAMELS</v>
          </cell>
          <cell r="D3951" t="str">
            <v>cqefs</v>
          </cell>
          <cell r="E3951">
            <v>2.1212720016029065</v>
          </cell>
        </row>
        <row r="3952">
          <cell r="B3952">
            <v>381</v>
          </cell>
          <cell r="C3952" t="str">
            <v>BEERS</v>
          </cell>
          <cell r="D3952" t="str">
            <v>cqefs</v>
          </cell>
          <cell r="E3952">
            <v>63.00950326954051</v>
          </cell>
        </row>
        <row r="3953">
          <cell r="B3953">
            <v>382</v>
          </cell>
          <cell r="C3953" t="str">
            <v>LAGERS AND CONTINENTAL BEERS</v>
          </cell>
          <cell r="D3953" t="str">
            <v>cqefs</v>
          </cell>
          <cell r="E3953">
            <v>121.19612421031289</v>
          </cell>
        </row>
        <row r="3954">
          <cell r="B3954">
            <v>383</v>
          </cell>
          <cell r="C3954" t="str">
            <v>CIDERS AND PERRY</v>
          </cell>
          <cell r="D3954" t="str">
            <v>cqefs</v>
          </cell>
          <cell r="E3954">
            <v>26.650541692103264</v>
          </cell>
        </row>
        <row r="3955">
          <cell r="B3955">
            <v>384</v>
          </cell>
          <cell r="C3955" t="str">
            <v>WINE AND CHAMPAGNE</v>
          </cell>
          <cell r="D3955" t="str">
            <v>cqefs</v>
          </cell>
          <cell r="E3955">
            <v>136.04987563436526</v>
          </cell>
        </row>
        <row r="3956">
          <cell r="B3956">
            <v>385</v>
          </cell>
          <cell r="C3956" t="str">
            <v>LA WINE, WINE AND SPIRITS WITH ADDITION</v>
          </cell>
          <cell r="D3956" t="str">
            <v>cqefs</v>
          </cell>
          <cell r="E3956">
            <v>1.0768694950461679</v>
          </cell>
        </row>
        <row r="3957">
          <cell r="B3957">
            <v>386</v>
          </cell>
          <cell r="C3957" t="str">
            <v>FORTIFIED WINES</v>
          </cell>
          <cell r="D3957" t="str">
            <v>cqefs</v>
          </cell>
          <cell r="E3957">
            <v>9.9700984871405911</v>
          </cell>
        </row>
        <row r="3958">
          <cell r="B3958">
            <v>387</v>
          </cell>
          <cell r="C3958" t="str">
            <v>SPIRITS</v>
          </cell>
          <cell r="D3958" t="str">
            <v>cqefs</v>
          </cell>
          <cell r="E3958">
            <v>16.645018011039916</v>
          </cell>
        </row>
        <row r="3959">
          <cell r="B3959">
            <v>388</v>
          </cell>
          <cell r="C3959" t="str">
            <v>LIQUEURS</v>
          </cell>
          <cell r="D3959" t="str">
            <v>cqefs</v>
          </cell>
          <cell r="E3959">
            <v>1.8477057931068224</v>
          </cell>
        </row>
        <row r="3960">
          <cell r="B3960">
            <v>389</v>
          </cell>
          <cell r="C3960" t="str">
            <v>ALCOHOLIC CARBONATES</v>
          </cell>
          <cell r="D3960" t="str">
            <v>cqefs</v>
          </cell>
          <cell r="E3960">
            <v>2.3464817080870146</v>
          </cell>
        </row>
        <row r="3961">
          <cell r="B3961">
            <v>4</v>
          </cell>
          <cell r="C3961" t="str">
            <v>LIQUID WHOLEMILK, FULL PRICE</v>
          </cell>
          <cell r="D3961" t="str">
            <v>cqefs</v>
          </cell>
          <cell r="E3961">
            <v>648.07884712290627</v>
          </cell>
        </row>
        <row r="3962">
          <cell r="B3962">
            <v>5</v>
          </cell>
          <cell r="C3962" t="str">
            <v>MILK LIQUID SCHOOL</v>
          </cell>
          <cell r="D3962" t="str">
            <v>cqefs</v>
          </cell>
          <cell r="E3962">
            <v>11.520582087334915</v>
          </cell>
        </row>
        <row r="3963">
          <cell r="B3963">
            <v>6</v>
          </cell>
          <cell r="C3963" t="str">
            <v>MILK LIQUID WELFARE</v>
          </cell>
          <cell r="D3963" t="str">
            <v>cqefs</v>
          </cell>
          <cell r="E3963">
            <v>14.838074223881456</v>
          </cell>
        </row>
        <row r="3964">
          <cell r="B3964">
            <v>9</v>
          </cell>
          <cell r="C3964" t="str">
            <v>MILK CONDENSED</v>
          </cell>
          <cell r="D3964" t="str">
            <v>cqefs</v>
          </cell>
          <cell r="E3964">
            <v>18.85747426337695</v>
          </cell>
        </row>
        <row r="3965">
          <cell r="B3965">
            <v>11</v>
          </cell>
          <cell r="C3965" t="str">
            <v>INFANT MILKS</v>
          </cell>
          <cell r="D3965" t="str">
            <v>cqefs</v>
          </cell>
          <cell r="E3965">
            <v>34.572732285135288</v>
          </cell>
        </row>
        <row r="3966">
          <cell r="B3966">
            <v>12</v>
          </cell>
          <cell r="C3966" t="str">
            <v>MILK INSTANT</v>
          </cell>
          <cell r="D3966" t="str">
            <v>cqefs</v>
          </cell>
          <cell r="E3966">
            <v>9.248248007970771</v>
          </cell>
        </row>
        <row r="3967">
          <cell r="B3967">
            <v>13</v>
          </cell>
          <cell r="C3967" t="str">
            <v>YOGHURT AND FROMAGE FRAIS</v>
          </cell>
          <cell r="D3967" t="str">
            <v>cqefs</v>
          </cell>
          <cell r="E3967">
            <v>140.1715556072869</v>
          </cell>
        </row>
        <row r="3968">
          <cell r="B3968">
            <v>15</v>
          </cell>
          <cell r="C3968" t="str">
            <v>SKIMMED MILKS</v>
          </cell>
          <cell r="D3968" t="str">
            <v>cqefs</v>
          </cell>
          <cell r="E3968">
            <v>1135.3202219081822</v>
          </cell>
        </row>
        <row r="3969">
          <cell r="B3969">
            <v>16</v>
          </cell>
          <cell r="C3969" t="str">
            <v>OTHER MILKS AND DAIRY DESSERTS</v>
          </cell>
          <cell r="D3969" t="str">
            <v>cqefs</v>
          </cell>
          <cell r="E3969">
            <v>57.106363956798631</v>
          </cell>
        </row>
        <row r="3970">
          <cell r="B3970">
            <v>17</v>
          </cell>
          <cell r="C3970" t="str">
            <v>CREAM</v>
          </cell>
          <cell r="D3970" t="str">
            <v>cqefs</v>
          </cell>
          <cell r="E3970">
            <v>17.348500888176645</v>
          </cell>
        </row>
        <row r="3971">
          <cell r="B3971">
            <v>22</v>
          </cell>
          <cell r="C3971" t="str">
            <v>CHEESE NATURAL</v>
          </cell>
          <cell r="D3971" t="str">
            <v>cqefs</v>
          </cell>
          <cell r="E3971">
            <v>97.612280076580603</v>
          </cell>
        </row>
        <row r="3972">
          <cell r="B3972">
            <v>23</v>
          </cell>
          <cell r="C3972" t="str">
            <v>CHEESE PROCESSED</v>
          </cell>
          <cell r="D3972" t="str">
            <v>cqefs</v>
          </cell>
          <cell r="E3972">
            <v>11.585491107205094</v>
          </cell>
        </row>
        <row r="3973">
          <cell r="B3973">
            <v>31</v>
          </cell>
          <cell r="C3973" t="str">
            <v>BEEF AND VEAL</v>
          </cell>
          <cell r="D3973" t="str">
            <v>cqefs</v>
          </cell>
          <cell r="E3973">
            <v>125.42388341011845</v>
          </cell>
        </row>
        <row r="3974">
          <cell r="B3974">
            <v>36</v>
          </cell>
          <cell r="C3974" t="str">
            <v>MUTTON AND LAMB</v>
          </cell>
          <cell r="D3974" t="str">
            <v>cqefs</v>
          </cell>
          <cell r="E3974">
            <v>54.512109791952604</v>
          </cell>
        </row>
        <row r="3975">
          <cell r="B3975">
            <v>41</v>
          </cell>
          <cell r="C3975" t="str">
            <v>PORK</v>
          </cell>
          <cell r="D3975" t="str">
            <v>cqefs</v>
          </cell>
          <cell r="E3975">
            <v>67.58506472720947</v>
          </cell>
        </row>
        <row r="3976">
          <cell r="B3976">
            <v>46</v>
          </cell>
          <cell r="C3976" t="str">
            <v>LIVER</v>
          </cell>
          <cell r="D3976" t="str">
            <v>cqefs</v>
          </cell>
          <cell r="E3976">
            <v>3.734377816663339</v>
          </cell>
        </row>
        <row r="3977">
          <cell r="B3977">
            <v>51</v>
          </cell>
          <cell r="C3977" t="str">
            <v>OFFALS (OTHER THAN LIVER)</v>
          </cell>
          <cell r="D3977" t="str">
            <v>cqefs</v>
          </cell>
          <cell r="E3977">
            <v>1.4046238496421466</v>
          </cell>
        </row>
        <row r="3978">
          <cell r="B3978">
            <v>55</v>
          </cell>
          <cell r="C3978" t="str">
            <v>BACON AND HAM UNCOOKED</v>
          </cell>
          <cell r="D3978" t="str">
            <v>cqefs</v>
          </cell>
          <cell r="E3978">
            <v>71.516127001233173</v>
          </cell>
        </row>
        <row r="3979">
          <cell r="B3979">
            <v>58</v>
          </cell>
          <cell r="C3979" t="str">
            <v>BACON AND HAM COOKED (INCL CANNED)</v>
          </cell>
          <cell r="D3979" t="str">
            <v>cqefs</v>
          </cell>
          <cell r="E3979">
            <v>41.308047667682864</v>
          </cell>
        </row>
        <row r="3980">
          <cell r="B3980">
            <v>59</v>
          </cell>
          <cell r="C3980" t="str">
            <v>COOKED POULTRY NOT PURCHASED IN CANS</v>
          </cell>
          <cell r="D3980" t="str">
            <v>cqefs</v>
          </cell>
          <cell r="E3980">
            <v>39.369694424432993</v>
          </cell>
        </row>
        <row r="3981">
          <cell r="B3981">
            <v>62</v>
          </cell>
          <cell r="C3981" t="str">
            <v>CORNED MEAT</v>
          </cell>
          <cell r="D3981" t="str">
            <v>cqefs</v>
          </cell>
          <cell r="E3981">
            <v>10.812919935212767</v>
          </cell>
        </row>
        <row r="3982">
          <cell r="B3982">
            <v>66</v>
          </cell>
          <cell r="C3982" t="str">
            <v>OTHER COOKED MEAT (NOT PURCH IN CANS)</v>
          </cell>
          <cell r="D3982" t="str">
            <v>cqefs</v>
          </cell>
          <cell r="E3982">
            <v>7.9187573155587998</v>
          </cell>
        </row>
        <row r="3983">
          <cell r="B3983">
            <v>71</v>
          </cell>
          <cell r="C3983" t="str">
            <v>OTHER CANNED MEAT AND CANNED MEAT PRODS</v>
          </cell>
          <cell r="D3983" t="str">
            <v>cqefs</v>
          </cell>
          <cell r="E3983">
            <v>31.674352741393683</v>
          </cell>
        </row>
        <row r="3984">
          <cell r="B3984">
            <v>74</v>
          </cell>
          <cell r="C3984" t="str">
            <v>CHICKEN</v>
          </cell>
          <cell r="D3984" t="str">
            <v>cqefs</v>
          </cell>
          <cell r="E3984">
            <v>188.4859863615352</v>
          </cell>
        </row>
        <row r="3985">
          <cell r="B3985">
            <v>77</v>
          </cell>
          <cell r="C3985" t="str">
            <v>OTHER POULTRY UNCOOKED (INCL FROZEN)</v>
          </cell>
          <cell r="D3985" t="str">
            <v>cqefs</v>
          </cell>
          <cell r="E3985">
            <v>25.083822983596548</v>
          </cell>
        </row>
        <row r="3986">
          <cell r="B3986">
            <v>78</v>
          </cell>
          <cell r="C3986" t="str">
            <v>RABBIT AND OTHER MEAT</v>
          </cell>
          <cell r="D3986" t="str">
            <v>cqefs</v>
          </cell>
          <cell r="E3986">
            <v>1.1557968137038055</v>
          </cell>
        </row>
        <row r="3987">
          <cell r="B3987">
            <v>79</v>
          </cell>
          <cell r="C3987" t="str">
            <v>SAUSAGES UNCOOKED PORK</v>
          </cell>
          <cell r="D3987" t="str">
            <v>cqefs</v>
          </cell>
          <cell r="E3987">
            <v>47.840571585676422</v>
          </cell>
        </row>
        <row r="3988">
          <cell r="B3988">
            <v>80</v>
          </cell>
          <cell r="C3988" t="str">
            <v>SAUSAGES UNCOOKED BEEF</v>
          </cell>
          <cell r="D3988" t="str">
            <v>cqefs</v>
          </cell>
          <cell r="E3988">
            <v>13.299684116134966</v>
          </cell>
        </row>
        <row r="3989">
          <cell r="B3989">
            <v>83</v>
          </cell>
          <cell r="C3989" t="str">
            <v>MEAT PIES AND SAUSAGE ROLLS READY TO EAT</v>
          </cell>
          <cell r="D3989" t="str">
            <v>cqefs</v>
          </cell>
          <cell r="E3989">
            <v>20.260226874578393</v>
          </cell>
        </row>
        <row r="3990">
          <cell r="B3990">
            <v>84</v>
          </cell>
          <cell r="C3990" t="str">
            <v>MEAT PIES PASTIES AND PUDDINGS</v>
          </cell>
          <cell r="D3990" t="str">
            <v>cqefs</v>
          </cell>
          <cell r="E3990">
            <v>45.088312333316367</v>
          </cell>
        </row>
        <row r="3991">
          <cell r="B3991">
            <v>85</v>
          </cell>
          <cell r="C3991" t="str">
            <v>BURGERS</v>
          </cell>
          <cell r="D3991" t="str">
            <v>cqefs</v>
          </cell>
          <cell r="E3991">
            <v>16.739747799611404</v>
          </cell>
        </row>
        <row r="3992">
          <cell r="B3992">
            <v>89</v>
          </cell>
          <cell r="C3992" t="str">
            <v>READY MEALS AND CONV MEAT PRODS</v>
          </cell>
          <cell r="D3992" t="str">
            <v>cqefs</v>
          </cell>
          <cell r="E3992">
            <v>115.01693641685767</v>
          </cell>
        </row>
        <row r="3993">
          <cell r="B3993">
            <v>93</v>
          </cell>
          <cell r="C3993" t="str">
            <v>PATE AND DELICATESSEN-TYPE SAUSAGE</v>
          </cell>
          <cell r="D3993" t="str">
            <v>cqefs</v>
          </cell>
          <cell r="E3993">
            <v>9.5945192741578271</v>
          </cell>
        </row>
        <row r="3994">
          <cell r="B3994">
            <v>94</v>
          </cell>
          <cell r="C3994" t="str">
            <v>MEAT PASTES AND SPREADS</v>
          </cell>
          <cell r="D3994" t="str">
            <v>cqefs</v>
          </cell>
          <cell r="E3994">
            <v>0.93006823576952702</v>
          </cell>
        </row>
        <row r="3995">
          <cell r="B3995">
            <v>95</v>
          </cell>
          <cell r="C3995" t="str">
            <v>TAKEAWAY MEATS</v>
          </cell>
          <cell r="D3995" t="str">
            <v>cqefs</v>
          </cell>
          <cell r="E3995">
            <v>27.298532495456737</v>
          </cell>
        </row>
        <row r="3996">
          <cell r="B3996">
            <v>102</v>
          </cell>
          <cell r="C3996" t="str">
            <v>WHITE FISH, FRESH, CHILLED OR FROZEN</v>
          </cell>
          <cell r="D3996" t="str">
            <v>cqefs</v>
          </cell>
          <cell r="E3996">
            <v>31.333165844775543</v>
          </cell>
        </row>
        <row r="3997">
          <cell r="B3997">
            <v>106</v>
          </cell>
          <cell r="C3997" t="str">
            <v>HERRINGS AND OTHER BLUE FISH, FRESH, CHILLED OR FROZEN</v>
          </cell>
          <cell r="D3997" t="str">
            <v>cqefs</v>
          </cell>
          <cell r="E3997">
            <v>5.4971692477527823</v>
          </cell>
        </row>
        <row r="3998">
          <cell r="B3998">
            <v>107</v>
          </cell>
          <cell r="C3998" t="str">
            <v>SALMON, FRESH, CHILLED OR FROZEN</v>
          </cell>
          <cell r="D3998" t="str">
            <v>cqefs</v>
          </cell>
          <cell r="E3998">
            <v>8.4982712639380971</v>
          </cell>
        </row>
        <row r="3999">
          <cell r="B3999">
            <v>108</v>
          </cell>
          <cell r="C3999" t="str">
            <v>BLUE FISH, DRIED, SALTED OR SMOKED</v>
          </cell>
          <cell r="D3999" t="str">
            <v>cqefs</v>
          </cell>
          <cell r="E3999">
            <v>5.187537916657555</v>
          </cell>
        </row>
        <row r="4000">
          <cell r="B4000">
            <v>114</v>
          </cell>
          <cell r="C4000" t="str">
            <v>WHITE FISH, DRIED, SALTED OR SMOKED</v>
          </cell>
          <cell r="D4000" t="str">
            <v>cqefs</v>
          </cell>
          <cell r="E4000">
            <v>5.1168645360096816</v>
          </cell>
        </row>
        <row r="4001">
          <cell r="B4001">
            <v>117</v>
          </cell>
          <cell r="C4001" t="str">
            <v>SHELL FISH</v>
          </cell>
          <cell r="D4001" t="str">
            <v>cqefs</v>
          </cell>
          <cell r="E4001">
            <v>6.4971526358460787</v>
          </cell>
        </row>
        <row r="4002">
          <cell r="B4002">
            <v>118</v>
          </cell>
          <cell r="C4002" t="str">
            <v>TAKEAWAY FISH</v>
          </cell>
          <cell r="D4002" t="str">
            <v>cqefs</v>
          </cell>
          <cell r="E4002">
            <v>7.7996436285153488</v>
          </cell>
        </row>
        <row r="4003">
          <cell r="B4003">
            <v>119</v>
          </cell>
          <cell r="C4003" t="str">
            <v>SALMON TINNED</v>
          </cell>
          <cell r="D4003" t="str">
            <v>cqefs</v>
          </cell>
          <cell r="E4003">
            <v>6.1102433068096129</v>
          </cell>
        </row>
        <row r="4004">
          <cell r="B4004">
            <v>120</v>
          </cell>
          <cell r="C4004" t="str">
            <v>OTHER TINNED OR BOTTLED FISH</v>
          </cell>
          <cell r="D4004" t="str">
            <v>cqefs</v>
          </cell>
          <cell r="E4004">
            <v>25.393118218114118</v>
          </cell>
        </row>
        <row r="4005">
          <cell r="B4005">
            <v>121</v>
          </cell>
          <cell r="C4005" t="str">
            <v>READY MEALS AND OTHER FISH PRODUCTS</v>
          </cell>
          <cell r="D4005" t="str">
            <v>cqefs</v>
          </cell>
          <cell r="E4005">
            <v>38.339025871733625</v>
          </cell>
        </row>
        <row r="4006">
          <cell r="B4006">
            <v>123</v>
          </cell>
          <cell r="C4006" t="str">
            <v>TAKEAWAY FISH MEALS AND FISH PRODUCTS</v>
          </cell>
          <cell r="D4006" t="str">
            <v>cqefs</v>
          </cell>
          <cell r="E4006">
            <v>1.6845029064918693</v>
          </cell>
        </row>
        <row r="4007">
          <cell r="B4007">
            <v>129</v>
          </cell>
          <cell r="C4007" t="str">
            <v>EGGS</v>
          </cell>
          <cell r="D4007" t="str">
            <v>cqefs</v>
          </cell>
          <cell r="E4007">
            <v>1.7594117666705684</v>
          </cell>
        </row>
        <row r="4008">
          <cell r="B4008">
            <v>135</v>
          </cell>
          <cell r="C4008" t="str">
            <v>BUTTER</v>
          </cell>
          <cell r="D4008" t="str">
            <v>cqefs</v>
          </cell>
          <cell r="E4008">
            <v>39.709390921762434</v>
          </cell>
        </row>
        <row r="4009">
          <cell r="B4009">
            <v>138</v>
          </cell>
          <cell r="C4009" t="str">
            <v>MARGARINE</v>
          </cell>
          <cell r="D4009" t="str">
            <v>cqefs</v>
          </cell>
          <cell r="E4009">
            <v>21.016308248743435</v>
          </cell>
        </row>
        <row r="4010">
          <cell r="B4010">
            <v>139</v>
          </cell>
          <cell r="C4010" t="str">
            <v>LARD &amp; COMPOUND COOKING FAT</v>
          </cell>
          <cell r="D4010" t="str">
            <v>cqefs</v>
          </cell>
          <cell r="E4010">
            <v>6.3440444167898971</v>
          </cell>
        </row>
        <row r="4011">
          <cell r="B4011">
            <v>143</v>
          </cell>
          <cell r="C4011" t="str">
            <v>VEGETABLE &amp; SALAD OILS</v>
          </cell>
          <cell r="D4011" t="str">
            <v>cqefs</v>
          </cell>
          <cell r="E4011">
            <v>47.182856647106647</v>
          </cell>
        </row>
        <row r="4012">
          <cell r="B4012">
            <v>148</v>
          </cell>
          <cell r="C4012" t="str">
            <v>ALL OTHER FATS</v>
          </cell>
          <cell r="D4012" t="str">
            <v>cqefs</v>
          </cell>
          <cell r="E4012">
            <v>73.313969377578331</v>
          </cell>
        </row>
        <row r="4013">
          <cell r="B4013">
            <v>150</v>
          </cell>
          <cell r="C4013" t="str">
            <v>SUGAR</v>
          </cell>
          <cell r="D4013" t="str">
            <v>cqefs</v>
          </cell>
          <cell r="E4013">
            <v>105.20940689392769</v>
          </cell>
        </row>
        <row r="4014">
          <cell r="B4014">
            <v>151</v>
          </cell>
          <cell r="C4014" t="str">
            <v>JAMS JELLIES &amp; FRUIT CURDS</v>
          </cell>
          <cell r="D4014" t="str">
            <v>cqefs</v>
          </cell>
          <cell r="E4014">
            <v>15.559576253810839</v>
          </cell>
        </row>
        <row r="4015">
          <cell r="B4015">
            <v>152</v>
          </cell>
          <cell r="C4015" t="str">
            <v>MARMALADE</v>
          </cell>
          <cell r="D4015" t="str">
            <v>cqefs</v>
          </cell>
          <cell r="E4015">
            <v>11.444664588859382</v>
          </cell>
        </row>
        <row r="4016">
          <cell r="B4016">
            <v>153</v>
          </cell>
          <cell r="C4016" t="str">
            <v>SYRUP AND TREACLE</v>
          </cell>
          <cell r="D4016" t="str">
            <v>cqefs</v>
          </cell>
          <cell r="E4016">
            <v>2.9278388976689116</v>
          </cell>
        </row>
        <row r="4017">
          <cell r="B4017">
            <v>154</v>
          </cell>
          <cell r="C4017" t="str">
            <v>HONEY</v>
          </cell>
          <cell r="D4017" t="str">
            <v>cqefs</v>
          </cell>
          <cell r="E4017">
            <v>3.9544583111482985</v>
          </cell>
        </row>
        <row r="4018">
          <cell r="B4018">
            <v>155</v>
          </cell>
          <cell r="C4018" t="str">
            <v>POTATOES</v>
          </cell>
          <cell r="D4018" t="str">
            <v>cqefs</v>
          </cell>
          <cell r="E4018">
            <v>720.22289139949214</v>
          </cell>
        </row>
        <row r="4019">
          <cell r="B4019">
            <v>162</v>
          </cell>
          <cell r="C4019" t="str">
            <v>CABBAGES FRESH</v>
          </cell>
          <cell r="D4019" t="str">
            <v>cqefs</v>
          </cell>
          <cell r="E4019">
            <v>48.460072508608427</v>
          </cell>
        </row>
        <row r="4020">
          <cell r="B4020">
            <v>163</v>
          </cell>
          <cell r="C4020" t="str">
            <v>BRUSSELS FRESH</v>
          </cell>
          <cell r="D4020" t="str">
            <v>cqefs</v>
          </cell>
          <cell r="E4020">
            <v>14.421282453217911</v>
          </cell>
        </row>
        <row r="4021">
          <cell r="B4021">
            <v>164</v>
          </cell>
          <cell r="C4021" t="str">
            <v>CAULIFLOWERS FRESH</v>
          </cell>
          <cell r="D4021" t="str">
            <v>cqefs</v>
          </cell>
          <cell r="E4021">
            <v>78.374564055911804</v>
          </cell>
        </row>
        <row r="4022">
          <cell r="B4022">
            <v>167</v>
          </cell>
          <cell r="C4022" t="str">
            <v>LEAFY SALADS FRESH</v>
          </cell>
          <cell r="D4022" t="str">
            <v>cqefs</v>
          </cell>
          <cell r="E4022">
            <v>58.830807034690437</v>
          </cell>
        </row>
        <row r="4023">
          <cell r="B4023">
            <v>168</v>
          </cell>
          <cell r="C4023" t="str">
            <v>PEAS FRESH</v>
          </cell>
          <cell r="D4023" t="str">
            <v>cqefs</v>
          </cell>
          <cell r="E4023">
            <v>5.9200896570436523</v>
          </cell>
        </row>
        <row r="4024">
          <cell r="B4024">
            <v>169</v>
          </cell>
          <cell r="C4024" t="str">
            <v>BEANS FRESH</v>
          </cell>
          <cell r="D4024" t="str">
            <v>cqefs</v>
          </cell>
          <cell r="E4024">
            <v>21.607793244744869</v>
          </cell>
        </row>
        <row r="4025">
          <cell r="B4025">
            <v>171</v>
          </cell>
          <cell r="C4025" t="str">
            <v>OTHER FRESH GREEN VEGETABLES</v>
          </cell>
          <cell r="D4025" t="str">
            <v>cqefs</v>
          </cell>
          <cell r="E4025">
            <v>9.8939432486148302</v>
          </cell>
        </row>
        <row r="4026">
          <cell r="B4026">
            <v>172</v>
          </cell>
          <cell r="C4026" t="str">
            <v>CARROTS FRESH</v>
          </cell>
          <cell r="D4026" t="str">
            <v>cqefs</v>
          </cell>
          <cell r="E4026">
            <v>109.3277867026906</v>
          </cell>
        </row>
        <row r="4027">
          <cell r="B4027">
            <v>173</v>
          </cell>
          <cell r="C4027" t="str">
            <v>TURNIPS &amp; SWEDES FRESH</v>
          </cell>
          <cell r="D4027" t="str">
            <v>cqefs</v>
          </cell>
          <cell r="E4027">
            <v>27.061036228075611</v>
          </cell>
        </row>
        <row r="4028">
          <cell r="B4028">
            <v>174</v>
          </cell>
          <cell r="C4028" t="str">
            <v>OTHER ROOT VEG FRESH</v>
          </cell>
          <cell r="D4028" t="str">
            <v>cqefs</v>
          </cell>
          <cell r="E4028">
            <v>19.371004922621097</v>
          </cell>
        </row>
        <row r="4029">
          <cell r="B4029">
            <v>175</v>
          </cell>
          <cell r="C4029" t="str">
            <v>ONIONS LEEKS SHALLOTS FRESH</v>
          </cell>
          <cell r="D4029" t="str">
            <v>cqefs</v>
          </cell>
          <cell r="E4029">
            <v>95.468940509279605</v>
          </cell>
        </row>
        <row r="4030">
          <cell r="B4030">
            <v>176</v>
          </cell>
          <cell r="C4030" t="str">
            <v>CUCUMBERS FRESH</v>
          </cell>
          <cell r="D4030" t="str">
            <v>cqefs</v>
          </cell>
          <cell r="E4030">
            <v>35.962803386840591</v>
          </cell>
        </row>
        <row r="4031">
          <cell r="B4031">
            <v>177</v>
          </cell>
          <cell r="C4031" t="str">
            <v>MUSHROOMS FRESH</v>
          </cell>
          <cell r="D4031" t="str">
            <v>cqefs</v>
          </cell>
          <cell r="E4031">
            <v>35.551884503448584</v>
          </cell>
        </row>
        <row r="4032">
          <cell r="B4032">
            <v>178</v>
          </cell>
          <cell r="C4032" t="str">
            <v>TOMATOES FRESH</v>
          </cell>
          <cell r="D4032" t="str">
            <v>cqefs</v>
          </cell>
          <cell r="E4032">
            <v>95.41131451882967</v>
          </cell>
        </row>
        <row r="4033">
          <cell r="B4033">
            <v>183</v>
          </cell>
          <cell r="C4033" t="str">
            <v>MISC FRESH VEGTABLES</v>
          </cell>
          <cell r="D4033" t="str">
            <v>cqefs</v>
          </cell>
          <cell r="E4033">
            <v>71.326714779041552</v>
          </cell>
        </row>
        <row r="4034">
          <cell r="B4034">
            <v>184</v>
          </cell>
          <cell r="C4034" t="str">
            <v>TOMATOES CANNED AND BOTTLED</v>
          </cell>
          <cell r="D4034" t="str">
            <v>cqefs</v>
          </cell>
          <cell r="E4034">
            <v>42.003235341263924</v>
          </cell>
        </row>
        <row r="4035">
          <cell r="B4035">
            <v>185</v>
          </cell>
          <cell r="C4035" t="str">
            <v>PEAS CANNED</v>
          </cell>
          <cell r="D4035" t="str">
            <v>cqefs</v>
          </cell>
          <cell r="E4035">
            <v>29.874529994408412</v>
          </cell>
        </row>
        <row r="4036">
          <cell r="B4036">
            <v>188</v>
          </cell>
          <cell r="C4036" t="str">
            <v>BEANS CANNED</v>
          </cell>
          <cell r="D4036" t="str">
            <v>cqefs</v>
          </cell>
          <cell r="E4036">
            <v>114.06225795695633</v>
          </cell>
        </row>
        <row r="4037">
          <cell r="B4037">
            <v>191</v>
          </cell>
          <cell r="C4037" t="str">
            <v>OTHER CANNED VEG (NOT POTS TOMS PULSES)</v>
          </cell>
          <cell r="D4037" t="str">
            <v>cqefs</v>
          </cell>
          <cell r="E4037">
            <v>25.522472417843531</v>
          </cell>
        </row>
        <row r="4038">
          <cell r="B4038">
            <v>192</v>
          </cell>
          <cell r="C4038" t="str">
            <v>DRIED PULSES OTHER THAN AIR-DRIED</v>
          </cell>
          <cell r="D4038" t="str">
            <v>cqefs</v>
          </cell>
          <cell r="E4038">
            <v>5.1286688163473606</v>
          </cell>
        </row>
        <row r="4039">
          <cell r="B4039">
            <v>195</v>
          </cell>
          <cell r="C4039" t="str">
            <v>AIR-DRIED VEGETABLES</v>
          </cell>
          <cell r="D4039" t="str">
            <v>cqefs</v>
          </cell>
          <cell r="E4039">
            <v>0.64797461400012002</v>
          </cell>
        </row>
        <row r="4040">
          <cell r="B4040">
            <v>196</v>
          </cell>
          <cell r="C4040" t="str">
            <v>VEGETABLE JUICES AND PUREES</v>
          </cell>
          <cell r="D4040" t="str">
            <v>cqefs</v>
          </cell>
          <cell r="E4040">
            <v>6.4786123408457703</v>
          </cell>
        </row>
        <row r="4041">
          <cell r="B4041">
            <v>197</v>
          </cell>
          <cell r="C4041" t="str">
            <v>CHIPS AND TAKEAWAY CHIPS</v>
          </cell>
          <cell r="D4041" t="str">
            <v>cqefs</v>
          </cell>
          <cell r="E4041">
            <v>103.32908066354076</v>
          </cell>
        </row>
        <row r="4042">
          <cell r="B4042">
            <v>198</v>
          </cell>
          <cell r="C4042" t="str">
            <v>INSTANT POTATO</v>
          </cell>
          <cell r="D4042" t="str">
            <v>cqefs</v>
          </cell>
          <cell r="E4042">
            <v>1.622171895855524</v>
          </cell>
        </row>
        <row r="4043">
          <cell r="B4043">
            <v>199</v>
          </cell>
          <cell r="C4043" t="str">
            <v>CANNED POTATO</v>
          </cell>
          <cell r="D4043" t="str">
            <v>cqefs</v>
          </cell>
          <cell r="E4043">
            <v>6.7424250781452653</v>
          </cell>
        </row>
        <row r="4044">
          <cell r="B4044">
            <v>200</v>
          </cell>
          <cell r="C4044" t="str">
            <v>CRISPS &amp; POTATO SNACKS</v>
          </cell>
          <cell r="D4044" t="str">
            <v>cqefs</v>
          </cell>
          <cell r="E4044">
            <v>48.554908103574981</v>
          </cell>
        </row>
        <row r="4045">
          <cell r="B4045">
            <v>201</v>
          </cell>
          <cell r="C4045" t="str">
            <v>OTHER POTATO PRODUCTS</v>
          </cell>
          <cell r="D4045" t="str">
            <v>cqefs</v>
          </cell>
          <cell r="E4045">
            <v>41.933616212700962</v>
          </cell>
        </row>
        <row r="4046">
          <cell r="B4046">
            <v>203</v>
          </cell>
          <cell r="C4046" t="str">
            <v>FROZEN PEAS</v>
          </cell>
          <cell r="D4046" t="str">
            <v>cqefs</v>
          </cell>
          <cell r="E4046">
            <v>31.590086299477719</v>
          </cell>
        </row>
        <row r="4047">
          <cell r="B4047">
            <v>204</v>
          </cell>
          <cell r="C4047" t="str">
            <v>FROZEN BEANS</v>
          </cell>
          <cell r="D4047" t="str">
            <v>cqefs</v>
          </cell>
          <cell r="E4047">
            <v>6.41623009085178</v>
          </cell>
        </row>
        <row r="4048">
          <cell r="B4048">
            <v>206</v>
          </cell>
          <cell r="C4048" t="str">
            <v>READY MEALS AND OTHER VEGETABLE PRODUCTS (INC TAKEAWAYS)</v>
          </cell>
          <cell r="D4048" t="str">
            <v>cqefs</v>
          </cell>
          <cell r="E4048">
            <v>40.904172148432082</v>
          </cell>
        </row>
        <row r="4049">
          <cell r="B4049">
            <v>208</v>
          </cell>
          <cell r="C4049" t="str">
            <v>ALL FROZEN VEG/VEG PRODS NSE</v>
          </cell>
          <cell r="D4049" t="str">
            <v>cqefs</v>
          </cell>
          <cell r="E4049">
            <v>42.078416780510771</v>
          </cell>
        </row>
        <row r="4050">
          <cell r="B4050">
            <v>210</v>
          </cell>
          <cell r="C4050" t="str">
            <v>ORANGES FRESH</v>
          </cell>
          <cell r="D4050" t="str">
            <v>cqefs</v>
          </cell>
          <cell r="E4050">
            <v>54.002740054295835</v>
          </cell>
        </row>
        <row r="4051">
          <cell r="B4051">
            <v>214</v>
          </cell>
          <cell r="C4051" t="str">
            <v>OTHER CITRUS FRUIT FRESH</v>
          </cell>
          <cell r="D4051" t="str">
            <v>cqefs</v>
          </cell>
          <cell r="E4051">
            <v>79.710669903868677</v>
          </cell>
        </row>
        <row r="4052">
          <cell r="B4052">
            <v>217</v>
          </cell>
          <cell r="C4052" t="str">
            <v>APPLES FRESH</v>
          </cell>
          <cell r="D4052" t="str">
            <v>cqefs</v>
          </cell>
          <cell r="E4052">
            <v>180.40778851620757</v>
          </cell>
        </row>
        <row r="4053">
          <cell r="B4053">
            <v>218</v>
          </cell>
          <cell r="C4053" t="str">
            <v>PEARS FRESH</v>
          </cell>
          <cell r="D4053" t="str">
            <v>cqefs</v>
          </cell>
          <cell r="E4053">
            <v>46.067526472971593</v>
          </cell>
        </row>
        <row r="4054">
          <cell r="B4054">
            <v>221</v>
          </cell>
          <cell r="C4054" t="str">
            <v>STONE FRUIT FRESH</v>
          </cell>
          <cell r="D4054" t="str">
            <v>cqefs</v>
          </cell>
          <cell r="E4054">
            <v>57.367461826414903</v>
          </cell>
        </row>
        <row r="4055">
          <cell r="B4055">
            <v>222</v>
          </cell>
          <cell r="C4055" t="str">
            <v>GRAPES FRESH</v>
          </cell>
          <cell r="D4055" t="str">
            <v>cqefs</v>
          </cell>
          <cell r="E4055">
            <v>42.024956311333305</v>
          </cell>
        </row>
        <row r="4056">
          <cell r="B4056">
            <v>227</v>
          </cell>
          <cell r="C4056" t="str">
            <v>SOFT FRUIT FRESH, OTHER THAN GRAPES</v>
          </cell>
          <cell r="D4056" t="str">
            <v>cqefs</v>
          </cell>
          <cell r="E4056">
            <v>21.28429876949874</v>
          </cell>
        </row>
        <row r="4057">
          <cell r="B4057">
            <v>228</v>
          </cell>
          <cell r="C4057" t="str">
            <v>BANANAS FRESH</v>
          </cell>
          <cell r="D4057" t="str">
            <v>cqefs</v>
          </cell>
          <cell r="E4057">
            <v>204.83321625558185</v>
          </cell>
        </row>
        <row r="4058">
          <cell r="B4058">
            <v>229</v>
          </cell>
          <cell r="C4058" t="str">
            <v>MELONS FRESH</v>
          </cell>
          <cell r="D4058" t="str">
            <v>cqefs</v>
          </cell>
          <cell r="E4058">
            <v>26.565866646617696</v>
          </cell>
        </row>
        <row r="4059">
          <cell r="B4059">
            <v>231</v>
          </cell>
          <cell r="C4059" t="str">
            <v>OTHER FRESH FRUIT</v>
          </cell>
          <cell r="D4059" t="str">
            <v>cqefs</v>
          </cell>
          <cell r="E4059">
            <v>28.8681010791367</v>
          </cell>
        </row>
        <row r="4060">
          <cell r="B4060">
            <v>233</v>
          </cell>
          <cell r="C4060" t="str">
            <v>TINNED PEACHES PEARS AND PINEAPPLES</v>
          </cell>
          <cell r="D4060" t="str">
            <v>cqefs</v>
          </cell>
          <cell r="E4060">
            <v>18.036613380875242</v>
          </cell>
        </row>
        <row r="4061">
          <cell r="B4061">
            <v>236</v>
          </cell>
          <cell r="C4061" t="str">
            <v>OTHER CANNED OR BOTTLED FRUIT</v>
          </cell>
          <cell r="D4061" t="str">
            <v>cqefs</v>
          </cell>
          <cell r="E4061">
            <v>19.590557677341391</v>
          </cell>
        </row>
        <row r="4062">
          <cell r="B4062">
            <v>240</v>
          </cell>
          <cell r="C4062" t="str">
            <v>DRIED FRUIT</v>
          </cell>
          <cell r="D4062" t="str">
            <v>cqefs</v>
          </cell>
          <cell r="E4062">
            <v>17.825331216547639</v>
          </cell>
        </row>
        <row r="4063">
          <cell r="B4063">
            <v>241</v>
          </cell>
          <cell r="C4063" t="str">
            <v>FROZEN FRUIT AND FRUIT PRODS</v>
          </cell>
          <cell r="D4063" t="str">
            <v>cqefs</v>
          </cell>
          <cell r="E4063">
            <v>2.490604638524164</v>
          </cell>
        </row>
        <row r="4064">
          <cell r="B4064">
            <v>245</v>
          </cell>
          <cell r="C4064" t="str">
            <v>NUTS, EDIBLE SEEDS AND PEANUT BUTTER</v>
          </cell>
          <cell r="D4064" t="str">
            <v>cqefs</v>
          </cell>
          <cell r="E4064">
            <v>14.290166696587024</v>
          </cell>
        </row>
        <row r="4065">
          <cell r="B4065">
            <v>248</v>
          </cell>
          <cell r="C4065" t="str">
            <v>PURE FRUIT JUICES</v>
          </cell>
          <cell r="D4065" t="str">
            <v>cqefs</v>
          </cell>
          <cell r="E4065">
            <v>297.83524220479677</v>
          </cell>
        </row>
        <row r="4066">
          <cell r="B4066">
            <v>251</v>
          </cell>
          <cell r="C4066" t="str">
            <v>BREAD WHITE STANDARD UNSLICED</v>
          </cell>
          <cell r="D4066" t="str">
            <v>cqefs</v>
          </cell>
          <cell r="E4066">
            <v>59.961440138550699</v>
          </cell>
        </row>
        <row r="4067">
          <cell r="B4067">
            <v>252</v>
          </cell>
          <cell r="C4067" t="str">
            <v>BREAD WHITE STANDARD SLICED</v>
          </cell>
          <cell r="D4067" t="str">
            <v>cqefs</v>
          </cell>
          <cell r="E4067">
            <v>229.21846511953132</v>
          </cell>
        </row>
        <row r="4068">
          <cell r="B4068">
            <v>257</v>
          </cell>
          <cell r="C4068" t="str">
            <v>BREAD WHITE  PREMIUM</v>
          </cell>
          <cell r="D4068" t="str">
            <v>cqefs</v>
          </cell>
          <cell r="E4068">
            <v>129.67481557126609</v>
          </cell>
        </row>
        <row r="4069">
          <cell r="B4069">
            <v>258</v>
          </cell>
          <cell r="C4069" t="str">
            <v>BREAD WHITE  SOFTGRAIN</v>
          </cell>
          <cell r="D4069" t="str">
            <v>cqefs</v>
          </cell>
          <cell r="E4069">
            <v>9.2676917344306169</v>
          </cell>
        </row>
        <row r="4070">
          <cell r="B4070">
            <v>259</v>
          </cell>
          <cell r="C4070" t="str">
            <v>BREAD BROWN</v>
          </cell>
          <cell r="D4070" t="str">
            <v>cqefs</v>
          </cell>
          <cell r="E4070">
            <v>58.927548917150162</v>
          </cell>
        </row>
        <row r="4071">
          <cell r="B4071">
            <v>260</v>
          </cell>
          <cell r="C4071" t="str">
            <v>BREAD WHOLEMEAL AND GRANARY</v>
          </cell>
          <cell r="D4071" t="str">
            <v>cqefs</v>
          </cell>
          <cell r="E4071">
            <v>90.249987866860295</v>
          </cell>
        </row>
        <row r="4072">
          <cell r="B4072">
            <v>263</v>
          </cell>
          <cell r="C4072" t="str">
            <v>TOTAL OTHER BREAD</v>
          </cell>
          <cell r="D4072" t="str">
            <v>cqefs</v>
          </cell>
          <cell r="E4072">
            <v>146.12043586895814</v>
          </cell>
        </row>
        <row r="4073">
          <cell r="B4073">
            <v>264</v>
          </cell>
          <cell r="C4073" t="str">
            <v>FLOUR</v>
          </cell>
          <cell r="D4073" t="str">
            <v>cqefs</v>
          </cell>
          <cell r="E4073">
            <v>66.088581829089421</v>
          </cell>
        </row>
        <row r="4074">
          <cell r="B4074">
            <v>267</v>
          </cell>
          <cell r="C4074" t="str">
            <v>BUNS SCONES AND TEACAKES</v>
          </cell>
          <cell r="D4074" t="str">
            <v>cqefs</v>
          </cell>
          <cell r="E4074">
            <v>44.282548417135636</v>
          </cell>
        </row>
        <row r="4075">
          <cell r="B4075">
            <v>270</v>
          </cell>
          <cell r="C4075" t="str">
            <v>CAKES AND PASTRIES</v>
          </cell>
          <cell r="D4075" t="str">
            <v>cqefs</v>
          </cell>
          <cell r="E4075">
            <v>88.609738090084221</v>
          </cell>
        </row>
        <row r="4076">
          <cell r="B4076">
            <v>271</v>
          </cell>
          <cell r="C4076" t="str">
            <v>CRISPBREAD</v>
          </cell>
          <cell r="D4076" t="str">
            <v>cqefs</v>
          </cell>
          <cell r="E4076">
            <v>5.5252881178667241</v>
          </cell>
        </row>
        <row r="4077">
          <cell r="B4077">
            <v>274</v>
          </cell>
          <cell r="C4077" t="str">
            <v>BISCUITS OTHER THAN CHOCOLATE</v>
          </cell>
          <cell r="D4077" t="str">
            <v>cqefs</v>
          </cell>
          <cell r="E4077">
            <v>81.987400380254201</v>
          </cell>
        </row>
        <row r="4078">
          <cell r="B4078">
            <v>277</v>
          </cell>
          <cell r="C4078" t="str">
            <v>CHOCOLATE BISCUITS</v>
          </cell>
          <cell r="D4078" t="str">
            <v>cqefs</v>
          </cell>
          <cell r="E4078">
            <v>53.617698914031109</v>
          </cell>
        </row>
        <row r="4079">
          <cell r="B4079">
            <v>281</v>
          </cell>
          <cell r="C4079" t="str">
            <v>OATMEAL AND OAT PRODUCTS</v>
          </cell>
          <cell r="D4079" t="str">
            <v>cqefs</v>
          </cell>
          <cell r="E4079">
            <v>14.905578184893711</v>
          </cell>
        </row>
        <row r="4080">
          <cell r="B4080">
            <v>282</v>
          </cell>
          <cell r="C4080" t="str">
            <v>BREAKFAST CEREALS</v>
          </cell>
          <cell r="D4080" t="str">
            <v>cqefs</v>
          </cell>
          <cell r="E4080">
            <v>143.41789446562962</v>
          </cell>
        </row>
        <row r="4081">
          <cell r="B4081">
            <v>285</v>
          </cell>
          <cell r="C4081" t="str">
            <v>CANNED MILK PUDDINGS</v>
          </cell>
          <cell r="D4081" t="str">
            <v>cqefs</v>
          </cell>
          <cell r="E4081">
            <v>23.495546035744496</v>
          </cell>
        </row>
        <row r="4082">
          <cell r="B4082">
            <v>286</v>
          </cell>
          <cell r="C4082" t="str">
            <v>OTHER PUDDINGS</v>
          </cell>
          <cell r="D4082" t="str">
            <v>cqefs</v>
          </cell>
          <cell r="E4082">
            <v>5.3766220382838643</v>
          </cell>
        </row>
        <row r="4083">
          <cell r="B4083">
            <v>287</v>
          </cell>
          <cell r="C4083" t="str">
            <v>RICE</v>
          </cell>
          <cell r="D4083" t="str">
            <v>cqefs</v>
          </cell>
          <cell r="E4083">
            <v>62.346338497787258</v>
          </cell>
        </row>
        <row r="4084">
          <cell r="B4084">
            <v>290</v>
          </cell>
          <cell r="C4084" t="str">
            <v>CEREAL-BASED INVALID-INCL SLIMMING-FOODS</v>
          </cell>
          <cell r="D4084" t="str">
            <v>cqefs</v>
          </cell>
          <cell r="E4084">
            <v>0.53358537719969112</v>
          </cell>
        </row>
        <row r="4085">
          <cell r="B4085">
            <v>291</v>
          </cell>
          <cell r="C4085" t="str">
            <v>INFANT FOODS</v>
          </cell>
          <cell r="D4085" t="str">
            <v>cqefs</v>
          </cell>
          <cell r="E4085">
            <v>1.0474576363338712</v>
          </cell>
        </row>
        <row r="4086">
          <cell r="B4086">
            <v>294</v>
          </cell>
          <cell r="C4086" t="str">
            <v>CAKES AND PASTRIES FROZEN</v>
          </cell>
          <cell r="D4086" t="str">
            <v>cqefs</v>
          </cell>
          <cell r="E4086">
            <v>13.326194731486495</v>
          </cell>
        </row>
        <row r="4087">
          <cell r="B4087">
            <v>295</v>
          </cell>
          <cell r="C4087" t="str">
            <v>PASTA</v>
          </cell>
          <cell r="D4087" t="str">
            <v>cqefs</v>
          </cell>
          <cell r="E4087">
            <v>89.92680546331809</v>
          </cell>
        </row>
        <row r="4088">
          <cell r="B4088">
            <v>296</v>
          </cell>
          <cell r="C4088" t="str">
            <v>PIZZA</v>
          </cell>
          <cell r="D4088" t="str">
            <v>cqefs</v>
          </cell>
          <cell r="E4088">
            <v>45.923454389459259</v>
          </cell>
        </row>
        <row r="4089">
          <cell r="B4089">
            <v>299</v>
          </cell>
          <cell r="C4089" t="str">
            <v>CEREAL CONVENIENCE FOODS NSE</v>
          </cell>
          <cell r="D4089" t="str">
            <v>cqefs</v>
          </cell>
          <cell r="E4089">
            <v>45.430942857925302</v>
          </cell>
        </row>
        <row r="4090">
          <cell r="B4090">
            <v>301</v>
          </cell>
          <cell r="C4090" t="str">
            <v>OTHER CEREALS</v>
          </cell>
          <cell r="D4090" t="str">
            <v>cqefs</v>
          </cell>
          <cell r="E4090">
            <v>4.1999310022707199</v>
          </cell>
        </row>
        <row r="4091">
          <cell r="B4091">
            <v>304</v>
          </cell>
          <cell r="C4091" t="str">
            <v>TEA</v>
          </cell>
          <cell r="D4091" t="str">
            <v>cqefs</v>
          </cell>
          <cell r="E4091">
            <v>33.901381174110675</v>
          </cell>
        </row>
        <row r="4092">
          <cell r="B4092">
            <v>307</v>
          </cell>
          <cell r="C4092" t="str">
            <v>COFFEE BEAN AND GROUND</v>
          </cell>
          <cell r="D4092" t="str">
            <v>cqefs</v>
          </cell>
          <cell r="E4092">
            <v>3.8173130376610773</v>
          </cell>
        </row>
        <row r="4093">
          <cell r="B4093">
            <v>308</v>
          </cell>
          <cell r="C4093" t="str">
            <v>COFFEE INSTANT (INCL AFD)</v>
          </cell>
          <cell r="D4093" t="str">
            <v>cqefs</v>
          </cell>
          <cell r="E4093">
            <v>11.231820178695529</v>
          </cell>
        </row>
        <row r="4094">
          <cell r="B4094">
            <v>309</v>
          </cell>
          <cell r="C4094" t="str">
            <v>COFFEE ESSENCES</v>
          </cell>
          <cell r="D4094" t="str">
            <v>cqefs</v>
          </cell>
          <cell r="E4094">
            <v>0.11262367489862839</v>
          </cell>
        </row>
        <row r="4095">
          <cell r="B4095">
            <v>312</v>
          </cell>
          <cell r="C4095" t="str">
            <v>COCOA AND DRINKING CHOCOLATE</v>
          </cell>
          <cell r="D4095" t="str">
            <v>cqefs</v>
          </cell>
          <cell r="E4095">
            <v>3.7319719331873547</v>
          </cell>
        </row>
        <row r="4096">
          <cell r="B4096">
            <v>313</v>
          </cell>
          <cell r="C4096" t="str">
            <v>BRANDED FOOD DRINKS</v>
          </cell>
          <cell r="D4096" t="str">
            <v>cqefs</v>
          </cell>
          <cell r="E4096">
            <v>4.6268842280903915</v>
          </cell>
        </row>
        <row r="4097">
          <cell r="B4097">
            <v>314</v>
          </cell>
          <cell r="C4097" t="str">
            <v>MINERAL WATER</v>
          </cell>
          <cell r="D4097" t="str">
            <v>cqefs</v>
          </cell>
          <cell r="E4097">
            <v>147.25326168421662</v>
          </cell>
        </row>
        <row r="4098">
          <cell r="B4098">
            <v>315</v>
          </cell>
          <cell r="C4098" t="str">
            <v>BABY FOODS</v>
          </cell>
          <cell r="D4098" t="str">
            <v>cqefs</v>
          </cell>
          <cell r="E4098">
            <v>5.54273448293615</v>
          </cell>
        </row>
        <row r="4099">
          <cell r="B4099">
            <v>318</v>
          </cell>
          <cell r="C4099" t="str">
            <v>SOUPS CANNED</v>
          </cell>
          <cell r="D4099" t="str">
            <v>cqefs</v>
          </cell>
          <cell r="E4099">
            <v>70.581760547548271</v>
          </cell>
        </row>
        <row r="4100">
          <cell r="B4100">
            <v>319</v>
          </cell>
          <cell r="C4100" t="str">
            <v>SOUPS DEHYDRATED AND POWDERED</v>
          </cell>
          <cell r="D4100" t="str">
            <v>cqefs</v>
          </cell>
          <cell r="E4100">
            <v>3.1763089897158197</v>
          </cell>
        </row>
        <row r="4101">
          <cell r="B4101">
            <v>323</v>
          </cell>
          <cell r="C4101" t="str">
            <v>SPREADS AND DRESSINGS</v>
          </cell>
          <cell r="D4101" t="str">
            <v>cqefs</v>
          </cell>
          <cell r="E4101">
            <v>23.961177110364886</v>
          </cell>
        </row>
        <row r="4102">
          <cell r="B4102">
            <v>327</v>
          </cell>
          <cell r="C4102" t="str">
            <v>PICKLES AND SAUCES</v>
          </cell>
          <cell r="D4102" t="str">
            <v>cqefs</v>
          </cell>
          <cell r="E4102">
            <v>106.67542720288534</v>
          </cell>
        </row>
        <row r="4103">
          <cell r="B4103">
            <v>328</v>
          </cell>
          <cell r="C4103" t="str">
            <v>STOCK CUBES &amp; MEAT AND YEAST EXTRACTS</v>
          </cell>
          <cell r="D4103" t="str">
            <v>cqefs</v>
          </cell>
          <cell r="E4103">
            <v>3.8328239511631073</v>
          </cell>
        </row>
        <row r="4104">
          <cell r="B4104">
            <v>329</v>
          </cell>
          <cell r="C4104" t="str">
            <v>TABLE JELLY SQUARES AND CRYSTALS</v>
          </cell>
          <cell r="D4104" t="str">
            <v>cqefs</v>
          </cell>
          <cell r="E4104">
            <v>2.7478058566161288</v>
          </cell>
        </row>
        <row r="4105">
          <cell r="B4105">
            <v>332</v>
          </cell>
          <cell r="C4105" t="str">
            <v>ICECREAM (+MOUSSE PRE-92)</v>
          </cell>
          <cell r="D4105" t="str">
            <v>cqefs</v>
          </cell>
          <cell r="E4105">
            <v>57.406719079716041</v>
          </cell>
        </row>
        <row r="4106">
          <cell r="B4106">
            <v>333</v>
          </cell>
          <cell r="C4106" t="str">
            <v>ICECREAM PRODUCTS INC TAKEAWAYS</v>
          </cell>
          <cell r="D4106" t="str">
            <v>cqefs</v>
          </cell>
          <cell r="E4106">
            <v>44.816570673270633</v>
          </cell>
        </row>
        <row r="4107">
          <cell r="B4107">
            <v>334</v>
          </cell>
          <cell r="C4107" t="str">
            <v>SALT</v>
          </cell>
          <cell r="D4107" t="str">
            <v>cqefs</v>
          </cell>
          <cell r="E4107">
            <v>7.3192624931495551</v>
          </cell>
        </row>
        <row r="4108">
          <cell r="B4108">
            <v>335</v>
          </cell>
          <cell r="C4108" t="str">
            <v>ARTIFICIAL SWEETENERS - EXP ONLY</v>
          </cell>
          <cell r="D4108" t="str">
            <v>cqefs</v>
          </cell>
          <cell r="E4108">
            <v>0</v>
          </cell>
        </row>
        <row r="4109">
          <cell r="B4109">
            <v>336</v>
          </cell>
          <cell r="C4109" t="str">
            <v>MISCELLANEOUS - EXP ONLY</v>
          </cell>
          <cell r="D4109" t="str">
            <v>cqefs</v>
          </cell>
          <cell r="E4109">
            <v>0</v>
          </cell>
        </row>
        <row r="4110">
          <cell r="B4110">
            <v>339</v>
          </cell>
          <cell r="C4110" t="str">
            <v>NOVEL PROTEIN FOODS</v>
          </cell>
          <cell r="D4110" t="str">
            <v>cqefs</v>
          </cell>
          <cell r="E4110">
            <v>4.2782165380445969</v>
          </cell>
        </row>
        <row r="4111">
          <cell r="B4111">
            <v>340</v>
          </cell>
          <cell r="C4111" t="str">
            <v>SOFT DRINKS CONCENTRATED</v>
          </cell>
          <cell r="D4111" t="str">
            <v>cqefs</v>
          </cell>
          <cell r="E4111">
            <v>106.01120646644804</v>
          </cell>
        </row>
        <row r="4112">
          <cell r="B4112">
            <v>341</v>
          </cell>
          <cell r="C4112" t="str">
            <v>SOFT DRINKS UNCONCENTRATED</v>
          </cell>
          <cell r="D4112" t="str">
            <v>cqefs</v>
          </cell>
          <cell r="E4112">
            <v>535.64641682981505</v>
          </cell>
        </row>
        <row r="4113">
          <cell r="B4113">
            <v>343</v>
          </cell>
          <cell r="C4113" t="str">
            <v>LOW CALORIE SOFT DRINKS CONCENTRATED</v>
          </cell>
          <cell r="D4113" t="str">
            <v>cqefs</v>
          </cell>
          <cell r="E4113">
            <v>31.468086600309423</v>
          </cell>
        </row>
        <row r="4114">
          <cell r="B4114">
            <v>344</v>
          </cell>
          <cell r="C4114" t="str">
            <v>LOW CALORIE SOFT DRINKS UNCONCENTRATED</v>
          </cell>
          <cell r="D4114" t="str">
            <v>cqefs</v>
          </cell>
          <cell r="E4114">
            <v>309.83756788820898</v>
          </cell>
        </row>
        <row r="4115">
          <cell r="B4115">
            <v>350</v>
          </cell>
          <cell r="C4115" t="str">
            <v>SOLID CHOCOLATE</v>
          </cell>
          <cell r="D4115" t="str">
            <v>cqefs</v>
          </cell>
          <cell r="E4115">
            <v>13.934834537182029</v>
          </cell>
        </row>
        <row r="4116">
          <cell r="B4116">
            <v>351</v>
          </cell>
          <cell r="C4116" t="str">
            <v>CHOCOLATE COATED FILLED BAR/SWEETS</v>
          </cell>
          <cell r="D4116" t="str">
            <v>cqefs</v>
          </cell>
          <cell r="E4116">
            <v>33.926049776771009</v>
          </cell>
        </row>
        <row r="4117">
          <cell r="B4117">
            <v>352</v>
          </cell>
          <cell r="C4117" t="str">
            <v>CHEWING GUM</v>
          </cell>
          <cell r="D4117" t="str">
            <v>cqefs</v>
          </cell>
          <cell r="E4117">
            <v>0.54771757495837647</v>
          </cell>
        </row>
        <row r="4118">
          <cell r="B4118">
            <v>353</v>
          </cell>
          <cell r="C4118" t="str">
            <v>MINTS AND BOILED SWEETS</v>
          </cell>
          <cell r="D4118" t="str">
            <v>cqefs</v>
          </cell>
          <cell r="E4118">
            <v>13.059830163135338</v>
          </cell>
        </row>
        <row r="4119">
          <cell r="B4119">
            <v>354</v>
          </cell>
          <cell r="C4119" t="str">
            <v>FUDGE, TOFFEES, CARAMELS</v>
          </cell>
          <cell r="D4119" t="str">
            <v>cqefs</v>
          </cell>
          <cell r="E4119">
            <v>2.2263910772817752</v>
          </cell>
        </row>
        <row r="4120">
          <cell r="B4120">
            <v>381</v>
          </cell>
          <cell r="C4120" t="str">
            <v>BEERS</v>
          </cell>
          <cell r="D4120" t="str">
            <v>cqefs</v>
          </cell>
          <cell r="E4120">
            <v>69.417201033558229</v>
          </cell>
        </row>
        <row r="4121">
          <cell r="B4121">
            <v>382</v>
          </cell>
          <cell r="C4121" t="str">
            <v>LAGERS AND CONTINENTAL BEERS</v>
          </cell>
          <cell r="D4121" t="str">
            <v>cqefs</v>
          </cell>
          <cell r="E4121">
            <v>147.82848728534697</v>
          </cell>
        </row>
        <row r="4122">
          <cell r="B4122">
            <v>383</v>
          </cell>
          <cell r="C4122" t="str">
            <v>CIDERS AND PERRY</v>
          </cell>
          <cell r="D4122" t="str">
            <v>cqefs</v>
          </cell>
          <cell r="E4122">
            <v>25.759344975858106</v>
          </cell>
        </row>
        <row r="4123">
          <cell r="B4123">
            <v>384</v>
          </cell>
          <cell r="C4123" t="str">
            <v>WINE AND CHAMPAGNE</v>
          </cell>
          <cell r="D4123" t="str">
            <v>cqefs</v>
          </cell>
          <cell r="E4123">
            <v>149.14949282261122</v>
          </cell>
        </row>
        <row r="4124">
          <cell r="B4124">
            <v>385</v>
          </cell>
          <cell r="C4124" t="str">
            <v>LA WINE, WINE AND SPIRITS WITH ADDITION</v>
          </cell>
          <cell r="D4124" t="str">
            <v>cqefs</v>
          </cell>
          <cell r="E4124">
            <v>1.1635936490142818</v>
          </cell>
        </row>
        <row r="4125">
          <cell r="B4125">
            <v>386</v>
          </cell>
          <cell r="C4125" t="str">
            <v>FORTIFIED WINES</v>
          </cell>
          <cell r="D4125" t="str">
            <v>cqefs</v>
          </cell>
          <cell r="E4125">
            <v>9.8504384393186726</v>
          </cell>
        </row>
        <row r="4126">
          <cell r="B4126">
            <v>387</v>
          </cell>
          <cell r="C4126" t="str">
            <v>SPIRITS</v>
          </cell>
          <cell r="D4126" t="str">
            <v>cqefs</v>
          </cell>
          <cell r="E4126">
            <v>18.04805764072254</v>
          </cell>
        </row>
        <row r="4127">
          <cell r="B4127">
            <v>388</v>
          </cell>
          <cell r="C4127" t="str">
            <v>LIQUEURS</v>
          </cell>
          <cell r="D4127" t="str">
            <v>cqefs</v>
          </cell>
          <cell r="E4127">
            <v>1.8716190650189328</v>
          </cell>
        </row>
        <row r="4128">
          <cell r="B4128">
            <v>389</v>
          </cell>
          <cell r="C4128" t="str">
            <v>ALCOHOLIC CARBONATES</v>
          </cell>
          <cell r="D4128" t="str">
            <v>cqefs</v>
          </cell>
          <cell r="E4128">
            <v>6.4522071785471704</v>
          </cell>
        </row>
      </sheetData>
      <sheetData sheetId="12"/>
      <sheetData sheetId="13"/>
      <sheetData sheetId="14"/>
      <sheetData sheetId="15">
        <row r="1">
          <cell r="A1" t="str">
            <v>styr</v>
          </cell>
          <cell r="B1" t="str">
            <v>maffcode</v>
          </cell>
          <cell r="C1" t="str">
            <v>description</v>
          </cell>
          <cell r="D1" t="str">
            <v>type of data</v>
          </cell>
          <cell r="E1" t="str">
            <v>consumption</v>
          </cell>
        </row>
        <row r="2">
          <cell r="A2">
            <v>1974</v>
          </cell>
          <cell r="B2">
            <v>402</v>
          </cell>
          <cell r="C2" t="str">
            <v>UHT milk</v>
          </cell>
          <cell r="D2" t="str">
            <v>cqefs</v>
          </cell>
          <cell r="E2">
            <v>26.373246925950788</v>
          </cell>
        </row>
        <row r="3">
          <cell r="A3">
            <v>1974</v>
          </cell>
          <cell r="B3">
            <v>403</v>
          </cell>
          <cell r="C3" t="str">
            <v>Sterilised</v>
          </cell>
          <cell r="D3" t="str">
            <v>cqefs</v>
          </cell>
          <cell r="E3">
            <v>131.86623462975396</v>
          </cell>
        </row>
        <row r="4">
          <cell r="A4">
            <v>1974</v>
          </cell>
          <cell r="B4">
            <v>404</v>
          </cell>
          <cell r="C4" t="str">
            <v>Pasteurised/ homogenised</v>
          </cell>
          <cell r="D4" t="str">
            <v>cqefs</v>
          </cell>
          <cell r="E4">
            <v>2479.0852110393739</v>
          </cell>
        </row>
        <row r="5">
          <cell r="A5">
            <v>1974</v>
          </cell>
          <cell r="B5">
            <v>501</v>
          </cell>
          <cell r="C5" t="str">
            <v>school milk</v>
          </cell>
          <cell r="D5" t="str">
            <v>cqefs</v>
          </cell>
          <cell r="E5">
            <v>16.944991785079178</v>
          </cell>
        </row>
        <row r="6">
          <cell r="A6">
            <v>1974</v>
          </cell>
          <cell r="B6">
            <v>601</v>
          </cell>
          <cell r="C6" t="str">
            <v>welfare milk</v>
          </cell>
          <cell r="D6" t="str">
            <v>cqefs</v>
          </cell>
          <cell r="E6">
            <v>14.913649826018107</v>
          </cell>
        </row>
        <row r="7">
          <cell r="A7">
            <v>1974</v>
          </cell>
          <cell r="B7">
            <v>901</v>
          </cell>
          <cell r="C7" t="str">
            <v>Condensed or evaporated milk</v>
          </cell>
          <cell r="D7" t="str">
            <v>cqefs</v>
          </cell>
          <cell r="E7">
            <v>103.95842456308843</v>
          </cell>
        </row>
        <row r="8">
          <cell r="A8">
            <v>1974</v>
          </cell>
          <cell r="B8">
            <v>1102</v>
          </cell>
          <cell r="C8" t="str">
            <v>Infant or baby milks - ready to drink</v>
          </cell>
          <cell r="D8" t="str">
            <v>cqefs</v>
          </cell>
          <cell r="E8">
            <v>3.3452859351119906</v>
          </cell>
        </row>
        <row r="9">
          <cell r="A9">
            <v>1974</v>
          </cell>
          <cell r="B9">
            <v>1103</v>
          </cell>
          <cell r="C9" t="str">
            <v>Infant or baby milks - dried</v>
          </cell>
          <cell r="D9" t="str">
            <v>cqefs</v>
          </cell>
          <cell r="E9">
            <v>30.107573416007916</v>
          </cell>
        </row>
        <row r="10">
          <cell r="A10">
            <v>1974</v>
          </cell>
          <cell r="B10">
            <v>1201</v>
          </cell>
          <cell r="C10" t="str">
            <v>Instant dried milk</v>
          </cell>
          <cell r="D10" t="str">
            <v>cqefs</v>
          </cell>
          <cell r="E10">
            <v>43.583855957070128</v>
          </cell>
        </row>
        <row r="11">
          <cell r="A11">
            <v>1974</v>
          </cell>
          <cell r="B11">
            <v>1301</v>
          </cell>
          <cell r="C11" t="str">
            <v>Yoghurt</v>
          </cell>
          <cell r="D11" t="str">
            <v>cqefs</v>
          </cell>
          <cell r="E11">
            <v>28.850198456538465</v>
          </cell>
        </row>
        <row r="12">
          <cell r="A12">
            <v>1974</v>
          </cell>
          <cell r="B12">
            <v>1502</v>
          </cell>
          <cell r="C12" t="str">
            <v>Fully skimmed milk</v>
          </cell>
          <cell r="D12" t="str">
            <v>cqefs</v>
          </cell>
          <cell r="E12">
            <v>2.0735115896036196</v>
          </cell>
        </row>
        <row r="13">
          <cell r="A13">
            <v>1974</v>
          </cell>
          <cell r="B13">
            <v>1503</v>
          </cell>
          <cell r="C13" t="str">
            <v>Semi-skimmed milk</v>
          </cell>
          <cell r="D13" t="str">
            <v>cqefs</v>
          </cell>
          <cell r="E13">
            <v>3.1102673844054292</v>
          </cell>
        </row>
        <row r="14">
          <cell r="A14">
            <v>1974</v>
          </cell>
          <cell r="B14">
            <v>1603</v>
          </cell>
          <cell r="C14" t="str">
            <v>Dairy desserts - not frozen</v>
          </cell>
          <cell r="D14" t="str">
            <v>cqefs</v>
          </cell>
          <cell r="E14">
            <v>0.97195855762669658</v>
          </cell>
        </row>
        <row r="15">
          <cell r="A15">
            <v>1974</v>
          </cell>
          <cell r="B15">
            <v>1606</v>
          </cell>
          <cell r="C15" t="str">
            <v>Milk drinks &amp; other milks</v>
          </cell>
          <cell r="D15" t="str">
            <v>cqefs</v>
          </cell>
          <cell r="E15">
            <v>0.32398618587556555</v>
          </cell>
        </row>
        <row r="16">
          <cell r="A16">
            <v>1974</v>
          </cell>
          <cell r="B16">
            <v>1701</v>
          </cell>
          <cell r="C16" t="str">
            <v>Cream</v>
          </cell>
          <cell r="D16" t="str">
            <v>cqefs</v>
          </cell>
          <cell r="E16">
            <v>11.930919860814484</v>
          </cell>
        </row>
        <row r="17">
          <cell r="A17">
            <v>1974</v>
          </cell>
          <cell r="B17">
            <v>2201</v>
          </cell>
          <cell r="C17" t="str">
            <v>Hard cheese - Cheddar type</v>
          </cell>
          <cell r="D17" t="str">
            <v>cqefs</v>
          </cell>
          <cell r="E17">
            <v>66.83688697191414</v>
          </cell>
        </row>
        <row r="18">
          <cell r="A18">
            <v>1974</v>
          </cell>
          <cell r="B18">
            <v>2202</v>
          </cell>
          <cell r="C18" t="str">
            <v>Hard cheese - Other UK or foreign equivalent</v>
          </cell>
          <cell r="D18" t="str">
            <v>cqefs</v>
          </cell>
          <cell r="E18">
            <v>20.770836110190057</v>
          </cell>
        </row>
        <row r="19">
          <cell r="A19">
            <v>1974</v>
          </cell>
          <cell r="B19">
            <v>2203</v>
          </cell>
          <cell r="C19" t="str">
            <v>Hard cheese - Edam or other foreign</v>
          </cell>
          <cell r="D19" t="str">
            <v>cqefs</v>
          </cell>
          <cell r="E19">
            <v>5.5249500448733055</v>
          </cell>
        </row>
        <row r="20">
          <cell r="A20">
            <v>1974</v>
          </cell>
          <cell r="B20">
            <v>2205</v>
          </cell>
          <cell r="C20" t="str">
            <v>Cottage cheese</v>
          </cell>
          <cell r="D20" t="str">
            <v>cqefs</v>
          </cell>
          <cell r="E20">
            <v>1.8033375372841631</v>
          </cell>
        </row>
        <row r="21">
          <cell r="A21">
            <v>1974</v>
          </cell>
          <cell r="B21">
            <v>2206</v>
          </cell>
          <cell r="C21" t="str">
            <v>Soft natural cheese</v>
          </cell>
          <cell r="D21" t="str">
            <v>cqefs</v>
          </cell>
          <cell r="E21">
            <v>2.2951568656343895</v>
          </cell>
        </row>
        <row r="22">
          <cell r="A22">
            <v>1974</v>
          </cell>
          <cell r="B22">
            <v>2301</v>
          </cell>
          <cell r="C22" t="str">
            <v>Processed cheese</v>
          </cell>
          <cell r="D22" t="str">
            <v>cqefs</v>
          </cell>
          <cell r="E22">
            <v>7.8172847860362058</v>
          </cell>
        </row>
        <row r="23">
          <cell r="A23">
            <v>1974</v>
          </cell>
          <cell r="B23">
            <v>3102</v>
          </cell>
          <cell r="C23" t="str">
            <v>Beef joints - incl on the bone</v>
          </cell>
          <cell r="D23" t="str">
            <v>cqefs</v>
          </cell>
          <cell r="E23">
            <v>12.544343275787329</v>
          </cell>
        </row>
        <row r="24">
          <cell r="A24">
            <v>1974</v>
          </cell>
          <cell r="B24">
            <v>3103</v>
          </cell>
          <cell r="C24" t="str">
            <v>Beef joints - boned</v>
          </cell>
          <cell r="D24" t="str">
            <v>cqefs</v>
          </cell>
          <cell r="E24">
            <v>66.96901370853395</v>
          </cell>
        </row>
        <row r="25">
          <cell r="A25">
            <v>1974</v>
          </cell>
          <cell r="B25">
            <v>3104</v>
          </cell>
          <cell r="C25" t="str">
            <v>Beef steak - less expensive</v>
          </cell>
          <cell r="D25" t="str">
            <v>cqefs</v>
          </cell>
          <cell r="E25">
            <v>46.081059432777053</v>
          </cell>
        </row>
        <row r="26">
          <cell r="A26">
            <v>1974</v>
          </cell>
          <cell r="B26">
            <v>3105</v>
          </cell>
          <cell r="C26" t="str">
            <v>Beef steak - more expensive</v>
          </cell>
          <cell r="D26" t="str">
            <v>cqefs</v>
          </cell>
          <cell r="E26">
            <v>37.702684990453953</v>
          </cell>
        </row>
        <row r="27">
          <cell r="A27">
            <v>1974</v>
          </cell>
          <cell r="B27">
            <v>3106</v>
          </cell>
          <cell r="C27" t="str">
            <v>Minced beef</v>
          </cell>
          <cell r="D27" t="str">
            <v>cqefs</v>
          </cell>
          <cell r="E27">
            <v>41.340275155823583</v>
          </cell>
        </row>
        <row r="28">
          <cell r="A28">
            <v>1974</v>
          </cell>
          <cell r="B28">
            <v>3107</v>
          </cell>
          <cell r="C28" t="str">
            <v>All other beef and veal</v>
          </cell>
          <cell r="D28" t="str">
            <v>cqefs</v>
          </cell>
          <cell r="E28">
            <v>3.4314468005656105</v>
          </cell>
        </row>
        <row r="29">
          <cell r="A29">
            <v>1974</v>
          </cell>
          <cell r="B29">
            <v>3601</v>
          </cell>
          <cell r="C29" t="str">
            <v>Mutton</v>
          </cell>
          <cell r="D29" t="str">
            <v>cqefs</v>
          </cell>
          <cell r="E29">
            <v>4.1703302985565607</v>
          </cell>
        </row>
        <row r="30">
          <cell r="A30">
            <v>1974</v>
          </cell>
          <cell r="B30">
            <v>3602</v>
          </cell>
          <cell r="C30" t="str">
            <v>Lamb joints</v>
          </cell>
          <cell r="D30" t="str">
            <v>cqefs</v>
          </cell>
          <cell r="E30">
            <v>62.764048246009089</v>
          </cell>
        </row>
        <row r="31">
          <cell r="A31">
            <v>1974</v>
          </cell>
          <cell r="B31">
            <v>3603</v>
          </cell>
          <cell r="C31" t="str">
            <v>Lamb chops</v>
          </cell>
          <cell r="D31" t="str">
            <v>cqefs</v>
          </cell>
          <cell r="E31">
            <v>36.724818861081495</v>
          </cell>
        </row>
        <row r="32">
          <cell r="A32">
            <v>1974</v>
          </cell>
          <cell r="B32">
            <v>3604</v>
          </cell>
          <cell r="C32" t="str">
            <v>All other lamb</v>
          </cell>
          <cell r="D32" t="str">
            <v>cqefs</v>
          </cell>
          <cell r="E32">
            <v>10.408508164407237</v>
          </cell>
        </row>
        <row r="33">
          <cell r="A33">
            <v>1974</v>
          </cell>
          <cell r="B33">
            <v>4101</v>
          </cell>
          <cell r="C33" t="str">
            <v>Pork joints</v>
          </cell>
          <cell r="D33" t="str">
            <v>cqefs</v>
          </cell>
          <cell r="E33">
            <v>42.669239225126709</v>
          </cell>
        </row>
        <row r="34">
          <cell r="A34">
            <v>1974</v>
          </cell>
          <cell r="B34">
            <v>4102</v>
          </cell>
          <cell r="C34" t="str">
            <v>Pork chops</v>
          </cell>
          <cell r="D34" t="str">
            <v>cqefs</v>
          </cell>
          <cell r="E34">
            <v>31.541089320488705</v>
          </cell>
        </row>
        <row r="35">
          <cell r="A35">
            <v>1974</v>
          </cell>
          <cell r="B35">
            <v>4103</v>
          </cell>
          <cell r="C35" t="str">
            <v>Pork fillets &amp; steaks</v>
          </cell>
          <cell r="D35" t="str">
            <v>cqefs</v>
          </cell>
          <cell r="E35">
            <v>5.1349837542669681</v>
          </cell>
        </row>
        <row r="36">
          <cell r="A36">
            <v>1974</v>
          </cell>
          <cell r="B36">
            <v>4104</v>
          </cell>
          <cell r="C36" t="str">
            <v>All other pork</v>
          </cell>
          <cell r="D36" t="str">
            <v>cqefs</v>
          </cell>
          <cell r="E36">
            <v>11.099928659923076</v>
          </cell>
        </row>
        <row r="37">
          <cell r="A37">
            <v>1974</v>
          </cell>
          <cell r="B37">
            <v>4603</v>
          </cell>
          <cell r="C37" t="str">
            <v>Ox liver</v>
          </cell>
          <cell r="D37" t="str">
            <v>cqefs</v>
          </cell>
          <cell r="E37">
            <v>3.0357208104697282</v>
          </cell>
        </row>
        <row r="38">
          <cell r="A38">
            <v>1974</v>
          </cell>
          <cell r="B38">
            <v>4604</v>
          </cell>
          <cell r="C38" t="str">
            <v>Lambs liver</v>
          </cell>
          <cell r="D38" t="str">
            <v>cqefs</v>
          </cell>
          <cell r="E38">
            <v>11.033223899687787</v>
          </cell>
        </row>
        <row r="39">
          <cell r="A39">
            <v>1974</v>
          </cell>
          <cell r="B39">
            <v>4605</v>
          </cell>
          <cell r="C39" t="str">
            <v>Pigs liver</v>
          </cell>
          <cell r="D39" t="str">
            <v>cqefs</v>
          </cell>
          <cell r="E39">
            <v>4.7527141667647053</v>
          </cell>
        </row>
        <row r="40">
          <cell r="A40">
            <v>1974</v>
          </cell>
          <cell r="B40">
            <v>4607</v>
          </cell>
          <cell r="C40" t="str">
            <v>All other liver</v>
          </cell>
          <cell r="D40" t="str">
            <v>cqefs</v>
          </cell>
          <cell r="E40">
            <v>0.53298386211850668</v>
          </cell>
        </row>
        <row r="41">
          <cell r="A41">
            <v>1974</v>
          </cell>
          <cell r="B41">
            <v>5101</v>
          </cell>
          <cell r="C41" t="str">
            <v>All offal other than liver</v>
          </cell>
          <cell r="D41" t="str">
            <v>cqefs</v>
          </cell>
          <cell r="E41">
            <v>10.726638559375569</v>
          </cell>
        </row>
        <row r="42">
          <cell r="A42">
            <v>1974</v>
          </cell>
          <cell r="B42">
            <v>5502</v>
          </cell>
          <cell r="C42" t="str">
            <v>Bacon and ham joints, uncooked</v>
          </cell>
          <cell r="D42" t="str">
            <v>cqefs</v>
          </cell>
          <cell r="E42">
            <v>27.279129771478022</v>
          </cell>
        </row>
        <row r="43">
          <cell r="A43">
            <v>1974</v>
          </cell>
          <cell r="B43">
            <v>5505</v>
          </cell>
          <cell r="C43" t="str">
            <v>Bacon and ham rashers, uncooked</v>
          </cell>
          <cell r="D43" t="str">
            <v>cqefs</v>
          </cell>
          <cell r="E43">
            <v>91.325782278426416</v>
          </cell>
        </row>
        <row r="44">
          <cell r="A44">
            <v>1974</v>
          </cell>
          <cell r="B44">
            <v>5801</v>
          </cell>
          <cell r="C44" t="str">
            <v>Ham and bacon</v>
          </cell>
          <cell r="D44" t="str">
            <v>cqefs</v>
          </cell>
          <cell r="E44">
            <v>26.702428635728634</v>
          </cell>
        </row>
        <row r="45">
          <cell r="A45">
            <v>1974</v>
          </cell>
          <cell r="B45">
            <v>5903</v>
          </cell>
          <cell r="C45" t="str">
            <v>Cooked chicken &amp; turkey</v>
          </cell>
          <cell r="D45" t="str">
            <v>cqefs</v>
          </cell>
          <cell r="E45">
            <v>4.7950460338371048</v>
          </cell>
        </row>
        <row r="46">
          <cell r="A46">
            <v>1974</v>
          </cell>
          <cell r="B46">
            <v>5904</v>
          </cell>
          <cell r="C46" t="str">
            <v>Takeaway chicken</v>
          </cell>
          <cell r="D46" t="str">
            <v>cqefs</v>
          </cell>
          <cell r="E46">
            <v>0.59264613901357477</v>
          </cell>
        </row>
        <row r="47">
          <cell r="A47">
            <v>1974</v>
          </cell>
          <cell r="B47">
            <v>6201</v>
          </cell>
          <cell r="C47" t="str">
            <v>Corned beef - canned or sliced</v>
          </cell>
          <cell r="D47" t="str">
            <v>cqefs</v>
          </cell>
          <cell r="E47">
            <v>10.672761637647069</v>
          </cell>
        </row>
        <row r="48">
          <cell r="A48">
            <v>1974</v>
          </cell>
          <cell r="B48">
            <v>6601</v>
          </cell>
          <cell r="C48" t="str">
            <v>Other cooked meat</v>
          </cell>
          <cell r="D48" t="str">
            <v>cqefs</v>
          </cell>
          <cell r="E48">
            <v>17.526675751823561</v>
          </cell>
        </row>
        <row r="49">
          <cell r="A49">
            <v>1974</v>
          </cell>
          <cell r="B49">
            <v>7102</v>
          </cell>
          <cell r="C49" t="str">
            <v>Other canned meat &amp; canned meat products</v>
          </cell>
          <cell r="D49" t="str">
            <v>cqefs</v>
          </cell>
          <cell r="E49">
            <v>51.027858796149367</v>
          </cell>
        </row>
        <row r="50">
          <cell r="A50">
            <v>1974</v>
          </cell>
          <cell r="B50">
            <v>7401</v>
          </cell>
          <cell r="C50" t="str">
            <v>Chicken - whole or part</v>
          </cell>
          <cell r="D50" t="str">
            <v>cqefs</v>
          </cell>
          <cell r="E50">
            <v>127.83749225839505</v>
          </cell>
        </row>
        <row r="51">
          <cell r="A51">
            <v>1974</v>
          </cell>
          <cell r="B51">
            <v>7703</v>
          </cell>
          <cell r="C51" t="str">
            <v>Turkey - whole or part</v>
          </cell>
          <cell r="D51" t="str">
            <v>cqefs</v>
          </cell>
          <cell r="E51">
            <v>12.240862272393752</v>
          </cell>
        </row>
        <row r="52">
          <cell r="A52">
            <v>1974</v>
          </cell>
          <cell r="B52">
            <v>7704</v>
          </cell>
          <cell r="C52" t="str">
            <v>Poultry other than chicken or turkey</v>
          </cell>
          <cell r="D52" t="str">
            <v>cqefs</v>
          </cell>
          <cell r="E52">
            <v>1.57946609966371</v>
          </cell>
        </row>
        <row r="53">
          <cell r="A53">
            <v>1974</v>
          </cell>
          <cell r="B53">
            <v>7801</v>
          </cell>
          <cell r="C53" t="str">
            <v>Other fresh/chilled/frozen meat</v>
          </cell>
          <cell r="D53" t="str">
            <v>cqefs</v>
          </cell>
          <cell r="E53">
            <v>2.7233501149909496</v>
          </cell>
        </row>
        <row r="54">
          <cell r="A54">
            <v>1974</v>
          </cell>
          <cell r="B54">
            <v>7901</v>
          </cell>
          <cell r="C54" t="str">
            <v>Sausages, uncooked - pork</v>
          </cell>
          <cell r="D54" t="str">
            <v>cqefs</v>
          </cell>
          <cell r="E54">
            <v>54.406711458837279</v>
          </cell>
        </row>
        <row r="55">
          <cell r="A55">
            <v>1974</v>
          </cell>
          <cell r="B55">
            <v>8001</v>
          </cell>
          <cell r="C55" t="str">
            <v>Sausages, uncooked - beef</v>
          </cell>
          <cell r="D55" t="str">
            <v>cqefs</v>
          </cell>
          <cell r="E55">
            <v>43.97511318511777</v>
          </cell>
        </row>
        <row r="56">
          <cell r="A56">
            <v>1974</v>
          </cell>
          <cell r="B56">
            <v>8302</v>
          </cell>
          <cell r="C56" t="str">
            <v>Meat pies - ready to eat</v>
          </cell>
          <cell r="D56" t="str">
            <v>cqefs</v>
          </cell>
          <cell r="E56">
            <v>14.183073989352417</v>
          </cell>
        </row>
        <row r="57">
          <cell r="A57">
            <v>1974</v>
          </cell>
          <cell r="B57">
            <v>8303</v>
          </cell>
          <cell r="C57" t="str">
            <v>Sausage rolls - ready to eat</v>
          </cell>
          <cell r="D57" t="str">
            <v>cqefs</v>
          </cell>
          <cell r="E57">
            <v>4.478865470321816</v>
          </cell>
        </row>
        <row r="58">
          <cell r="A58">
            <v>1974</v>
          </cell>
          <cell r="B58">
            <v>8401</v>
          </cell>
          <cell r="C58" t="str">
            <v>Meat pies, pasties &amp; puddings - frozen or not frozen</v>
          </cell>
          <cell r="D58" t="str">
            <v>cqefs</v>
          </cell>
          <cell r="E58">
            <v>23.593152999260838</v>
          </cell>
        </row>
        <row r="59">
          <cell r="A59">
            <v>1974</v>
          </cell>
          <cell r="B59">
            <v>8501</v>
          </cell>
          <cell r="C59" t="str">
            <v>Burgers - frozen or not frozen</v>
          </cell>
          <cell r="D59" t="str">
            <v>cqefs</v>
          </cell>
          <cell r="E59">
            <v>10.306565331793811</v>
          </cell>
        </row>
        <row r="60">
          <cell r="A60">
            <v>1974</v>
          </cell>
          <cell r="B60">
            <v>8901</v>
          </cell>
          <cell r="C60" t="str">
            <v>Complete meat-based ready meals - frozen of not frozen</v>
          </cell>
          <cell r="D60" t="str">
            <v>cqefs</v>
          </cell>
          <cell r="E60">
            <v>4.2673344133448872</v>
          </cell>
        </row>
        <row r="61">
          <cell r="A61">
            <v>1974</v>
          </cell>
          <cell r="B61">
            <v>8902</v>
          </cell>
          <cell r="C61" t="str">
            <v>Other convenience meat products - frozen of not frozen</v>
          </cell>
          <cell r="D61" t="str">
            <v>cqefs</v>
          </cell>
          <cell r="E61">
            <v>19.334246475814926</v>
          </cell>
        </row>
        <row r="62">
          <cell r="A62">
            <v>1974</v>
          </cell>
          <cell r="B62">
            <v>9302</v>
          </cell>
          <cell r="C62" t="str">
            <v>Delicatessen type sausages</v>
          </cell>
          <cell r="D62" t="str">
            <v>cqefs</v>
          </cell>
          <cell r="E62">
            <v>5.2096417743764656</v>
          </cell>
        </row>
        <row r="63">
          <cell r="A63">
            <v>1974</v>
          </cell>
          <cell r="B63">
            <v>9403</v>
          </cell>
          <cell r="C63" t="str">
            <v>Meat pastes &amp; spreads</v>
          </cell>
          <cell r="D63" t="str">
            <v>cqefs</v>
          </cell>
          <cell r="E63">
            <v>8.4656678833617569</v>
          </cell>
        </row>
        <row r="64">
          <cell r="A64">
            <v>1974</v>
          </cell>
          <cell r="B64">
            <v>9501</v>
          </cell>
          <cell r="C64" t="str">
            <v>Takeaway meat pies &amp; pasties</v>
          </cell>
          <cell r="D64" t="str">
            <v>cqefs</v>
          </cell>
          <cell r="E64">
            <v>1.9536156653911745</v>
          </cell>
        </row>
        <row r="65">
          <cell r="A65">
            <v>1974</v>
          </cell>
          <cell r="B65">
            <v>9502</v>
          </cell>
          <cell r="C65" t="str">
            <v>Takeaway burger &amp; bun</v>
          </cell>
          <cell r="D65" t="str">
            <v>cqefs</v>
          </cell>
          <cell r="E65">
            <v>0.6512052217970582</v>
          </cell>
        </row>
        <row r="66">
          <cell r="A66">
            <v>1974</v>
          </cell>
          <cell r="B66">
            <v>9503</v>
          </cell>
          <cell r="C66" t="str">
            <v>Takeaway kebabs</v>
          </cell>
          <cell r="D66" t="str">
            <v>cqefs</v>
          </cell>
          <cell r="E66">
            <v>1.3024104435941164</v>
          </cell>
        </row>
        <row r="67">
          <cell r="A67">
            <v>1974</v>
          </cell>
          <cell r="B67">
            <v>9504</v>
          </cell>
          <cell r="C67" t="str">
            <v>Takeaway sausages &amp; saveloys</v>
          </cell>
          <cell r="D67" t="str">
            <v>cqefs</v>
          </cell>
          <cell r="E67">
            <v>0</v>
          </cell>
        </row>
        <row r="68">
          <cell r="A68">
            <v>1974</v>
          </cell>
          <cell r="B68">
            <v>9505</v>
          </cell>
          <cell r="C68" t="str">
            <v>Takeaway meat based meals</v>
          </cell>
          <cell r="D68" t="str">
            <v>cqefs</v>
          </cell>
          <cell r="E68">
            <v>9.7680783269558713</v>
          </cell>
        </row>
        <row r="69">
          <cell r="A69">
            <v>1974</v>
          </cell>
          <cell r="B69">
            <v>9506</v>
          </cell>
          <cell r="C69" t="str">
            <v>Takeaway miscellaneous meats</v>
          </cell>
          <cell r="D69" t="str">
            <v>cqefs</v>
          </cell>
          <cell r="E69">
            <v>0</v>
          </cell>
        </row>
        <row r="70">
          <cell r="A70">
            <v>1974</v>
          </cell>
          <cell r="B70">
            <v>10201</v>
          </cell>
          <cell r="C70" t="str">
            <v>White fish, fresh or chilled</v>
          </cell>
          <cell r="D70" t="str">
            <v>cqefs</v>
          </cell>
          <cell r="E70">
            <v>35.545940502307722</v>
          </cell>
        </row>
        <row r="71">
          <cell r="A71">
            <v>1974</v>
          </cell>
          <cell r="B71">
            <v>10202</v>
          </cell>
          <cell r="C71" t="str">
            <v>White fish, frozen</v>
          </cell>
          <cell r="D71" t="str">
            <v>cqefs</v>
          </cell>
          <cell r="E71">
            <v>8.09821444933484</v>
          </cell>
        </row>
        <row r="72">
          <cell r="A72">
            <v>1974</v>
          </cell>
          <cell r="B72">
            <v>10601</v>
          </cell>
          <cell r="C72" t="str">
            <v>Herrings &amp; other blue fish, fresh or chilled</v>
          </cell>
          <cell r="D72" t="str">
            <v>cqefs</v>
          </cell>
          <cell r="E72">
            <v>2.8774124554574656</v>
          </cell>
        </row>
        <row r="73">
          <cell r="A73">
            <v>1974</v>
          </cell>
          <cell r="B73">
            <v>10701</v>
          </cell>
          <cell r="C73" t="str">
            <v>Salmon, fresh or chilled</v>
          </cell>
          <cell r="D73" t="str">
            <v>cqefs</v>
          </cell>
          <cell r="E73">
            <v>1.6213105088728506</v>
          </cell>
        </row>
        <row r="74">
          <cell r="A74">
            <v>1974</v>
          </cell>
          <cell r="B74">
            <v>10801</v>
          </cell>
          <cell r="C74" t="str">
            <v>Blue fish,  dried or salted or smoked</v>
          </cell>
          <cell r="D74" t="str">
            <v>cqefs</v>
          </cell>
          <cell r="E74">
            <v>6.1265756708416284</v>
          </cell>
        </row>
        <row r="75">
          <cell r="A75">
            <v>1974</v>
          </cell>
          <cell r="B75">
            <v>11401</v>
          </cell>
          <cell r="C75" t="str">
            <v>White fish,  dried or salted or smoked</v>
          </cell>
          <cell r="D75" t="str">
            <v>cqefs</v>
          </cell>
          <cell r="E75">
            <v>5.4005200113574654</v>
          </cell>
        </row>
        <row r="76">
          <cell r="A76">
            <v>1974</v>
          </cell>
          <cell r="B76">
            <v>11702</v>
          </cell>
          <cell r="C76" t="str">
            <v>Shellfish, fresh or chilled</v>
          </cell>
          <cell r="D76" t="str">
            <v>cqefs</v>
          </cell>
          <cell r="E76">
            <v>1.0923802437224885</v>
          </cell>
        </row>
        <row r="77">
          <cell r="A77">
            <v>1974</v>
          </cell>
          <cell r="B77">
            <v>11703</v>
          </cell>
          <cell r="C77" t="str">
            <v>Shellfish, frozen</v>
          </cell>
          <cell r="D77" t="str">
            <v>cqefs</v>
          </cell>
          <cell r="E77">
            <v>0.53803803049018095</v>
          </cell>
        </row>
        <row r="78">
          <cell r="A78">
            <v>1974</v>
          </cell>
          <cell r="B78">
            <v>11801</v>
          </cell>
          <cell r="C78" t="str">
            <v>Takeaway fish</v>
          </cell>
          <cell r="D78" t="str">
            <v>cqefs</v>
          </cell>
          <cell r="E78">
            <v>20.929901307674239</v>
          </cell>
        </row>
        <row r="79">
          <cell r="A79">
            <v>1974</v>
          </cell>
          <cell r="B79">
            <v>11901</v>
          </cell>
          <cell r="C79" t="str">
            <v>Tinned salmon</v>
          </cell>
          <cell r="D79" t="str">
            <v>cqefs</v>
          </cell>
          <cell r="E79">
            <v>5.219647488411769</v>
          </cell>
        </row>
        <row r="80">
          <cell r="A80">
            <v>1974</v>
          </cell>
          <cell r="B80">
            <v>12001</v>
          </cell>
          <cell r="C80" t="str">
            <v>Other tinned or bottled fish</v>
          </cell>
          <cell r="D80" t="str">
            <v>cqefs</v>
          </cell>
          <cell r="E80">
            <v>11.501440005185531</v>
          </cell>
        </row>
        <row r="81">
          <cell r="A81">
            <v>1974</v>
          </cell>
          <cell r="B81">
            <v>12103</v>
          </cell>
          <cell r="C81" t="str">
            <v>Ready meals &amp; other fish products - frozen or not frozen</v>
          </cell>
          <cell r="D81" t="str">
            <v>cqefs</v>
          </cell>
          <cell r="E81">
            <v>19.894694740176512</v>
          </cell>
        </row>
        <row r="82">
          <cell r="A82">
            <v>1974</v>
          </cell>
          <cell r="B82">
            <v>12304</v>
          </cell>
          <cell r="C82" t="str">
            <v>Takeaway fish products</v>
          </cell>
          <cell r="D82" t="str">
            <v>cqefs</v>
          </cell>
          <cell r="E82">
            <v>0.14900817209484168</v>
          </cell>
        </row>
        <row r="83">
          <cell r="A83">
            <v>1974</v>
          </cell>
          <cell r="B83">
            <v>12305</v>
          </cell>
          <cell r="C83" t="str">
            <v>Takeaway fish based meals</v>
          </cell>
          <cell r="D83" t="str">
            <v>cqefs</v>
          </cell>
          <cell r="E83">
            <v>1.3038215058298648</v>
          </cell>
        </row>
        <row r="84">
          <cell r="A84">
            <v>1974</v>
          </cell>
          <cell r="B84">
            <v>12901</v>
          </cell>
          <cell r="C84" t="str">
            <v>Eggs</v>
          </cell>
          <cell r="D84" t="str">
            <v>cqefs</v>
          </cell>
          <cell r="E84">
            <v>4.0833936651583578</v>
          </cell>
        </row>
        <row r="85">
          <cell r="A85">
            <v>1974</v>
          </cell>
          <cell r="B85">
            <v>13501</v>
          </cell>
          <cell r="C85" t="str">
            <v>Butter</v>
          </cell>
          <cell r="D85" t="str">
            <v>cqefs</v>
          </cell>
          <cell r="E85">
            <v>159.52956523810894</v>
          </cell>
        </row>
        <row r="86">
          <cell r="A86">
            <v>1974</v>
          </cell>
          <cell r="B86">
            <v>13801</v>
          </cell>
          <cell r="C86" t="str">
            <v>Soft margarine</v>
          </cell>
          <cell r="D86" t="str">
            <v>cqefs</v>
          </cell>
          <cell r="E86">
            <v>34.531258476420852</v>
          </cell>
        </row>
        <row r="87">
          <cell r="A87">
            <v>1974</v>
          </cell>
          <cell r="B87">
            <v>13802</v>
          </cell>
          <cell r="C87" t="str">
            <v>Other margarine</v>
          </cell>
          <cell r="D87" t="str">
            <v>cqefs</v>
          </cell>
          <cell r="E87">
            <v>39.428927218312296</v>
          </cell>
        </row>
        <row r="88">
          <cell r="A88">
            <v>1974</v>
          </cell>
          <cell r="B88">
            <v>13901</v>
          </cell>
          <cell r="C88" t="str">
            <v>Lard, cooking fat</v>
          </cell>
          <cell r="D88" t="str">
            <v>cqefs</v>
          </cell>
          <cell r="E88">
            <v>52.242655102742383</v>
          </cell>
        </row>
        <row r="89">
          <cell r="A89">
            <v>1974</v>
          </cell>
          <cell r="B89">
            <v>14304</v>
          </cell>
          <cell r="C89" t="str">
            <v>Olive Oil</v>
          </cell>
          <cell r="D89" t="str">
            <v>cqefs</v>
          </cell>
          <cell r="E89">
            <v>4.1899642055041637</v>
          </cell>
        </row>
        <row r="90">
          <cell r="A90">
            <v>1974</v>
          </cell>
          <cell r="B90">
            <v>14305</v>
          </cell>
          <cell r="C90" t="str">
            <v>Other vegetable &amp; salad oils</v>
          </cell>
          <cell r="D90" t="str">
            <v>cqefs</v>
          </cell>
          <cell r="E90">
            <v>16.759856822016655</v>
          </cell>
        </row>
        <row r="91">
          <cell r="A91">
            <v>1974</v>
          </cell>
          <cell r="B91">
            <v>14803</v>
          </cell>
          <cell r="C91" t="str">
            <v>Low fat spreads</v>
          </cell>
          <cell r="D91" t="str">
            <v>cqefs</v>
          </cell>
          <cell r="E91">
            <v>1.42773842580543</v>
          </cell>
        </row>
        <row r="92">
          <cell r="A92">
            <v>1974</v>
          </cell>
          <cell r="B92">
            <v>14805</v>
          </cell>
          <cell r="C92" t="str">
            <v>Suet &amp; dripping</v>
          </cell>
          <cell r="D92" t="str">
            <v>cqefs</v>
          </cell>
          <cell r="E92">
            <v>6.5575910446696817</v>
          </cell>
        </row>
        <row r="93">
          <cell r="A93">
            <v>1974</v>
          </cell>
          <cell r="B93">
            <v>14807</v>
          </cell>
          <cell r="C93" t="str">
            <v>Imitatation cream</v>
          </cell>
          <cell r="D93" t="str">
            <v>cqefs</v>
          </cell>
          <cell r="E93">
            <v>1.3187017984977369</v>
          </cell>
        </row>
        <row r="94">
          <cell r="A94">
            <v>1974</v>
          </cell>
          <cell r="B94">
            <v>15001</v>
          </cell>
          <cell r="C94" t="str">
            <v>Sugar</v>
          </cell>
          <cell r="D94" t="str">
            <v>cqefs</v>
          </cell>
          <cell r="E94">
            <v>370.90540536909799</v>
          </cell>
        </row>
        <row r="95">
          <cell r="A95">
            <v>1974</v>
          </cell>
          <cell r="B95">
            <v>15101</v>
          </cell>
          <cell r="C95" t="str">
            <v>Jams &amp; fruit curds</v>
          </cell>
          <cell r="D95" t="str">
            <v>cqefs</v>
          </cell>
          <cell r="E95">
            <v>33.266433599651634</v>
          </cell>
        </row>
        <row r="96">
          <cell r="A96">
            <v>1974</v>
          </cell>
          <cell r="B96">
            <v>15201</v>
          </cell>
          <cell r="C96" t="str">
            <v>Marmalade</v>
          </cell>
          <cell r="D96" t="str">
            <v>cqefs</v>
          </cell>
          <cell r="E96">
            <v>24.519130521873329</v>
          </cell>
        </row>
        <row r="97">
          <cell r="A97">
            <v>1974</v>
          </cell>
          <cell r="B97">
            <v>15301</v>
          </cell>
          <cell r="C97" t="str">
            <v>Syrup, treacle</v>
          </cell>
          <cell r="D97" t="str">
            <v>cqefs</v>
          </cell>
          <cell r="E97">
            <v>7.7480144580995436</v>
          </cell>
        </row>
        <row r="98">
          <cell r="A98">
            <v>1974</v>
          </cell>
          <cell r="B98">
            <v>15401</v>
          </cell>
          <cell r="C98" t="str">
            <v>Honey</v>
          </cell>
          <cell r="D98" t="str">
            <v>cqefs</v>
          </cell>
          <cell r="E98">
            <v>4.8130050077466056</v>
          </cell>
        </row>
        <row r="99">
          <cell r="A99">
            <v>1974</v>
          </cell>
          <cell r="B99">
            <v>15501</v>
          </cell>
          <cell r="C99" t="str">
            <v>Potatoes - bought Jan-Aug, previous years crop</v>
          </cell>
          <cell r="D99" t="str">
            <v>cqefs</v>
          </cell>
          <cell r="E99">
            <v>603.68064569711089</v>
          </cell>
        </row>
        <row r="100">
          <cell r="A100">
            <v>1974</v>
          </cell>
          <cell r="B100">
            <v>15502</v>
          </cell>
          <cell r="C100" t="str">
            <v>Potatoes - bought Jan-Aug, this years crop</v>
          </cell>
          <cell r="D100" t="str">
            <v>cqefs</v>
          </cell>
          <cell r="E100">
            <v>281.15158490480934</v>
          </cell>
        </row>
        <row r="101">
          <cell r="A101">
            <v>1974</v>
          </cell>
          <cell r="B101">
            <v>15503</v>
          </cell>
          <cell r="C101" t="str">
            <v>Potatoes - bought Sep-Dec, this years crop or new imported</v>
          </cell>
          <cell r="D101" t="str">
            <v>cqefs</v>
          </cell>
          <cell r="E101">
            <v>418.79172651493667</v>
          </cell>
        </row>
        <row r="102">
          <cell r="A102">
            <v>1974</v>
          </cell>
          <cell r="B102">
            <v>16201</v>
          </cell>
          <cell r="C102" t="str">
            <v>Cabbages, fresh</v>
          </cell>
          <cell r="D102" t="str">
            <v>cqefs</v>
          </cell>
          <cell r="E102">
            <v>122.20312075105922</v>
          </cell>
        </row>
        <row r="103">
          <cell r="A103">
            <v>1974</v>
          </cell>
          <cell r="B103">
            <v>16301</v>
          </cell>
          <cell r="C103" t="str">
            <v>Brussels sprouts, fresh</v>
          </cell>
          <cell r="D103" t="str">
            <v>cqefs</v>
          </cell>
          <cell r="E103">
            <v>52.023299064276131</v>
          </cell>
        </row>
        <row r="104">
          <cell r="A104">
            <v>1974</v>
          </cell>
          <cell r="B104">
            <v>16401</v>
          </cell>
          <cell r="C104" t="str">
            <v>Cauliflower, fresh</v>
          </cell>
          <cell r="D104" t="str">
            <v>cqefs</v>
          </cell>
          <cell r="E104">
            <v>82.798566425909542</v>
          </cell>
        </row>
        <row r="105">
          <cell r="A105">
            <v>1974</v>
          </cell>
          <cell r="B105">
            <v>16701</v>
          </cell>
          <cell r="C105" t="str">
            <v>Lettuce &amp; leafy salads</v>
          </cell>
          <cell r="D105" t="str">
            <v>cqefs</v>
          </cell>
          <cell r="E105">
            <v>35.628038668750989</v>
          </cell>
        </row>
        <row r="106">
          <cell r="A106">
            <v>1974</v>
          </cell>
          <cell r="B106">
            <v>16801</v>
          </cell>
          <cell r="C106" t="str">
            <v>Peas, fresh</v>
          </cell>
          <cell r="D106" t="str">
            <v>cqefs</v>
          </cell>
          <cell r="E106">
            <v>13.349931534013647</v>
          </cell>
        </row>
        <row r="107">
          <cell r="A107">
            <v>1974</v>
          </cell>
          <cell r="B107">
            <v>16901</v>
          </cell>
          <cell r="C107" t="str">
            <v>Beans, fresh</v>
          </cell>
          <cell r="D107" t="str">
            <v>cqefs</v>
          </cell>
          <cell r="E107">
            <v>37.943463519226384</v>
          </cell>
        </row>
        <row r="108">
          <cell r="A108">
            <v>1974</v>
          </cell>
          <cell r="B108">
            <v>17101</v>
          </cell>
          <cell r="C108" t="str">
            <v>Other fresh green vegetables</v>
          </cell>
          <cell r="D108" t="str">
            <v>cqefs</v>
          </cell>
          <cell r="E108">
            <v>6.560156612371042</v>
          </cell>
        </row>
        <row r="109">
          <cell r="A109">
            <v>1974</v>
          </cell>
          <cell r="B109">
            <v>17201</v>
          </cell>
          <cell r="C109" t="str">
            <v>Carrots, fresh</v>
          </cell>
          <cell r="D109" t="str">
            <v>cqefs</v>
          </cell>
          <cell r="E109">
            <v>82.817808183670323</v>
          </cell>
        </row>
        <row r="110">
          <cell r="A110">
            <v>1974</v>
          </cell>
          <cell r="B110">
            <v>17301</v>
          </cell>
          <cell r="C110" t="str">
            <v>Turnips &amp; swede, fresh</v>
          </cell>
          <cell r="D110" t="str">
            <v>cqefs</v>
          </cell>
          <cell r="E110">
            <v>36.887732410117586</v>
          </cell>
        </row>
        <row r="111">
          <cell r="A111">
            <v>1974</v>
          </cell>
          <cell r="B111">
            <v>17401</v>
          </cell>
          <cell r="C111" t="str">
            <v>Other root vegetable,  fresh</v>
          </cell>
          <cell r="D111" t="str">
            <v>cqefs</v>
          </cell>
          <cell r="E111">
            <v>23.879021380384621</v>
          </cell>
        </row>
        <row r="112">
          <cell r="A112">
            <v>1974</v>
          </cell>
          <cell r="B112">
            <v>17501</v>
          </cell>
          <cell r="C112" t="str">
            <v>Onions, leeks, shallots, fresh</v>
          </cell>
          <cell r="D112" t="str">
            <v>cqefs</v>
          </cell>
          <cell r="E112">
            <v>85.320519476344259</v>
          </cell>
        </row>
        <row r="113">
          <cell r="A113">
            <v>1974</v>
          </cell>
          <cell r="B113">
            <v>17601</v>
          </cell>
          <cell r="C113" t="str">
            <v>Cucumbers, fresh</v>
          </cell>
          <cell r="D113" t="str">
            <v>cqefs</v>
          </cell>
          <cell r="E113">
            <v>21.752165755959343</v>
          </cell>
        </row>
        <row r="114">
          <cell r="A114">
            <v>1974</v>
          </cell>
          <cell r="B114">
            <v>17701</v>
          </cell>
          <cell r="C114" t="str">
            <v>Mushrooms, fresh</v>
          </cell>
          <cell r="D114" t="str">
            <v>cqefs</v>
          </cell>
          <cell r="E114">
            <v>12.599502981366522</v>
          </cell>
        </row>
        <row r="115">
          <cell r="A115">
            <v>1974</v>
          </cell>
          <cell r="B115">
            <v>17801</v>
          </cell>
          <cell r="C115" t="str">
            <v>Tomatoes, fresh</v>
          </cell>
          <cell r="D115" t="str">
            <v>cqefs</v>
          </cell>
          <cell r="E115">
            <v>102.4700567760673</v>
          </cell>
        </row>
        <row r="116">
          <cell r="A116">
            <v>1974</v>
          </cell>
          <cell r="B116">
            <v>18301</v>
          </cell>
          <cell r="C116" t="str">
            <v>Stewpack, stirfry pack, pack of mixed vegetables</v>
          </cell>
          <cell r="D116" t="str">
            <v>cqefs</v>
          </cell>
          <cell r="E116">
            <v>4.0104354475820179</v>
          </cell>
        </row>
        <row r="117">
          <cell r="A117">
            <v>1974</v>
          </cell>
          <cell r="B117">
            <v>18302</v>
          </cell>
          <cell r="C117" t="str">
            <v>Stem vegetables</v>
          </cell>
          <cell r="D117" t="str">
            <v>cqefs</v>
          </cell>
          <cell r="E117">
            <v>5.4529905801130063</v>
          </cell>
        </row>
        <row r="118">
          <cell r="A118">
            <v>1974</v>
          </cell>
          <cell r="B118">
            <v>18303</v>
          </cell>
          <cell r="C118" t="str">
            <v>Marrow, courgettes, aubergine, pumpkin and other fresh vegetables</v>
          </cell>
          <cell r="D118" t="str">
            <v>cqefs</v>
          </cell>
          <cell r="E118">
            <v>11.715240470439907</v>
          </cell>
        </row>
        <row r="119">
          <cell r="A119">
            <v>1974</v>
          </cell>
          <cell r="B119">
            <v>18304</v>
          </cell>
          <cell r="C119" t="str">
            <v>Fresh herbs</v>
          </cell>
          <cell r="D119" t="str">
            <v>cqefs</v>
          </cell>
          <cell r="E119">
            <v>3.1390669591818274</v>
          </cell>
        </row>
        <row r="120">
          <cell r="A120">
            <v>1974</v>
          </cell>
          <cell r="B120">
            <v>18401</v>
          </cell>
          <cell r="C120" t="str">
            <v>Tomatoes, canned or bottled</v>
          </cell>
          <cell r="D120" t="str">
            <v>cqefs</v>
          </cell>
          <cell r="E120">
            <v>27.395131915095043</v>
          </cell>
        </row>
        <row r="121">
          <cell r="A121">
            <v>1974</v>
          </cell>
          <cell r="B121">
            <v>18501</v>
          </cell>
          <cell r="C121" t="str">
            <v>Peas, canned</v>
          </cell>
          <cell r="D121" t="str">
            <v>cqefs</v>
          </cell>
          <cell r="E121">
            <v>80.758940103330048</v>
          </cell>
        </row>
        <row r="122">
          <cell r="A122">
            <v>1974</v>
          </cell>
          <cell r="B122">
            <v>18802</v>
          </cell>
          <cell r="C122" t="str">
            <v>Baked beans in sauce</v>
          </cell>
          <cell r="D122" t="str">
            <v>cqefs</v>
          </cell>
          <cell r="E122">
            <v>91.152683425616559</v>
          </cell>
        </row>
        <row r="123">
          <cell r="A123">
            <v>1974</v>
          </cell>
          <cell r="B123">
            <v>18803</v>
          </cell>
          <cell r="C123" t="str">
            <v>Other canned beans &amp; pulses</v>
          </cell>
          <cell r="D123" t="str">
            <v>cqefs</v>
          </cell>
          <cell r="E123">
            <v>11.266061996424519</v>
          </cell>
        </row>
        <row r="124">
          <cell r="A124">
            <v>1974</v>
          </cell>
          <cell r="B124">
            <v>19101</v>
          </cell>
          <cell r="C124" t="str">
            <v>Other canned vegetables</v>
          </cell>
          <cell r="D124" t="str">
            <v>cqefs</v>
          </cell>
          <cell r="E124">
            <v>37.929352896868679</v>
          </cell>
        </row>
        <row r="125">
          <cell r="A125">
            <v>1974</v>
          </cell>
          <cell r="B125">
            <v>19201</v>
          </cell>
          <cell r="C125" t="str">
            <v>Dried pulses other than air-dried</v>
          </cell>
          <cell r="D125" t="str">
            <v>cqefs</v>
          </cell>
          <cell r="E125">
            <v>9.2091052640226216</v>
          </cell>
        </row>
        <row r="126">
          <cell r="A126">
            <v>1974</v>
          </cell>
          <cell r="B126">
            <v>19501</v>
          </cell>
          <cell r="C126" t="str">
            <v>Air-dried vegetables</v>
          </cell>
          <cell r="D126" t="str">
            <v>cqefs</v>
          </cell>
          <cell r="E126">
            <v>1.1250014370452481</v>
          </cell>
        </row>
        <row r="127">
          <cell r="A127">
            <v>1974</v>
          </cell>
          <cell r="B127">
            <v>19602</v>
          </cell>
          <cell r="C127" t="str">
            <v>Tomato puree and vegetable purees</v>
          </cell>
          <cell r="D127" t="str">
            <v>cqefs</v>
          </cell>
          <cell r="E127">
            <v>2.7970807381082698</v>
          </cell>
        </row>
        <row r="128">
          <cell r="A128">
            <v>1974</v>
          </cell>
          <cell r="B128">
            <v>19603</v>
          </cell>
          <cell r="C128" t="str">
            <v>Vegetable juices eg tomato juice, carrot juice</v>
          </cell>
          <cell r="D128" t="str">
            <v>cqefs</v>
          </cell>
          <cell r="E128">
            <v>1.1987488877606869</v>
          </cell>
        </row>
        <row r="129">
          <cell r="A129">
            <v>1974</v>
          </cell>
          <cell r="B129">
            <v>19702</v>
          </cell>
          <cell r="C129" t="str">
            <v>Chips - frozen or not frozen</v>
          </cell>
          <cell r="D129" t="str">
            <v>cqefs</v>
          </cell>
          <cell r="E129">
            <v>19.393677851616879</v>
          </cell>
        </row>
        <row r="130">
          <cell r="A130">
            <v>1974</v>
          </cell>
          <cell r="B130">
            <v>19703</v>
          </cell>
          <cell r="C130" t="str">
            <v>Takeaway chips</v>
          </cell>
          <cell r="D130" t="str">
            <v>cqefs</v>
          </cell>
          <cell r="E130">
            <v>21.635175868777385</v>
          </cell>
        </row>
        <row r="131">
          <cell r="A131">
            <v>1974</v>
          </cell>
          <cell r="B131">
            <v>19801</v>
          </cell>
          <cell r="C131" t="str">
            <v>Instant potato</v>
          </cell>
          <cell r="D131" t="str">
            <v>cqefs</v>
          </cell>
          <cell r="E131">
            <v>2.8567596354615383</v>
          </cell>
        </row>
        <row r="132">
          <cell r="A132">
            <v>1974</v>
          </cell>
          <cell r="B132">
            <v>19901</v>
          </cell>
          <cell r="C132" t="str">
            <v>Canned potatoes</v>
          </cell>
          <cell r="D132" t="str">
            <v>cqefs</v>
          </cell>
          <cell r="E132">
            <v>6.7692503800316768</v>
          </cell>
        </row>
        <row r="133">
          <cell r="A133">
            <v>1974</v>
          </cell>
          <cell r="B133">
            <v>20002</v>
          </cell>
          <cell r="C133" t="str">
            <v>Crisps &amp; potato snacks</v>
          </cell>
          <cell r="D133" t="str">
            <v>cqefs</v>
          </cell>
          <cell r="E133">
            <v>15.0514801727464</v>
          </cell>
        </row>
        <row r="134">
          <cell r="A134">
            <v>1974</v>
          </cell>
          <cell r="B134">
            <v>20101</v>
          </cell>
          <cell r="C134" t="str">
            <v>Other potato products - frozen or not frozen</v>
          </cell>
          <cell r="D134" t="str">
            <v>cqefs</v>
          </cell>
          <cell r="E134">
            <v>4.9263004774385522</v>
          </cell>
        </row>
        <row r="135">
          <cell r="A135">
            <v>1974</v>
          </cell>
          <cell r="B135">
            <v>20301</v>
          </cell>
          <cell r="C135" t="str">
            <v>Peas, frozen</v>
          </cell>
          <cell r="D135" t="str">
            <v>cqefs</v>
          </cell>
          <cell r="E135">
            <v>36.973678928113159</v>
          </cell>
        </row>
        <row r="136">
          <cell r="A136">
            <v>1974</v>
          </cell>
          <cell r="B136">
            <v>20401</v>
          </cell>
          <cell r="C136" t="str">
            <v>Beans, frozen</v>
          </cell>
          <cell r="D136" t="str">
            <v>cqefs</v>
          </cell>
          <cell r="E136">
            <v>12.836817993742079</v>
          </cell>
        </row>
        <row r="137">
          <cell r="A137">
            <v>1974</v>
          </cell>
          <cell r="B137">
            <v>20801</v>
          </cell>
          <cell r="C137" t="str">
            <v>Other frozen vegetables</v>
          </cell>
          <cell r="D137" t="str">
            <v>cqefs</v>
          </cell>
          <cell r="E137">
            <v>12.617461955276022</v>
          </cell>
        </row>
        <row r="138">
          <cell r="A138">
            <v>1974</v>
          </cell>
          <cell r="B138">
            <v>21001</v>
          </cell>
          <cell r="C138" t="str">
            <v>Fresh oranges</v>
          </cell>
          <cell r="D138" t="str">
            <v>cqefs</v>
          </cell>
          <cell r="E138">
            <v>93.141652613932294</v>
          </cell>
        </row>
        <row r="139">
          <cell r="A139">
            <v>1974</v>
          </cell>
          <cell r="B139">
            <v>21401</v>
          </cell>
          <cell r="C139" t="str">
            <v>Other fresh citrus fruits</v>
          </cell>
          <cell r="D139" t="str">
            <v>cqefs</v>
          </cell>
          <cell r="E139">
            <v>39.935626839330318</v>
          </cell>
        </row>
        <row r="140">
          <cell r="A140">
            <v>1974</v>
          </cell>
          <cell r="B140">
            <v>21701</v>
          </cell>
          <cell r="C140" t="str">
            <v>Fresh apples</v>
          </cell>
          <cell r="D140" t="str">
            <v>cqefs</v>
          </cell>
          <cell r="E140">
            <v>199.75894957924436</v>
          </cell>
        </row>
        <row r="141">
          <cell r="A141">
            <v>1974</v>
          </cell>
          <cell r="B141">
            <v>21801</v>
          </cell>
          <cell r="C141" t="str">
            <v>Fresh pears</v>
          </cell>
          <cell r="D141" t="str">
            <v>cqefs</v>
          </cell>
          <cell r="E141">
            <v>21.006868338714941</v>
          </cell>
        </row>
        <row r="142">
          <cell r="A142">
            <v>1974</v>
          </cell>
          <cell r="B142">
            <v>22101</v>
          </cell>
          <cell r="C142" t="str">
            <v>Fresh stone fruit</v>
          </cell>
          <cell r="D142" t="str">
            <v>cqefs</v>
          </cell>
          <cell r="E142">
            <v>16.174621573208231</v>
          </cell>
        </row>
        <row r="143">
          <cell r="A143">
            <v>1974</v>
          </cell>
          <cell r="B143">
            <v>22201</v>
          </cell>
          <cell r="C143" t="str">
            <v>Fresh grapes</v>
          </cell>
          <cell r="D143" t="str">
            <v>cqefs</v>
          </cell>
          <cell r="E143">
            <v>8.7870693771493347</v>
          </cell>
        </row>
        <row r="144">
          <cell r="A144">
            <v>1974</v>
          </cell>
          <cell r="B144">
            <v>22701</v>
          </cell>
          <cell r="C144" t="str">
            <v>Other fresh soft fruit</v>
          </cell>
          <cell r="D144" t="str">
            <v>cqefs</v>
          </cell>
          <cell r="E144">
            <v>16.270830362009136</v>
          </cell>
        </row>
        <row r="145">
          <cell r="A145">
            <v>1974</v>
          </cell>
          <cell r="B145">
            <v>22801</v>
          </cell>
          <cell r="C145" t="str">
            <v>Fresh bananas</v>
          </cell>
          <cell r="D145" t="str">
            <v>cqefs</v>
          </cell>
          <cell r="E145">
            <v>79.971310819013667</v>
          </cell>
        </row>
        <row r="146">
          <cell r="A146">
            <v>1974</v>
          </cell>
          <cell r="B146">
            <v>22901</v>
          </cell>
          <cell r="C146" t="str">
            <v>Fresh melons</v>
          </cell>
          <cell r="D146" t="str">
            <v>cqefs</v>
          </cell>
          <cell r="E146">
            <v>4.989387787214933</v>
          </cell>
        </row>
        <row r="147">
          <cell r="A147">
            <v>1974</v>
          </cell>
          <cell r="B147">
            <v>23101</v>
          </cell>
          <cell r="C147" t="str">
            <v>Other fresh fruit</v>
          </cell>
          <cell r="D147" t="str">
            <v>cqefs</v>
          </cell>
          <cell r="E147">
            <v>19.270620396821286</v>
          </cell>
        </row>
        <row r="148">
          <cell r="A148">
            <v>1974</v>
          </cell>
          <cell r="B148">
            <v>23301</v>
          </cell>
          <cell r="C148" t="str">
            <v>Tinned peaches, pears &amp; pineapples</v>
          </cell>
          <cell r="D148" t="str">
            <v>cqefs</v>
          </cell>
          <cell r="E148">
            <v>49.945189226176524</v>
          </cell>
        </row>
        <row r="149">
          <cell r="A149">
            <v>1974</v>
          </cell>
          <cell r="B149">
            <v>23601</v>
          </cell>
          <cell r="C149" t="str">
            <v>All other tinned or bottled fruit</v>
          </cell>
          <cell r="D149" t="str">
            <v>cqefs</v>
          </cell>
          <cell r="E149">
            <v>55.988383946724042</v>
          </cell>
        </row>
        <row r="150">
          <cell r="A150">
            <v>1974</v>
          </cell>
          <cell r="B150">
            <v>24001</v>
          </cell>
          <cell r="C150" t="str">
            <v>Dried fruit</v>
          </cell>
          <cell r="D150" t="str">
            <v>cqefs</v>
          </cell>
          <cell r="E150">
            <v>26.249605936438911</v>
          </cell>
        </row>
        <row r="151">
          <cell r="A151">
            <v>1974</v>
          </cell>
          <cell r="B151">
            <v>24101</v>
          </cell>
          <cell r="C151" t="str">
            <v>Frozen strawberries, apple slices, peach halves, oranges and other frozen fruits</v>
          </cell>
          <cell r="D151" t="str">
            <v>cqefs</v>
          </cell>
          <cell r="E151">
            <v>1.4290212096561083</v>
          </cell>
        </row>
        <row r="152">
          <cell r="A152">
            <v>1974</v>
          </cell>
          <cell r="B152">
            <v>24502</v>
          </cell>
          <cell r="C152" t="str">
            <v>Nuts &amp; edible seeds</v>
          </cell>
          <cell r="D152" t="str">
            <v>cqefs</v>
          </cell>
          <cell r="E152">
            <v>6.1983859108026236</v>
          </cell>
        </row>
        <row r="153">
          <cell r="A153">
            <v>1974</v>
          </cell>
          <cell r="B153">
            <v>24503</v>
          </cell>
          <cell r="C153" t="str">
            <v>Peanut butter</v>
          </cell>
          <cell r="D153" t="str">
            <v>cqefs</v>
          </cell>
          <cell r="E153">
            <v>0.92619559586705869</v>
          </cell>
        </row>
        <row r="154">
          <cell r="A154">
            <v>1974</v>
          </cell>
          <cell r="B154">
            <v>24801</v>
          </cell>
          <cell r="C154" t="str">
            <v>Pure fruit juices</v>
          </cell>
          <cell r="D154" t="str">
            <v>cqefs</v>
          </cell>
          <cell r="E154">
            <v>30.434130921354598</v>
          </cell>
        </row>
        <row r="155">
          <cell r="A155">
            <v>1974</v>
          </cell>
          <cell r="B155">
            <v>25102</v>
          </cell>
          <cell r="C155" t="str">
            <v>White bread, standard, unsliced</v>
          </cell>
          <cell r="D155" t="str">
            <v>cqefs</v>
          </cell>
          <cell r="E155">
            <v>233.6821685104423</v>
          </cell>
        </row>
        <row r="156">
          <cell r="A156">
            <v>1974</v>
          </cell>
          <cell r="B156">
            <v>25202</v>
          </cell>
          <cell r="C156" t="str">
            <v>White bread, standard, sliced</v>
          </cell>
          <cell r="D156" t="str">
            <v>cqefs</v>
          </cell>
          <cell r="E156">
            <v>564.54034484521458</v>
          </cell>
        </row>
        <row r="157">
          <cell r="A157">
            <v>1974</v>
          </cell>
          <cell r="B157">
            <v>25901</v>
          </cell>
          <cell r="C157" t="str">
            <v>Brown bread, sliced and unsliced</v>
          </cell>
          <cell r="D157" t="str">
            <v>cqefs</v>
          </cell>
          <cell r="E157">
            <v>59.805948686343733</v>
          </cell>
        </row>
        <row r="158">
          <cell r="A158">
            <v>1974</v>
          </cell>
          <cell r="B158">
            <v>26001</v>
          </cell>
          <cell r="C158" t="str">
            <v>Wholemeal &amp; granary bread, sliced and unsliced</v>
          </cell>
          <cell r="D158" t="str">
            <v>cqefs</v>
          </cell>
          <cell r="E158">
            <v>15.438303642918562</v>
          </cell>
        </row>
        <row r="159">
          <cell r="A159">
            <v>1974</v>
          </cell>
          <cell r="B159">
            <v>26302</v>
          </cell>
          <cell r="C159" t="str">
            <v>Rolls - white, brown or wholemeal</v>
          </cell>
          <cell r="D159" t="str">
            <v>cqefs</v>
          </cell>
          <cell r="E159">
            <v>49.440695993381361</v>
          </cell>
        </row>
        <row r="160">
          <cell r="A160">
            <v>1974</v>
          </cell>
          <cell r="B160">
            <v>26303</v>
          </cell>
          <cell r="C160" t="str">
            <v>Malt bread and fruit loaves</v>
          </cell>
          <cell r="D160" t="str">
            <v>cqefs</v>
          </cell>
          <cell r="E160">
            <v>4.3624143523571783</v>
          </cell>
        </row>
        <row r="161">
          <cell r="A161">
            <v>1974</v>
          </cell>
          <cell r="B161">
            <v>26304</v>
          </cell>
          <cell r="C161" t="str">
            <v>Vienna &amp; French bread</v>
          </cell>
          <cell r="D161" t="str">
            <v>cqefs</v>
          </cell>
          <cell r="E161">
            <v>5.8165524698095714</v>
          </cell>
        </row>
        <row r="162">
          <cell r="A162">
            <v>1974</v>
          </cell>
          <cell r="B162">
            <v>26305</v>
          </cell>
          <cell r="C162" t="str">
            <v>Starch reduced bread &amp; rolls</v>
          </cell>
          <cell r="D162" t="str">
            <v>cqefs</v>
          </cell>
          <cell r="E162">
            <v>2.1812071761785892</v>
          </cell>
        </row>
        <row r="163">
          <cell r="A163">
            <v>1974</v>
          </cell>
          <cell r="B163">
            <v>26308</v>
          </cell>
          <cell r="C163" t="str">
            <v>Other breads</v>
          </cell>
          <cell r="D163" t="str">
            <v>cqefs</v>
          </cell>
          <cell r="E163">
            <v>7.2706905872619645</v>
          </cell>
        </row>
        <row r="164">
          <cell r="A164">
            <v>1974</v>
          </cell>
          <cell r="B164">
            <v>26309</v>
          </cell>
          <cell r="C164" t="str">
            <v>Sandwiches</v>
          </cell>
          <cell r="D164" t="str">
            <v>cqefs</v>
          </cell>
          <cell r="E164">
            <v>2.9082762349047857</v>
          </cell>
        </row>
        <row r="165">
          <cell r="A165">
            <v>1974</v>
          </cell>
          <cell r="B165">
            <v>26310</v>
          </cell>
          <cell r="C165" t="str">
            <v>Sandwiches from takeaway</v>
          </cell>
          <cell r="D165" t="str">
            <v>cqefs</v>
          </cell>
          <cell r="E165">
            <v>0.72706905872619643</v>
          </cell>
        </row>
        <row r="166">
          <cell r="A166">
            <v>1974</v>
          </cell>
          <cell r="B166">
            <v>26401</v>
          </cell>
          <cell r="C166" t="str">
            <v>Flour</v>
          </cell>
          <cell r="D166" t="str">
            <v>cqefs</v>
          </cell>
          <cell r="E166">
            <v>154.33685621056148</v>
          </cell>
        </row>
        <row r="167">
          <cell r="A167">
            <v>1974</v>
          </cell>
          <cell r="B167">
            <v>26701</v>
          </cell>
          <cell r="C167" t="str">
            <v>Buns, scones &amp; teacakes</v>
          </cell>
          <cell r="D167" t="str">
            <v>cqefs</v>
          </cell>
          <cell r="E167">
            <v>27.422070375959304</v>
          </cell>
        </row>
        <row r="168">
          <cell r="A168">
            <v>1974</v>
          </cell>
          <cell r="B168">
            <v>27001</v>
          </cell>
          <cell r="C168" t="str">
            <v>Cakes &amp; pastries , not frozen</v>
          </cell>
          <cell r="D168" t="str">
            <v>cqefs</v>
          </cell>
          <cell r="E168">
            <v>98.602463466271331</v>
          </cell>
        </row>
        <row r="169">
          <cell r="A169">
            <v>1974</v>
          </cell>
          <cell r="B169">
            <v>27101</v>
          </cell>
          <cell r="C169" t="str">
            <v>Crispbread</v>
          </cell>
          <cell r="D169" t="str">
            <v>cqefs</v>
          </cell>
          <cell r="E169">
            <v>8.3971030865429839</v>
          </cell>
        </row>
        <row r="170">
          <cell r="A170">
            <v>1974</v>
          </cell>
          <cell r="B170">
            <v>27402</v>
          </cell>
          <cell r="C170" t="str">
            <v>Sweet biscuits (not chocolate) &amp; cereal bars</v>
          </cell>
          <cell r="D170" t="str">
            <v>cqefs</v>
          </cell>
          <cell r="E170">
            <v>96.827090616932551</v>
          </cell>
        </row>
        <row r="171">
          <cell r="A171">
            <v>1974</v>
          </cell>
          <cell r="B171">
            <v>27403</v>
          </cell>
          <cell r="C171" t="str">
            <v>Cream crackers &amp; other unsweetened biscuits</v>
          </cell>
          <cell r="D171" t="str">
            <v>cqefs</v>
          </cell>
          <cell r="E171">
            <v>21.927907143502225</v>
          </cell>
        </row>
        <row r="172">
          <cell r="A172">
            <v>1974</v>
          </cell>
          <cell r="B172">
            <v>27702</v>
          </cell>
          <cell r="C172" t="str">
            <v>Chocolate biscuits</v>
          </cell>
          <cell r="D172" t="str">
            <v>cqefs</v>
          </cell>
          <cell r="E172">
            <v>32.201723003588306</v>
          </cell>
        </row>
        <row r="173">
          <cell r="A173">
            <v>1974</v>
          </cell>
          <cell r="B173">
            <v>28101</v>
          </cell>
          <cell r="C173" t="str">
            <v>Oatmeal and oat products</v>
          </cell>
          <cell r="D173" t="str">
            <v>cqefs</v>
          </cell>
          <cell r="E173">
            <v>14.344089018289589</v>
          </cell>
        </row>
        <row r="174">
          <cell r="A174">
            <v>1974</v>
          </cell>
          <cell r="B174">
            <v>28202</v>
          </cell>
          <cell r="C174" t="str">
            <v>Muesli</v>
          </cell>
          <cell r="D174" t="str">
            <v>cqefs</v>
          </cell>
          <cell r="E174">
            <v>8.1422139354131442</v>
          </cell>
        </row>
        <row r="175">
          <cell r="A175">
            <v>1974</v>
          </cell>
          <cell r="B175">
            <v>28203</v>
          </cell>
          <cell r="C175" t="str">
            <v>High fibre breakfast cereals</v>
          </cell>
          <cell r="D175" t="str">
            <v>cqefs</v>
          </cell>
          <cell r="E175">
            <v>30.94041295456995</v>
          </cell>
        </row>
        <row r="176">
          <cell r="A176">
            <v>1974</v>
          </cell>
          <cell r="B176">
            <v>28204</v>
          </cell>
          <cell r="C176" t="str">
            <v>Sweetened breakfast cereals</v>
          </cell>
          <cell r="D176" t="str">
            <v>cqefs</v>
          </cell>
          <cell r="E176">
            <v>20.355534838532861</v>
          </cell>
        </row>
        <row r="177">
          <cell r="A177">
            <v>1974</v>
          </cell>
          <cell r="B177">
            <v>28205</v>
          </cell>
          <cell r="C177" t="str">
            <v>Other breakfast cereals</v>
          </cell>
          <cell r="D177" t="str">
            <v>cqefs</v>
          </cell>
          <cell r="E177">
            <v>21.983977625615491</v>
          </cell>
        </row>
        <row r="178">
          <cell r="A178">
            <v>1974</v>
          </cell>
          <cell r="B178">
            <v>28502</v>
          </cell>
          <cell r="C178" t="str">
            <v>Canned or fresh carton custard</v>
          </cell>
          <cell r="D178" t="str">
            <v>cqefs</v>
          </cell>
          <cell r="E178">
            <v>23.065736419054314</v>
          </cell>
        </row>
        <row r="179">
          <cell r="A179">
            <v>1974</v>
          </cell>
          <cell r="B179">
            <v>28503</v>
          </cell>
          <cell r="C179" t="str">
            <v>All canned milk puddings</v>
          </cell>
          <cell r="D179" t="str">
            <v>cqefs</v>
          </cell>
          <cell r="E179">
            <v>23.065736419054314</v>
          </cell>
        </row>
        <row r="180">
          <cell r="A180">
            <v>1974</v>
          </cell>
          <cell r="B180">
            <v>28601</v>
          </cell>
          <cell r="C180" t="str">
            <v>Puddings</v>
          </cell>
          <cell r="D180" t="str">
            <v>cqefs</v>
          </cell>
          <cell r="E180">
            <v>7.877575627018107</v>
          </cell>
        </row>
        <row r="181">
          <cell r="A181">
            <v>1974</v>
          </cell>
          <cell r="B181">
            <v>28702</v>
          </cell>
          <cell r="C181" t="str">
            <v>Dried rice</v>
          </cell>
          <cell r="D181" t="str">
            <v>cqefs</v>
          </cell>
          <cell r="E181">
            <v>8.3828641858004449</v>
          </cell>
        </row>
        <row r="182">
          <cell r="A182">
            <v>1974</v>
          </cell>
          <cell r="B182">
            <v>28703</v>
          </cell>
          <cell r="C182" t="str">
            <v>Cooked rice</v>
          </cell>
          <cell r="D182" t="str">
            <v>cqefs</v>
          </cell>
          <cell r="E182">
            <v>0.7908362439434381</v>
          </cell>
        </row>
        <row r="183">
          <cell r="A183">
            <v>1974</v>
          </cell>
          <cell r="B183">
            <v>28704</v>
          </cell>
          <cell r="C183" t="str">
            <v>Takeaway rice</v>
          </cell>
          <cell r="D183" t="str">
            <v>cqefs</v>
          </cell>
          <cell r="E183">
            <v>6.64302444912488</v>
          </cell>
        </row>
        <row r="184">
          <cell r="A184">
            <v>1974</v>
          </cell>
          <cell r="B184">
            <v>29001</v>
          </cell>
          <cell r="C184" t="str">
            <v>Invalid foods, slimming foods and sports foods</v>
          </cell>
          <cell r="D184" t="str">
            <v>cqefs</v>
          </cell>
          <cell r="E184">
            <v>0.67474430545701358</v>
          </cell>
        </row>
        <row r="185">
          <cell r="A185">
            <v>1974</v>
          </cell>
          <cell r="B185">
            <v>29101</v>
          </cell>
          <cell r="C185" t="str">
            <v>Infant cereal foods</v>
          </cell>
          <cell r="D185" t="str">
            <v>cqefs</v>
          </cell>
          <cell r="E185">
            <v>2.7387435211990949</v>
          </cell>
        </row>
        <row r="186">
          <cell r="A186">
            <v>1974</v>
          </cell>
          <cell r="B186">
            <v>29402</v>
          </cell>
          <cell r="C186" t="str">
            <v>Cakes &amp; pastries - frozen</v>
          </cell>
          <cell r="D186" t="str">
            <v>cqefs</v>
          </cell>
          <cell r="E186">
            <v>2.0711828053058832</v>
          </cell>
        </row>
        <row r="187">
          <cell r="A187">
            <v>1974</v>
          </cell>
          <cell r="B187">
            <v>29501</v>
          </cell>
          <cell r="C187" t="str">
            <v>Canned pasta</v>
          </cell>
          <cell r="D187" t="str">
            <v>cqefs</v>
          </cell>
          <cell r="E187">
            <v>31.483364047208145</v>
          </cell>
        </row>
        <row r="188">
          <cell r="A188">
            <v>1974</v>
          </cell>
          <cell r="B188">
            <v>29907</v>
          </cell>
          <cell r="C188" t="str">
            <v>Cake, pudding &amp; dessert mixes</v>
          </cell>
          <cell r="D188" t="str">
            <v>cqefs</v>
          </cell>
          <cell r="E188">
            <v>10.744597533285077</v>
          </cell>
        </row>
        <row r="189">
          <cell r="A189">
            <v>1974</v>
          </cell>
          <cell r="B189">
            <v>29909</v>
          </cell>
          <cell r="C189" t="str">
            <v>Cereal snacks</v>
          </cell>
          <cell r="D189" t="str">
            <v>cqefs</v>
          </cell>
          <cell r="E189">
            <v>10.552064505136705</v>
          </cell>
        </row>
        <row r="190">
          <cell r="A190">
            <v>1974</v>
          </cell>
          <cell r="B190">
            <v>29915</v>
          </cell>
          <cell r="C190" t="str">
            <v>Quiches &amp; flans - frozen and not frozen</v>
          </cell>
          <cell r="D190" t="str">
            <v>cqefs</v>
          </cell>
          <cell r="E190">
            <v>1.3024104435941164</v>
          </cell>
        </row>
        <row r="191">
          <cell r="A191">
            <v>1974</v>
          </cell>
          <cell r="B191">
            <v>29916</v>
          </cell>
          <cell r="C191" t="str">
            <v>Takeaway crisps, savoury snacks, popcorn, popadums, prawn crackers</v>
          </cell>
          <cell r="D191" t="str">
            <v>cqefs</v>
          </cell>
          <cell r="E191">
            <v>0.66997234953248919</v>
          </cell>
        </row>
        <row r="192">
          <cell r="A192">
            <v>1974</v>
          </cell>
          <cell r="B192">
            <v>29919</v>
          </cell>
          <cell r="C192" t="str">
            <v>Other cereal foods- frozen and not frozen</v>
          </cell>
          <cell r="D192" t="str">
            <v>cqefs</v>
          </cell>
          <cell r="E192">
            <v>3.2395423365040732</v>
          </cell>
        </row>
        <row r="193">
          <cell r="A193">
            <v>1974</v>
          </cell>
          <cell r="B193">
            <v>30101</v>
          </cell>
          <cell r="C193" t="str">
            <v>Other cereals</v>
          </cell>
          <cell r="D193" t="str">
            <v>cqefs</v>
          </cell>
          <cell r="E193">
            <v>8.3701646256787239</v>
          </cell>
        </row>
        <row r="194">
          <cell r="A194">
            <v>1974</v>
          </cell>
          <cell r="B194">
            <v>30401</v>
          </cell>
          <cell r="C194" t="str">
            <v>Tea</v>
          </cell>
          <cell r="D194" t="str">
            <v>cqefs</v>
          </cell>
          <cell r="E194">
            <v>63.355411601172172</v>
          </cell>
        </row>
        <row r="195">
          <cell r="A195">
            <v>1974</v>
          </cell>
          <cell r="B195">
            <v>30701</v>
          </cell>
          <cell r="C195" t="str">
            <v>Coffee beans and ground coffee</v>
          </cell>
          <cell r="D195" t="str">
            <v>cqefs</v>
          </cell>
          <cell r="E195">
            <v>2.7990343621809948</v>
          </cell>
        </row>
        <row r="196">
          <cell r="A196">
            <v>1974</v>
          </cell>
          <cell r="B196">
            <v>30801</v>
          </cell>
          <cell r="C196" t="str">
            <v>Instant coffee</v>
          </cell>
          <cell r="D196" t="str">
            <v>cqefs</v>
          </cell>
          <cell r="E196">
            <v>14.158085359941193</v>
          </cell>
        </row>
        <row r="197">
          <cell r="A197">
            <v>1974</v>
          </cell>
          <cell r="B197">
            <v>30901</v>
          </cell>
          <cell r="C197" t="str">
            <v>Coffee essences</v>
          </cell>
          <cell r="D197" t="str">
            <v>cqefs</v>
          </cell>
          <cell r="E197">
            <v>1.3705129926564708</v>
          </cell>
        </row>
        <row r="198">
          <cell r="A198">
            <v>1974</v>
          </cell>
          <cell r="B198">
            <v>31201</v>
          </cell>
          <cell r="C198" t="str">
            <v>Cocoa and chocolate drinks</v>
          </cell>
          <cell r="D198" t="str">
            <v>cqefs</v>
          </cell>
          <cell r="E198">
            <v>4.4435632587511291</v>
          </cell>
        </row>
        <row r="199">
          <cell r="A199">
            <v>1974</v>
          </cell>
          <cell r="B199">
            <v>31301</v>
          </cell>
          <cell r="C199" t="str">
            <v>Malt drinks &amp; chocolate versions of malted drinks</v>
          </cell>
          <cell r="D199" t="str">
            <v>cqefs</v>
          </cell>
          <cell r="E199">
            <v>4.7514313829140251</v>
          </cell>
        </row>
        <row r="200">
          <cell r="A200">
            <v>1974</v>
          </cell>
          <cell r="B200">
            <v>31501</v>
          </cell>
          <cell r="C200" t="str">
            <v>Baby foods</v>
          </cell>
          <cell r="D200" t="str">
            <v>cqefs</v>
          </cell>
          <cell r="E200">
            <v>19.731781191140296</v>
          </cell>
        </row>
        <row r="201">
          <cell r="A201">
            <v>1974</v>
          </cell>
          <cell r="B201">
            <v>31801</v>
          </cell>
          <cell r="C201" t="str">
            <v>Soups - canned or cartons</v>
          </cell>
          <cell r="D201" t="str">
            <v>cqefs</v>
          </cell>
          <cell r="E201">
            <v>98.925724996642998</v>
          </cell>
        </row>
        <row r="202">
          <cell r="A202">
            <v>1974</v>
          </cell>
          <cell r="B202">
            <v>31901</v>
          </cell>
          <cell r="C202" t="str">
            <v>Soups - dehydrated or powdered</v>
          </cell>
          <cell r="D202" t="str">
            <v>cqefs</v>
          </cell>
          <cell r="E202">
            <v>3.7457288439818979</v>
          </cell>
        </row>
        <row r="203">
          <cell r="A203">
            <v>1974</v>
          </cell>
          <cell r="B203">
            <v>32302</v>
          </cell>
          <cell r="C203" t="str">
            <v>Salad dressings</v>
          </cell>
          <cell r="D203" t="str">
            <v>cqefs</v>
          </cell>
          <cell r="E203">
            <v>7.2084114313115464</v>
          </cell>
        </row>
        <row r="204">
          <cell r="A204">
            <v>1974</v>
          </cell>
          <cell r="B204">
            <v>32303</v>
          </cell>
          <cell r="C204" t="str">
            <v>Other spreads &amp; dresssings</v>
          </cell>
          <cell r="D204" t="str">
            <v>cqefs</v>
          </cell>
          <cell r="E204">
            <v>1.2720726055255669</v>
          </cell>
        </row>
        <row r="205">
          <cell r="A205">
            <v>1974</v>
          </cell>
          <cell r="B205">
            <v>32702</v>
          </cell>
          <cell r="C205" t="str">
            <v>Pickles</v>
          </cell>
          <cell r="D205" t="str">
            <v>cqefs</v>
          </cell>
          <cell r="E205">
            <v>5.3910789410391473</v>
          </cell>
        </row>
        <row r="206">
          <cell r="A206">
            <v>1974</v>
          </cell>
          <cell r="B206">
            <v>32703</v>
          </cell>
          <cell r="C206" t="str">
            <v>Sauces</v>
          </cell>
          <cell r="D206" t="str">
            <v>cqefs</v>
          </cell>
          <cell r="E206">
            <v>36.965614629865229</v>
          </cell>
        </row>
        <row r="207">
          <cell r="A207">
            <v>1974</v>
          </cell>
          <cell r="B207">
            <v>32704</v>
          </cell>
          <cell r="C207" t="str">
            <v>Takeaway sauces and mayonnnais</v>
          </cell>
          <cell r="D207" t="str">
            <v>cqefs</v>
          </cell>
          <cell r="E207">
            <v>1.6812760228964907</v>
          </cell>
        </row>
        <row r="208">
          <cell r="A208">
            <v>1974</v>
          </cell>
          <cell r="B208">
            <v>32801</v>
          </cell>
          <cell r="C208" t="str">
            <v>Stock cubes and meat &amp; yeast extracts</v>
          </cell>
          <cell r="D208" t="str">
            <v>cqefs</v>
          </cell>
          <cell r="E208">
            <v>4.8207017108506749</v>
          </cell>
        </row>
        <row r="209">
          <cell r="A209">
            <v>1974</v>
          </cell>
          <cell r="B209">
            <v>32901</v>
          </cell>
          <cell r="C209" t="str">
            <v>Jelly squares or crystals</v>
          </cell>
          <cell r="D209" t="str">
            <v>cqefs</v>
          </cell>
          <cell r="E209">
            <v>11.674615825027168</v>
          </cell>
        </row>
        <row r="210">
          <cell r="A210">
            <v>1974</v>
          </cell>
          <cell r="B210">
            <v>33203</v>
          </cell>
          <cell r="C210" t="str">
            <v>Ice cream tub or block</v>
          </cell>
          <cell r="D210" t="str">
            <v>cqefs</v>
          </cell>
          <cell r="E210">
            <v>22.331750676251215</v>
          </cell>
        </row>
        <row r="211">
          <cell r="A211">
            <v>1974</v>
          </cell>
          <cell r="B211">
            <v>33302</v>
          </cell>
          <cell r="C211" t="str">
            <v>Ice cream cornets, choc-ices, lollies with ice cream</v>
          </cell>
          <cell r="D211" t="str">
            <v>cqefs</v>
          </cell>
          <cell r="E211">
            <v>10.7123718174599</v>
          </cell>
        </row>
        <row r="212">
          <cell r="A212">
            <v>1974</v>
          </cell>
          <cell r="B212">
            <v>33303</v>
          </cell>
          <cell r="C212" t="str">
            <v>Ice lollies, sorbet, frozen mousse, frozen yoghurt</v>
          </cell>
          <cell r="D212" t="str">
            <v>cqefs</v>
          </cell>
          <cell r="E212">
            <v>2.8566324846559734</v>
          </cell>
        </row>
        <row r="213">
          <cell r="A213">
            <v>1974</v>
          </cell>
          <cell r="B213">
            <v>33401</v>
          </cell>
          <cell r="C213" t="str">
            <v>Salt</v>
          </cell>
          <cell r="D213" t="str">
            <v>cqefs</v>
          </cell>
          <cell r="E213">
            <v>30.381452719475078</v>
          </cell>
        </row>
        <row r="214">
          <cell r="A214">
            <v>1974</v>
          </cell>
          <cell r="B214">
            <v>33501</v>
          </cell>
          <cell r="C214" t="str">
            <v>Artificial sweeteners</v>
          </cell>
          <cell r="D214" t="str">
            <v>cqefs</v>
          </cell>
          <cell r="E214">
            <v>2.8566324846559734</v>
          </cell>
        </row>
        <row r="215">
          <cell r="A215">
            <v>1974</v>
          </cell>
          <cell r="B215">
            <v>33607</v>
          </cell>
          <cell r="C215" t="str">
            <v>Payment for food, type not specified</v>
          </cell>
          <cell r="D215" t="str">
            <v>cqefs</v>
          </cell>
          <cell r="E215">
            <v>30.381452719475078</v>
          </cell>
        </row>
        <row r="216">
          <cell r="A216">
            <v>1974</v>
          </cell>
          <cell r="B216">
            <v>33901</v>
          </cell>
          <cell r="C216" t="str">
            <v>Soya &amp; novel protein foods</v>
          </cell>
          <cell r="D216" t="str">
            <v>cqefs</v>
          </cell>
          <cell r="E216">
            <v>0.10647105960633484</v>
          </cell>
        </row>
        <row r="217">
          <cell r="A217">
            <v>1975</v>
          </cell>
          <cell r="B217">
            <v>402</v>
          </cell>
          <cell r="C217" t="str">
            <v>UHT milk</v>
          </cell>
          <cell r="D217" t="str">
            <v>cqefs</v>
          </cell>
          <cell r="E217">
            <v>26.680412024054149</v>
          </cell>
        </row>
        <row r="218">
          <cell r="A218">
            <v>1975</v>
          </cell>
          <cell r="B218">
            <v>403</v>
          </cell>
          <cell r="C218" t="str">
            <v>Sterilised</v>
          </cell>
          <cell r="D218" t="str">
            <v>cqefs</v>
          </cell>
          <cell r="E218">
            <v>133.40206012027076</v>
          </cell>
        </row>
        <row r="219">
          <cell r="A219">
            <v>1975</v>
          </cell>
          <cell r="B219">
            <v>404</v>
          </cell>
          <cell r="C219" t="str">
            <v>Pasteurised/ homogenised</v>
          </cell>
          <cell r="D219" t="str">
            <v>cqefs</v>
          </cell>
          <cell r="E219">
            <v>2507.9587302610898</v>
          </cell>
        </row>
        <row r="220">
          <cell r="A220">
            <v>1975</v>
          </cell>
          <cell r="B220">
            <v>501</v>
          </cell>
          <cell r="C220" t="str">
            <v>school milk</v>
          </cell>
          <cell r="D220" t="str">
            <v>cqefs</v>
          </cell>
          <cell r="E220">
            <v>10.473555170826904</v>
          </cell>
        </row>
        <row r="221">
          <cell r="A221">
            <v>1975</v>
          </cell>
          <cell r="B221">
            <v>601</v>
          </cell>
          <cell r="C221" t="str">
            <v>welfare milk</v>
          </cell>
          <cell r="D221" t="str">
            <v>cqefs</v>
          </cell>
          <cell r="E221">
            <v>18.697235527179867</v>
          </cell>
        </row>
        <row r="222">
          <cell r="A222">
            <v>1975</v>
          </cell>
          <cell r="B222">
            <v>901</v>
          </cell>
          <cell r="C222" t="str">
            <v>Condensed or evaporated milk</v>
          </cell>
          <cell r="D222" t="str">
            <v>cqefs</v>
          </cell>
          <cell r="E222">
            <v>92.477613063893742</v>
          </cell>
        </row>
        <row r="223">
          <cell r="A223">
            <v>1975</v>
          </cell>
          <cell r="B223">
            <v>1102</v>
          </cell>
          <cell r="C223" t="str">
            <v>Infant or baby milks - ready to drink</v>
          </cell>
          <cell r="D223" t="str">
            <v>cqefs</v>
          </cell>
          <cell r="E223">
            <v>2.9170790698006734</v>
          </cell>
        </row>
        <row r="224">
          <cell r="A224">
            <v>1975</v>
          </cell>
          <cell r="B224">
            <v>1103</v>
          </cell>
          <cell r="C224" t="str">
            <v>Infant or baby milks - dried</v>
          </cell>
          <cell r="D224" t="str">
            <v>cqefs</v>
          </cell>
          <cell r="E224">
            <v>26.253711628206062</v>
          </cell>
        </row>
        <row r="225">
          <cell r="A225">
            <v>1975</v>
          </cell>
          <cell r="B225">
            <v>1201</v>
          </cell>
          <cell r="C225" t="str">
            <v>Instant dried milk</v>
          </cell>
          <cell r="D225" t="str">
            <v>cqefs</v>
          </cell>
          <cell r="E225">
            <v>47.19564984384958</v>
          </cell>
        </row>
        <row r="226">
          <cell r="A226">
            <v>1975</v>
          </cell>
          <cell r="B226">
            <v>1301</v>
          </cell>
          <cell r="C226" t="str">
            <v>Yoghurt</v>
          </cell>
          <cell r="D226" t="str">
            <v>cqefs</v>
          </cell>
          <cell r="E226">
            <v>25.65374501101298</v>
          </cell>
        </row>
        <row r="227">
          <cell r="A227">
            <v>1975</v>
          </cell>
          <cell r="B227">
            <v>1502</v>
          </cell>
          <cell r="C227" t="str">
            <v>Fully skimmed milk</v>
          </cell>
          <cell r="D227" t="str">
            <v>cqefs</v>
          </cell>
          <cell r="E227">
            <v>2.1847060267443359</v>
          </cell>
        </row>
        <row r="228">
          <cell r="A228">
            <v>1975</v>
          </cell>
          <cell r="B228">
            <v>1503</v>
          </cell>
          <cell r="C228" t="str">
            <v>Semi-skimmed milk</v>
          </cell>
          <cell r="D228" t="str">
            <v>cqefs</v>
          </cell>
          <cell r="E228">
            <v>3.2770590401165034</v>
          </cell>
        </row>
        <row r="229">
          <cell r="A229">
            <v>1975</v>
          </cell>
          <cell r="B229">
            <v>1603</v>
          </cell>
          <cell r="C229" t="str">
            <v>Dairy desserts - not frozen</v>
          </cell>
          <cell r="D229" t="str">
            <v>cqefs</v>
          </cell>
          <cell r="E229">
            <v>1.0240809500364072</v>
          </cell>
        </row>
        <row r="230">
          <cell r="A230">
            <v>1975</v>
          </cell>
          <cell r="B230">
            <v>1606</v>
          </cell>
          <cell r="C230" t="str">
            <v>Milk drinks &amp; other milks</v>
          </cell>
          <cell r="D230" t="str">
            <v>cqefs</v>
          </cell>
          <cell r="E230">
            <v>0.34136031667880246</v>
          </cell>
        </row>
        <row r="231">
          <cell r="A231">
            <v>1975</v>
          </cell>
          <cell r="B231">
            <v>1701</v>
          </cell>
          <cell r="C231" t="str">
            <v>Cream</v>
          </cell>
          <cell r="D231" t="str">
            <v>cqefs</v>
          </cell>
          <cell r="E231">
            <v>12.568266204992288</v>
          </cell>
        </row>
        <row r="232">
          <cell r="A232">
            <v>1975</v>
          </cell>
          <cell r="B232">
            <v>2201</v>
          </cell>
          <cell r="C232" t="str">
            <v>Hard cheese - Cheddar type</v>
          </cell>
          <cell r="D232" t="str">
            <v>cqefs</v>
          </cell>
          <cell r="E232">
            <v>67.051124717993929</v>
          </cell>
        </row>
        <row r="233">
          <cell r="A233">
            <v>1975</v>
          </cell>
          <cell r="B233">
            <v>2202</v>
          </cell>
          <cell r="C233" t="str">
            <v>Hard cheese - Other UK or foreign equivalent</v>
          </cell>
          <cell r="D233" t="str">
            <v>cqefs</v>
          </cell>
          <cell r="E233">
            <v>22.249744033066314</v>
          </cell>
        </row>
        <row r="234">
          <cell r="A234">
            <v>1975</v>
          </cell>
          <cell r="B234">
            <v>2203</v>
          </cell>
          <cell r="C234" t="str">
            <v>Hard cheese - Edam or other foreign</v>
          </cell>
          <cell r="D234" t="str">
            <v>cqefs</v>
          </cell>
          <cell r="E234">
            <v>6.0546241880540626</v>
          </cell>
        </row>
        <row r="235">
          <cell r="A235">
            <v>1975</v>
          </cell>
          <cell r="B235">
            <v>2205</v>
          </cell>
          <cell r="C235" t="str">
            <v>Cottage cheese</v>
          </cell>
          <cell r="D235" t="str">
            <v>cqefs</v>
          </cell>
          <cell r="E235">
            <v>1.815948609021389</v>
          </cell>
        </row>
        <row r="236">
          <cell r="A236">
            <v>1975</v>
          </cell>
          <cell r="B236">
            <v>2206</v>
          </cell>
          <cell r="C236" t="str">
            <v>Soft natural cheese</v>
          </cell>
          <cell r="D236" t="str">
            <v>cqefs</v>
          </cell>
          <cell r="E236">
            <v>2.3112073205726773</v>
          </cell>
        </row>
        <row r="237">
          <cell r="A237">
            <v>1975</v>
          </cell>
          <cell r="B237">
            <v>2301</v>
          </cell>
          <cell r="C237" t="str">
            <v>Processed cheese</v>
          </cell>
          <cell r="D237" t="str">
            <v>cqefs</v>
          </cell>
          <cell r="E237">
            <v>7.967900913151901</v>
          </cell>
        </row>
        <row r="238">
          <cell r="A238">
            <v>1975</v>
          </cell>
          <cell r="B238">
            <v>3102</v>
          </cell>
          <cell r="C238" t="str">
            <v>Beef joints - incl on the bone</v>
          </cell>
          <cell r="D238" t="str">
            <v>cqefs</v>
          </cell>
          <cell r="E238">
            <v>30.395684182943473</v>
          </cell>
        </row>
        <row r="239">
          <cell r="A239">
            <v>1975</v>
          </cell>
          <cell r="B239">
            <v>3103</v>
          </cell>
          <cell r="C239" t="str">
            <v>Beef joints - boned</v>
          </cell>
          <cell r="D239" t="str">
            <v>cqefs</v>
          </cell>
          <cell r="E239">
            <v>73.68244121631021</v>
          </cell>
        </row>
        <row r="240">
          <cell r="A240">
            <v>1975</v>
          </cell>
          <cell r="B240">
            <v>3104</v>
          </cell>
          <cell r="C240" t="str">
            <v>Beef steak - less expensive</v>
          </cell>
          <cell r="D240" t="str">
            <v>cqefs</v>
          </cell>
          <cell r="E240">
            <v>49.317707163493942</v>
          </cell>
        </row>
        <row r="241">
          <cell r="A241">
            <v>1975</v>
          </cell>
          <cell r="B241">
            <v>3105</v>
          </cell>
          <cell r="C241" t="str">
            <v>Beef steak - more expensive</v>
          </cell>
          <cell r="D241" t="str">
            <v>cqefs</v>
          </cell>
          <cell r="E241">
            <v>40.350851315585949</v>
          </cell>
        </row>
        <row r="242">
          <cell r="A242">
            <v>1975</v>
          </cell>
          <cell r="B242">
            <v>3106</v>
          </cell>
          <cell r="C242" t="str">
            <v>Minced beef</v>
          </cell>
          <cell r="D242" t="str">
            <v>cqefs</v>
          </cell>
          <cell r="E242">
            <v>41.293491665682083</v>
          </cell>
        </row>
        <row r="243">
          <cell r="A243">
            <v>1975</v>
          </cell>
          <cell r="B243">
            <v>3107</v>
          </cell>
          <cell r="C243" t="str">
            <v>All other beef and veal</v>
          </cell>
          <cell r="D243" t="str">
            <v>cqefs</v>
          </cell>
          <cell r="E243">
            <v>2.8602390421725672</v>
          </cell>
        </row>
        <row r="244">
          <cell r="A244">
            <v>1975</v>
          </cell>
          <cell r="B244">
            <v>3601</v>
          </cell>
          <cell r="C244" t="str">
            <v>Mutton</v>
          </cell>
          <cell r="D244" t="str">
            <v>cqefs</v>
          </cell>
          <cell r="E244">
            <v>4.1284460689906251</v>
          </cell>
        </row>
        <row r="245">
          <cell r="A245">
            <v>1975</v>
          </cell>
          <cell r="B245">
            <v>3602</v>
          </cell>
          <cell r="C245" t="str">
            <v>Lamb joints</v>
          </cell>
          <cell r="D245" t="str">
            <v>cqefs</v>
          </cell>
          <cell r="E245">
            <v>67.204651306184601</v>
          </cell>
        </row>
        <row r="246">
          <cell r="A246">
            <v>1975</v>
          </cell>
          <cell r="B246">
            <v>3603</v>
          </cell>
          <cell r="C246" t="str">
            <v>Lamb chops</v>
          </cell>
          <cell r="D246" t="str">
            <v>cqefs</v>
          </cell>
          <cell r="E246">
            <v>37.915906725489187</v>
          </cell>
        </row>
        <row r="247">
          <cell r="A247">
            <v>1975</v>
          </cell>
          <cell r="B247">
            <v>3604</v>
          </cell>
          <cell r="C247" t="str">
            <v>All other lamb</v>
          </cell>
          <cell r="D247" t="str">
            <v>cqefs</v>
          </cell>
          <cell r="E247">
            <v>10.755892149117138</v>
          </cell>
        </row>
        <row r="248">
          <cell r="A248">
            <v>1975</v>
          </cell>
          <cell r="B248">
            <v>4101</v>
          </cell>
          <cell r="C248" t="str">
            <v>Pork joints</v>
          </cell>
          <cell r="D248" t="str">
            <v>cqefs</v>
          </cell>
          <cell r="E248">
            <v>38.913184479029759</v>
          </cell>
        </row>
        <row r="249">
          <cell r="A249">
            <v>1975</v>
          </cell>
          <cell r="B249">
            <v>4102</v>
          </cell>
          <cell r="C249" t="str">
            <v>Pork chops</v>
          </cell>
          <cell r="D249" t="str">
            <v>cqefs</v>
          </cell>
          <cell r="E249">
            <v>26.423344980936559</v>
          </cell>
        </row>
        <row r="250">
          <cell r="A250">
            <v>1975</v>
          </cell>
          <cell r="B250">
            <v>4103</v>
          </cell>
          <cell r="C250" t="str">
            <v>Pork fillets &amp; steaks</v>
          </cell>
          <cell r="D250" t="str">
            <v>cqefs</v>
          </cell>
          <cell r="E250">
            <v>4.7102989368389911</v>
          </cell>
        </row>
        <row r="251">
          <cell r="A251">
            <v>1975</v>
          </cell>
          <cell r="B251">
            <v>4104</v>
          </cell>
          <cell r="C251" t="str">
            <v>All other pork</v>
          </cell>
          <cell r="D251" t="str">
            <v>cqefs</v>
          </cell>
          <cell r="E251">
            <v>8.2014161439291868</v>
          </cell>
        </row>
        <row r="252">
          <cell r="A252">
            <v>1975</v>
          </cell>
          <cell r="B252">
            <v>4603</v>
          </cell>
          <cell r="C252" t="str">
            <v>Ox liver</v>
          </cell>
          <cell r="D252" t="str">
            <v>cqefs</v>
          </cell>
          <cell r="E252">
            <v>4.3689925594791568</v>
          </cell>
        </row>
        <row r="253">
          <cell r="A253">
            <v>1975</v>
          </cell>
          <cell r="B253">
            <v>4604</v>
          </cell>
          <cell r="C253" t="str">
            <v>Lambs liver</v>
          </cell>
          <cell r="D253" t="str">
            <v>cqefs</v>
          </cell>
          <cell r="E253">
            <v>11.188088846964583</v>
          </cell>
        </row>
        <row r="254">
          <cell r="A254">
            <v>1975</v>
          </cell>
          <cell r="B254">
            <v>4605</v>
          </cell>
          <cell r="C254" t="str">
            <v>Pigs liver</v>
          </cell>
          <cell r="D254" t="str">
            <v>cqefs</v>
          </cell>
          <cell r="E254">
            <v>5.0444450405479193</v>
          </cell>
        </row>
        <row r="255">
          <cell r="A255">
            <v>1975</v>
          </cell>
          <cell r="B255">
            <v>4607</v>
          </cell>
          <cell r="C255" t="str">
            <v>All other liver</v>
          </cell>
          <cell r="D255" t="str">
            <v>cqefs</v>
          </cell>
          <cell r="E255">
            <v>0.73350875391394366</v>
          </cell>
        </row>
        <row r="256">
          <cell r="A256">
            <v>1975</v>
          </cell>
          <cell r="B256">
            <v>5101</v>
          </cell>
          <cell r="C256" t="str">
            <v>All offal other than liver</v>
          </cell>
          <cell r="D256" t="str">
            <v>cqefs</v>
          </cell>
          <cell r="E256">
            <v>11.061655186101756</v>
          </cell>
        </row>
        <row r="257">
          <cell r="A257">
            <v>1975</v>
          </cell>
          <cell r="B257">
            <v>5502</v>
          </cell>
          <cell r="C257" t="str">
            <v>Bacon and ham joints, uncooked</v>
          </cell>
          <cell r="D257" t="str">
            <v>cqefs</v>
          </cell>
          <cell r="E257">
            <v>26.182153420749721</v>
          </cell>
        </row>
        <row r="258">
          <cell r="A258">
            <v>1975</v>
          </cell>
          <cell r="B258">
            <v>5505</v>
          </cell>
          <cell r="C258" t="str">
            <v>Bacon and ham rashers, uncooked</v>
          </cell>
          <cell r="D258" t="str">
            <v>cqefs</v>
          </cell>
          <cell r="E258">
            <v>87.65329623468385</v>
          </cell>
        </row>
        <row r="259">
          <cell r="A259">
            <v>1975</v>
          </cell>
          <cell r="B259">
            <v>5801</v>
          </cell>
          <cell r="C259" t="str">
            <v>Ham and bacon</v>
          </cell>
          <cell r="D259" t="str">
            <v>cqefs</v>
          </cell>
          <cell r="E259">
            <v>28.153421911722877</v>
          </cell>
        </row>
        <row r="260">
          <cell r="A260">
            <v>1975</v>
          </cell>
          <cell r="B260">
            <v>5903</v>
          </cell>
          <cell r="C260" t="str">
            <v>Cooked chicken &amp; turkey</v>
          </cell>
          <cell r="D260" t="str">
            <v>cqefs</v>
          </cell>
          <cell r="E260">
            <v>4.4677398288918262</v>
          </cell>
        </row>
        <row r="261">
          <cell r="A261">
            <v>1975</v>
          </cell>
          <cell r="B261">
            <v>5904</v>
          </cell>
          <cell r="C261" t="str">
            <v>Takeaway chicken</v>
          </cell>
          <cell r="D261" t="str">
            <v>cqefs</v>
          </cell>
          <cell r="E261">
            <v>0.55219256312146159</v>
          </cell>
        </row>
        <row r="262">
          <cell r="A262">
            <v>1975</v>
          </cell>
          <cell r="B262">
            <v>6201</v>
          </cell>
          <cell r="C262" t="str">
            <v>Corned beef - canned or sliced</v>
          </cell>
          <cell r="D262" t="str">
            <v>cqefs</v>
          </cell>
          <cell r="E262">
            <v>15.730669662250827</v>
          </cell>
        </row>
        <row r="263">
          <cell r="A263">
            <v>1975</v>
          </cell>
          <cell r="B263">
            <v>6601</v>
          </cell>
          <cell r="C263" t="str">
            <v>Other cooked meat</v>
          </cell>
          <cell r="D263" t="str">
            <v>cqefs</v>
          </cell>
          <cell r="E263">
            <v>16.858251494843824</v>
          </cell>
        </row>
        <row r="264">
          <cell r="A264">
            <v>1975</v>
          </cell>
          <cell r="B264">
            <v>7102</v>
          </cell>
          <cell r="C264" t="str">
            <v>Other canned meat &amp; canned meat products</v>
          </cell>
          <cell r="D264" t="str">
            <v>cqefs</v>
          </cell>
          <cell r="E264">
            <v>47.023000725803207</v>
          </cell>
        </row>
        <row r="265">
          <cell r="A265">
            <v>1975</v>
          </cell>
          <cell r="B265">
            <v>7401</v>
          </cell>
          <cell r="C265" t="str">
            <v>Chicken - whole or part</v>
          </cell>
          <cell r="D265" t="str">
            <v>cqefs</v>
          </cell>
          <cell r="E265">
            <v>138.08155539073636</v>
          </cell>
        </row>
        <row r="266">
          <cell r="A266">
            <v>1975</v>
          </cell>
          <cell r="B266">
            <v>7703</v>
          </cell>
          <cell r="C266" t="str">
            <v>Turkey - whole or part</v>
          </cell>
          <cell r="D266" t="str">
            <v>cqefs</v>
          </cell>
          <cell r="E266">
            <v>15.556191210260128</v>
          </cell>
        </row>
        <row r="267">
          <cell r="A267">
            <v>1975</v>
          </cell>
          <cell r="B267">
            <v>7704</v>
          </cell>
          <cell r="C267" t="str">
            <v>Poultry other than chicken or turkey</v>
          </cell>
          <cell r="D267" t="str">
            <v>cqefs</v>
          </cell>
          <cell r="E267">
            <v>2.0072504787432424</v>
          </cell>
        </row>
        <row r="268">
          <cell r="A268">
            <v>1975</v>
          </cell>
          <cell r="B268">
            <v>7801</v>
          </cell>
          <cell r="C268" t="str">
            <v>Other fresh/chilled/frozen meat</v>
          </cell>
          <cell r="D268" t="str">
            <v>cqefs</v>
          </cell>
          <cell r="E268">
            <v>2.4615859686356596</v>
          </cell>
        </row>
        <row r="269">
          <cell r="A269">
            <v>1975</v>
          </cell>
          <cell r="B269">
            <v>7901</v>
          </cell>
          <cell r="C269" t="str">
            <v>Sausages, uncooked - pork</v>
          </cell>
          <cell r="D269" t="str">
            <v>cqefs</v>
          </cell>
          <cell r="E269">
            <v>49.63682314323286</v>
          </cell>
        </row>
        <row r="270">
          <cell r="A270">
            <v>1975</v>
          </cell>
          <cell r="B270">
            <v>8001</v>
          </cell>
          <cell r="C270" t="str">
            <v>Sausages, uncooked - beef</v>
          </cell>
          <cell r="D270" t="str">
            <v>cqefs</v>
          </cell>
          <cell r="E270">
            <v>41.693434878615555</v>
          </cell>
        </row>
        <row r="271">
          <cell r="A271">
            <v>1975</v>
          </cell>
          <cell r="B271">
            <v>8302</v>
          </cell>
          <cell r="C271" t="str">
            <v>Meat pies - ready to eat</v>
          </cell>
          <cell r="D271" t="str">
            <v>cqefs</v>
          </cell>
          <cell r="E271">
            <v>16.258749520050593</v>
          </cell>
        </row>
        <row r="272">
          <cell r="A272">
            <v>1975</v>
          </cell>
          <cell r="B272">
            <v>8303</v>
          </cell>
          <cell r="C272" t="str">
            <v>Sausage rolls - ready to eat</v>
          </cell>
          <cell r="D272" t="str">
            <v>cqefs</v>
          </cell>
          <cell r="E272">
            <v>5.1343419537001864</v>
          </cell>
        </row>
        <row r="273">
          <cell r="A273">
            <v>1975</v>
          </cell>
          <cell r="B273">
            <v>8401</v>
          </cell>
          <cell r="C273" t="str">
            <v>Meat pies, pasties &amp; puddings - frozen or not frozen</v>
          </cell>
          <cell r="D273" t="str">
            <v>cqefs</v>
          </cell>
          <cell r="E273">
            <v>23.399129221461294</v>
          </cell>
        </row>
        <row r="274">
          <cell r="A274">
            <v>1975</v>
          </cell>
          <cell r="B274">
            <v>8501</v>
          </cell>
          <cell r="C274" t="str">
            <v>Burgers - frozen or not frozen</v>
          </cell>
          <cell r="D274" t="str">
            <v>cqefs</v>
          </cell>
          <cell r="E274">
            <v>12.371533715428667</v>
          </cell>
        </row>
        <row r="275">
          <cell r="A275">
            <v>1975</v>
          </cell>
          <cell r="B275">
            <v>8901</v>
          </cell>
          <cell r="C275" t="str">
            <v>Complete meat-based ready meals - frozen of not frozen</v>
          </cell>
          <cell r="D275" t="str">
            <v>cqefs</v>
          </cell>
          <cell r="E275">
            <v>4.6749491173732567</v>
          </cell>
        </row>
        <row r="276">
          <cell r="A276">
            <v>1975</v>
          </cell>
          <cell r="B276">
            <v>8902</v>
          </cell>
          <cell r="C276" t="str">
            <v>Other convenience meat products - frozen of not frozen</v>
          </cell>
          <cell r="D276" t="str">
            <v>cqefs</v>
          </cell>
          <cell r="E276">
            <v>20.225515319864385</v>
          </cell>
        </row>
        <row r="277">
          <cell r="A277">
            <v>1975</v>
          </cell>
          <cell r="B277">
            <v>9302</v>
          </cell>
          <cell r="C277" t="str">
            <v>Delicatessen type sausages</v>
          </cell>
          <cell r="D277" t="str">
            <v>cqefs</v>
          </cell>
          <cell r="E277">
            <v>5.0604427690652649</v>
          </cell>
        </row>
        <row r="278">
          <cell r="A278">
            <v>1975</v>
          </cell>
          <cell r="B278">
            <v>9403</v>
          </cell>
          <cell r="C278" t="str">
            <v>Meat pastes &amp; spreads</v>
          </cell>
          <cell r="D278" t="str">
            <v>cqefs</v>
          </cell>
          <cell r="E278">
            <v>8.223219499731055</v>
          </cell>
        </row>
        <row r="279">
          <cell r="A279">
            <v>1975</v>
          </cell>
          <cell r="B279">
            <v>9501</v>
          </cell>
          <cell r="C279" t="str">
            <v>Takeaway meat pies &amp; pasties</v>
          </cell>
          <cell r="D279" t="str">
            <v>cqefs</v>
          </cell>
          <cell r="E279">
            <v>1.8976660383994741</v>
          </cell>
        </row>
        <row r="280">
          <cell r="A280">
            <v>1975</v>
          </cell>
          <cell r="B280">
            <v>9502</v>
          </cell>
          <cell r="C280" t="str">
            <v>Takeaway burger &amp; bun</v>
          </cell>
          <cell r="D280" t="str">
            <v>cqefs</v>
          </cell>
          <cell r="E280">
            <v>0.63255534613315811</v>
          </cell>
        </row>
        <row r="281">
          <cell r="A281">
            <v>1975</v>
          </cell>
          <cell r="B281">
            <v>9503</v>
          </cell>
          <cell r="C281" t="str">
            <v>Takeaway kebabs</v>
          </cell>
          <cell r="D281" t="str">
            <v>cqefs</v>
          </cell>
          <cell r="E281">
            <v>1.2651106922663162</v>
          </cell>
        </row>
        <row r="282">
          <cell r="A282">
            <v>1975</v>
          </cell>
          <cell r="B282">
            <v>9504</v>
          </cell>
          <cell r="C282" t="str">
            <v>Takeaway sausages &amp; saveloys</v>
          </cell>
          <cell r="D282" t="str">
            <v>cqefs</v>
          </cell>
          <cell r="E282">
            <v>0</v>
          </cell>
        </row>
        <row r="283">
          <cell r="A283">
            <v>1975</v>
          </cell>
          <cell r="B283">
            <v>9505</v>
          </cell>
          <cell r="C283" t="str">
            <v>Takeaway meat based meals</v>
          </cell>
          <cell r="D283" t="str">
            <v>cqefs</v>
          </cell>
          <cell r="E283">
            <v>9.4883301919973704</v>
          </cell>
        </row>
        <row r="284">
          <cell r="A284">
            <v>1975</v>
          </cell>
          <cell r="B284">
            <v>9506</v>
          </cell>
          <cell r="C284" t="str">
            <v>Takeaway miscellaneous meats</v>
          </cell>
          <cell r="D284" t="str">
            <v>cqefs</v>
          </cell>
          <cell r="E284">
            <v>0</v>
          </cell>
        </row>
        <row r="285">
          <cell r="A285">
            <v>1975</v>
          </cell>
          <cell r="B285">
            <v>10201</v>
          </cell>
          <cell r="C285" t="str">
            <v>White fish, fresh or chilled</v>
          </cell>
          <cell r="D285" t="str">
            <v>cqefs</v>
          </cell>
          <cell r="E285">
            <v>37.363727063761701</v>
          </cell>
        </row>
        <row r="286">
          <cell r="A286">
            <v>1975</v>
          </cell>
          <cell r="B286">
            <v>10202</v>
          </cell>
          <cell r="C286" t="str">
            <v>White fish, frozen</v>
          </cell>
          <cell r="D286" t="str">
            <v>cqefs</v>
          </cell>
          <cell r="E286">
            <v>10.416585487821967</v>
          </cell>
        </row>
        <row r="287">
          <cell r="A287">
            <v>1975</v>
          </cell>
          <cell r="B287">
            <v>10601</v>
          </cell>
          <cell r="C287" t="str">
            <v>Herrings &amp; other blue fish, fresh or chilled</v>
          </cell>
          <cell r="D287" t="str">
            <v>cqefs</v>
          </cell>
          <cell r="E287">
            <v>2.6466177608902344</v>
          </cell>
        </row>
        <row r="288">
          <cell r="A288">
            <v>1975</v>
          </cell>
          <cell r="B288">
            <v>10701</v>
          </cell>
          <cell r="C288" t="str">
            <v>Salmon, fresh or chilled</v>
          </cell>
          <cell r="D288" t="str">
            <v>cqefs</v>
          </cell>
          <cell r="E288">
            <v>2.3100978006916359</v>
          </cell>
        </row>
        <row r="289">
          <cell r="A289">
            <v>1975</v>
          </cell>
          <cell r="B289">
            <v>10801</v>
          </cell>
          <cell r="C289" t="str">
            <v>Blue fish,  dried or salted or smoked</v>
          </cell>
          <cell r="D289" t="str">
            <v>cqefs</v>
          </cell>
          <cell r="E289">
            <v>4.7141693550286705</v>
          </cell>
        </row>
        <row r="290">
          <cell r="A290">
            <v>1975</v>
          </cell>
          <cell r="B290">
            <v>11401</v>
          </cell>
          <cell r="C290" t="str">
            <v>White fish,  dried or salted or smoked</v>
          </cell>
          <cell r="D290" t="str">
            <v>cqefs</v>
          </cell>
          <cell r="E290">
            <v>5.9152891332256301</v>
          </cell>
        </row>
        <row r="291">
          <cell r="A291">
            <v>1975</v>
          </cell>
          <cell r="B291">
            <v>11702</v>
          </cell>
          <cell r="C291" t="str">
            <v>Shellfish, fresh or chilled</v>
          </cell>
          <cell r="D291" t="str">
            <v>cqefs</v>
          </cell>
          <cell r="E291">
            <v>1.4945361811565028</v>
          </cell>
        </row>
        <row r="292">
          <cell r="A292">
            <v>1975</v>
          </cell>
          <cell r="B292">
            <v>11703</v>
          </cell>
          <cell r="C292" t="str">
            <v>Shellfish, frozen</v>
          </cell>
          <cell r="D292" t="str">
            <v>cqefs</v>
          </cell>
          <cell r="E292">
            <v>0.7361148354949939</v>
          </cell>
        </row>
        <row r="293">
          <cell r="A293">
            <v>1975</v>
          </cell>
          <cell r="B293">
            <v>11801</v>
          </cell>
          <cell r="C293" t="str">
            <v>Takeaway fish</v>
          </cell>
          <cell r="D293" t="str">
            <v>cqefs</v>
          </cell>
          <cell r="E293">
            <v>18.730243759251817</v>
          </cell>
        </row>
        <row r="294">
          <cell r="A294">
            <v>1975</v>
          </cell>
          <cell r="B294">
            <v>11901</v>
          </cell>
          <cell r="C294" t="str">
            <v>Tinned salmon</v>
          </cell>
          <cell r="D294" t="str">
            <v>cqefs</v>
          </cell>
          <cell r="E294">
            <v>7.7266448459952528</v>
          </cell>
        </row>
        <row r="295">
          <cell r="A295">
            <v>1975</v>
          </cell>
          <cell r="B295">
            <v>12001</v>
          </cell>
          <cell r="C295" t="str">
            <v>Other tinned or bottled fish</v>
          </cell>
          <cell r="D295" t="str">
            <v>cqefs</v>
          </cell>
          <cell r="E295">
            <v>11.25001553799944</v>
          </cell>
        </row>
        <row r="296">
          <cell r="A296">
            <v>1975</v>
          </cell>
          <cell r="B296">
            <v>12103</v>
          </cell>
          <cell r="C296" t="str">
            <v>Ready meals &amp; other fish products - frozen or not frozen</v>
          </cell>
          <cell r="D296" t="str">
            <v>cqefs</v>
          </cell>
          <cell r="E296">
            <v>19.1843728268408</v>
          </cell>
        </row>
        <row r="297">
          <cell r="A297">
            <v>1975</v>
          </cell>
          <cell r="B297">
            <v>12304</v>
          </cell>
          <cell r="C297" t="str">
            <v>Takeaway fish products</v>
          </cell>
          <cell r="D297" t="str">
            <v>cqefs</v>
          </cell>
          <cell r="E297">
            <v>0.16173187475270762</v>
          </cell>
        </row>
        <row r="298">
          <cell r="A298">
            <v>1975</v>
          </cell>
          <cell r="B298">
            <v>12305</v>
          </cell>
          <cell r="C298" t="str">
            <v>Takeaway fish based meals</v>
          </cell>
          <cell r="D298" t="str">
            <v>cqefs</v>
          </cell>
          <cell r="E298">
            <v>1.4151539040861916</v>
          </cell>
        </row>
        <row r="299">
          <cell r="A299">
            <v>1975</v>
          </cell>
          <cell r="B299">
            <v>12901</v>
          </cell>
          <cell r="C299" t="str">
            <v>Eggs</v>
          </cell>
          <cell r="D299" t="str">
            <v>cqefs</v>
          </cell>
          <cell r="E299">
            <v>4.1423955583871646</v>
          </cell>
        </row>
        <row r="300">
          <cell r="A300">
            <v>1975</v>
          </cell>
          <cell r="B300">
            <v>13501</v>
          </cell>
          <cell r="C300" t="str">
            <v>Butter</v>
          </cell>
          <cell r="D300" t="str">
            <v>cqefs</v>
          </cell>
          <cell r="E300">
            <v>159.58637293622874</v>
          </cell>
        </row>
        <row r="301">
          <cell r="A301">
            <v>1975</v>
          </cell>
          <cell r="B301">
            <v>13801</v>
          </cell>
          <cell r="C301" t="str">
            <v>Soft margarine</v>
          </cell>
          <cell r="D301" t="str">
            <v>cqefs</v>
          </cell>
          <cell r="E301">
            <v>31.678082743123642</v>
          </cell>
        </row>
        <row r="302">
          <cell r="A302">
            <v>1975</v>
          </cell>
          <cell r="B302">
            <v>13802</v>
          </cell>
          <cell r="C302" t="str">
            <v>Other margarine</v>
          </cell>
          <cell r="D302" t="str">
            <v>cqefs</v>
          </cell>
          <cell r="E302">
            <v>42.306251091981437</v>
          </cell>
        </row>
        <row r="303">
          <cell r="A303">
            <v>1975</v>
          </cell>
          <cell r="B303">
            <v>13901</v>
          </cell>
          <cell r="C303" t="str">
            <v>Lard, cooking fat</v>
          </cell>
          <cell r="D303" t="str">
            <v>cqefs</v>
          </cell>
          <cell r="E303">
            <v>55.468253215682182</v>
          </cell>
        </row>
        <row r="304">
          <cell r="A304">
            <v>1975</v>
          </cell>
          <cell r="B304">
            <v>14304</v>
          </cell>
          <cell r="C304" t="str">
            <v>Olive Oil</v>
          </cell>
          <cell r="D304" t="str">
            <v>cqefs</v>
          </cell>
          <cell r="E304">
            <v>3.5607501518432874</v>
          </cell>
        </row>
        <row r="305">
          <cell r="A305">
            <v>1975</v>
          </cell>
          <cell r="B305">
            <v>14305</v>
          </cell>
          <cell r="C305" t="str">
            <v>Other vegetable &amp; salad oils</v>
          </cell>
          <cell r="D305" t="str">
            <v>cqefs</v>
          </cell>
          <cell r="E305">
            <v>14.243000607373149</v>
          </cell>
        </row>
        <row r="306">
          <cell r="A306">
            <v>1975</v>
          </cell>
          <cell r="B306">
            <v>14803</v>
          </cell>
          <cell r="C306" t="str">
            <v>Low fat spreads</v>
          </cell>
          <cell r="D306" t="str">
            <v>cqefs</v>
          </cell>
          <cell r="E306">
            <v>1.2849788389733323</v>
          </cell>
        </row>
        <row r="307">
          <cell r="A307">
            <v>1975</v>
          </cell>
          <cell r="B307">
            <v>14805</v>
          </cell>
          <cell r="C307" t="str">
            <v>Suet &amp; dripping</v>
          </cell>
          <cell r="D307" t="str">
            <v>cqefs</v>
          </cell>
          <cell r="E307">
            <v>6.3797393159870754</v>
          </cell>
        </row>
        <row r="308">
          <cell r="A308">
            <v>1975</v>
          </cell>
          <cell r="B308">
            <v>14807</v>
          </cell>
          <cell r="C308" t="str">
            <v>Imitatation cream</v>
          </cell>
          <cell r="D308" t="str">
            <v>cqefs</v>
          </cell>
          <cell r="E308">
            <v>0.98695663836807157</v>
          </cell>
        </row>
        <row r="309">
          <cell r="A309">
            <v>1975</v>
          </cell>
          <cell r="B309">
            <v>15001</v>
          </cell>
          <cell r="C309" t="str">
            <v>Sugar</v>
          </cell>
          <cell r="D309" t="str">
            <v>cqefs</v>
          </cell>
          <cell r="E309">
            <v>319.27724716358057</v>
          </cell>
        </row>
        <row r="310">
          <cell r="A310">
            <v>1975</v>
          </cell>
          <cell r="B310">
            <v>15101</v>
          </cell>
          <cell r="C310" t="str">
            <v>Jams &amp; fruit curds</v>
          </cell>
          <cell r="D310" t="str">
            <v>cqefs</v>
          </cell>
          <cell r="E310">
            <v>34.302226275725779</v>
          </cell>
        </row>
        <row r="311">
          <cell r="A311">
            <v>1975</v>
          </cell>
          <cell r="B311">
            <v>15201</v>
          </cell>
          <cell r="C311" t="str">
            <v>Marmalade</v>
          </cell>
          <cell r="D311" t="str">
            <v>cqefs</v>
          </cell>
          <cell r="E311">
            <v>23.296047083676079</v>
          </cell>
        </row>
        <row r="312">
          <cell r="A312">
            <v>1975</v>
          </cell>
          <cell r="B312">
            <v>15301</v>
          </cell>
          <cell r="C312" t="str">
            <v>Syrup, treacle</v>
          </cell>
          <cell r="D312" t="str">
            <v>cqefs</v>
          </cell>
          <cell r="E312">
            <v>7.1357610023709848</v>
          </cell>
        </row>
        <row r="313">
          <cell r="A313">
            <v>1975</v>
          </cell>
          <cell r="B313">
            <v>15401</v>
          </cell>
          <cell r="C313" t="str">
            <v>Honey</v>
          </cell>
          <cell r="D313" t="str">
            <v>cqefs</v>
          </cell>
          <cell r="E313">
            <v>4.8664058038227012</v>
          </cell>
        </row>
        <row r="314">
          <cell r="A314">
            <v>1975</v>
          </cell>
          <cell r="B314">
            <v>15501</v>
          </cell>
          <cell r="C314" t="str">
            <v>Potatoes - bought Jan-Aug, previous years crop</v>
          </cell>
          <cell r="D314" t="str">
            <v>cqefs</v>
          </cell>
          <cell r="E314">
            <v>589.8014166705733</v>
          </cell>
        </row>
        <row r="315">
          <cell r="A315">
            <v>1975</v>
          </cell>
          <cell r="B315">
            <v>15502</v>
          </cell>
          <cell r="C315" t="str">
            <v>Potatoes - bought Jan-Aug, this years crop</v>
          </cell>
          <cell r="D315" t="str">
            <v>cqefs</v>
          </cell>
          <cell r="E315">
            <v>236.24774601919736</v>
          </cell>
        </row>
        <row r="316">
          <cell r="A316">
            <v>1975</v>
          </cell>
          <cell r="B316">
            <v>15503</v>
          </cell>
          <cell r="C316" t="str">
            <v>Potatoes - bought Sep-Dec, this years crop or new imported</v>
          </cell>
          <cell r="D316" t="str">
            <v>cqefs</v>
          </cell>
          <cell r="E316">
            <v>416.69696313718919</v>
          </cell>
        </row>
        <row r="317">
          <cell r="A317">
            <v>1975</v>
          </cell>
          <cell r="B317">
            <v>16201</v>
          </cell>
          <cell r="C317" t="str">
            <v>Cabbages, fresh</v>
          </cell>
          <cell r="D317" t="str">
            <v>cqefs</v>
          </cell>
          <cell r="E317">
            <v>129.70803465130589</v>
          </cell>
        </row>
        <row r="318">
          <cell r="A318">
            <v>1975</v>
          </cell>
          <cell r="B318">
            <v>16301</v>
          </cell>
          <cell r="C318" t="str">
            <v>Brussels sprouts, fresh</v>
          </cell>
          <cell r="D318" t="str">
            <v>cqefs</v>
          </cell>
          <cell r="E318">
            <v>43.568007421817086</v>
          </cell>
        </row>
        <row r="319">
          <cell r="A319">
            <v>1975</v>
          </cell>
          <cell r="B319">
            <v>16401</v>
          </cell>
          <cell r="C319" t="str">
            <v>Cauliflower, fresh</v>
          </cell>
          <cell r="D319" t="str">
            <v>cqefs</v>
          </cell>
          <cell r="E319">
            <v>67.235614651701965</v>
          </cell>
        </row>
        <row r="320">
          <cell r="A320">
            <v>1975</v>
          </cell>
          <cell r="B320">
            <v>16701</v>
          </cell>
          <cell r="C320" t="str">
            <v>Lettuce &amp; leafy salads</v>
          </cell>
          <cell r="D320" t="str">
            <v>cqefs</v>
          </cell>
          <cell r="E320">
            <v>38.879640854719234</v>
          </cell>
        </row>
        <row r="321">
          <cell r="A321">
            <v>1975</v>
          </cell>
          <cell r="B321">
            <v>16801</v>
          </cell>
          <cell r="C321" t="str">
            <v>Peas, fresh</v>
          </cell>
          <cell r="D321" t="str">
            <v>cqefs</v>
          </cell>
          <cell r="E321">
            <v>10.847492046272835</v>
          </cell>
        </row>
        <row r="322">
          <cell r="A322">
            <v>1975</v>
          </cell>
          <cell r="B322">
            <v>16901</v>
          </cell>
          <cell r="C322" t="str">
            <v>Beans, fresh</v>
          </cell>
          <cell r="D322" t="str">
            <v>cqefs</v>
          </cell>
          <cell r="E322">
            <v>30.096371842941455</v>
          </cell>
        </row>
        <row r="323">
          <cell r="A323">
            <v>1975</v>
          </cell>
          <cell r="B323">
            <v>17101</v>
          </cell>
          <cell r="C323" t="str">
            <v>Other fresh green vegetables</v>
          </cell>
          <cell r="D323" t="str">
            <v>cqefs</v>
          </cell>
          <cell r="E323">
            <v>7.1486623963365785</v>
          </cell>
        </row>
        <row r="324">
          <cell r="A324">
            <v>1975</v>
          </cell>
          <cell r="B324">
            <v>17201</v>
          </cell>
          <cell r="C324" t="str">
            <v>Carrots, fresh</v>
          </cell>
          <cell r="D324" t="str">
            <v>cqefs</v>
          </cell>
          <cell r="E324">
            <v>76.620088622276569</v>
          </cell>
        </row>
        <row r="325">
          <cell r="A325">
            <v>1975</v>
          </cell>
          <cell r="B325">
            <v>17301</v>
          </cell>
          <cell r="C325" t="str">
            <v>Turnips &amp; swede, fresh</v>
          </cell>
          <cell r="D325" t="str">
            <v>cqefs</v>
          </cell>
          <cell r="E325">
            <v>35.988438467029248</v>
          </cell>
        </row>
        <row r="326">
          <cell r="A326">
            <v>1975</v>
          </cell>
          <cell r="B326">
            <v>17401</v>
          </cell>
          <cell r="C326" t="str">
            <v>Other root vegetable,  fresh</v>
          </cell>
          <cell r="D326" t="str">
            <v>cqefs</v>
          </cell>
          <cell r="E326">
            <v>19.572704785205197</v>
          </cell>
        </row>
        <row r="327">
          <cell r="A327">
            <v>1975</v>
          </cell>
          <cell r="B327">
            <v>17501</v>
          </cell>
          <cell r="C327" t="str">
            <v>Onions, leeks, shallots, fresh</v>
          </cell>
          <cell r="D327" t="str">
            <v>cqefs</v>
          </cell>
          <cell r="E327">
            <v>83.128841877919669</v>
          </cell>
        </row>
        <row r="328">
          <cell r="A328">
            <v>1975</v>
          </cell>
          <cell r="B328">
            <v>17601</v>
          </cell>
          <cell r="C328" t="str">
            <v>Cucumbers, fresh</v>
          </cell>
          <cell r="D328" t="str">
            <v>cqefs</v>
          </cell>
          <cell r="E328">
            <v>23.327010429193543</v>
          </cell>
        </row>
        <row r="329">
          <cell r="A329">
            <v>1975</v>
          </cell>
          <cell r="B329">
            <v>17701</v>
          </cell>
          <cell r="C329" t="str">
            <v>Mushrooms, fresh</v>
          </cell>
          <cell r="D329" t="str">
            <v>cqefs</v>
          </cell>
          <cell r="E329">
            <v>13.444542651547245</v>
          </cell>
        </row>
        <row r="330">
          <cell r="A330">
            <v>1975</v>
          </cell>
          <cell r="B330">
            <v>17801</v>
          </cell>
          <cell r="C330" t="str">
            <v>Tomatoes, fresh</v>
          </cell>
          <cell r="D330" t="str">
            <v>cqefs</v>
          </cell>
          <cell r="E330">
            <v>108.98323538497377</v>
          </cell>
        </row>
        <row r="331">
          <cell r="A331">
            <v>1975</v>
          </cell>
          <cell r="B331">
            <v>18301</v>
          </cell>
          <cell r="C331" t="str">
            <v>Stewpack, stirfry pack, pack of mixed vegetables</v>
          </cell>
          <cell r="D331" t="str">
            <v>cqefs</v>
          </cell>
          <cell r="E331">
            <v>4.8479050653420543</v>
          </cell>
        </row>
        <row r="332">
          <cell r="A332">
            <v>1975</v>
          </cell>
          <cell r="B332">
            <v>18302</v>
          </cell>
          <cell r="C332" t="str">
            <v>Stem vegetables</v>
          </cell>
          <cell r="D332" t="str">
            <v>cqefs</v>
          </cell>
          <cell r="E332">
            <v>6.5916983330403589</v>
          </cell>
        </row>
        <row r="333">
          <cell r="A333">
            <v>1975</v>
          </cell>
          <cell r="B333">
            <v>18303</v>
          </cell>
          <cell r="C333" t="str">
            <v>Marrow, courgettes, aubergine, pumpkin and other fresh vegetables</v>
          </cell>
          <cell r="D333" t="str">
            <v>cqefs</v>
          </cell>
          <cell r="E333">
            <v>14.161647621728575</v>
          </cell>
        </row>
        <row r="334">
          <cell r="A334">
            <v>1975</v>
          </cell>
          <cell r="B334">
            <v>18304</v>
          </cell>
          <cell r="C334" t="str">
            <v>Fresh herbs</v>
          </cell>
          <cell r="D334" t="str">
            <v>cqefs</v>
          </cell>
          <cell r="E334">
            <v>3.7945751304987785</v>
          </cell>
        </row>
        <row r="335">
          <cell r="A335">
            <v>1975</v>
          </cell>
          <cell r="B335">
            <v>18401</v>
          </cell>
          <cell r="C335" t="str">
            <v>Tomatoes, canned or bottled</v>
          </cell>
          <cell r="D335" t="str">
            <v>cqefs</v>
          </cell>
          <cell r="E335">
            <v>27.477388867925757</v>
          </cell>
        </row>
        <row r="336">
          <cell r="A336">
            <v>1975</v>
          </cell>
          <cell r="B336">
            <v>18501</v>
          </cell>
          <cell r="C336" t="str">
            <v>Peas, canned</v>
          </cell>
          <cell r="D336" t="str">
            <v>cqefs</v>
          </cell>
          <cell r="E336">
            <v>78.305010674183293</v>
          </cell>
        </row>
        <row r="337">
          <cell r="A337">
            <v>1975</v>
          </cell>
          <cell r="B337">
            <v>18802</v>
          </cell>
          <cell r="C337" t="str">
            <v>Baked beans in sauce</v>
          </cell>
          <cell r="D337" t="str">
            <v>cqefs</v>
          </cell>
          <cell r="E337">
            <v>96.371593826450706</v>
          </cell>
        </row>
        <row r="338">
          <cell r="A338">
            <v>1975</v>
          </cell>
          <cell r="B338">
            <v>18803</v>
          </cell>
          <cell r="C338" t="str">
            <v>Other canned beans &amp; pulses</v>
          </cell>
          <cell r="D338" t="str">
            <v>cqefs</v>
          </cell>
          <cell r="E338">
            <v>11.911095866190538</v>
          </cell>
        </row>
        <row r="339">
          <cell r="A339">
            <v>1975</v>
          </cell>
          <cell r="B339">
            <v>19101</v>
          </cell>
          <cell r="C339" t="str">
            <v>Other canned vegetables</v>
          </cell>
          <cell r="D339" t="str">
            <v>cqefs</v>
          </cell>
          <cell r="E339">
            <v>36.229694534185853</v>
          </cell>
        </row>
        <row r="340">
          <cell r="A340">
            <v>1975</v>
          </cell>
          <cell r="B340">
            <v>19201</v>
          </cell>
          <cell r="C340" t="str">
            <v>Dried pulses other than air-dried</v>
          </cell>
          <cell r="D340" t="str">
            <v>cqefs</v>
          </cell>
          <cell r="E340">
            <v>8.9432462969509352</v>
          </cell>
        </row>
        <row r="341">
          <cell r="A341">
            <v>1975</v>
          </cell>
          <cell r="B341">
            <v>19501</v>
          </cell>
          <cell r="C341" t="str">
            <v>Air-dried vegetables</v>
          </cell>
          <cell r="D341" t="str">
            <v>cqefs</v>
          </cell>
          <cell r="E341">
            <v>0.9185792503504141</v>
          </cell>
        </row>
        <row r="342">
          <cell r="A342">
            <v>1975</v>
          </cell>
          <cell r="B342">
            <v>19602</v>
          </cell>
          <cell r="C342" t="str">
            <v>Tomato puree and vegetable purees</v>
          </cell>
          <cell r="D342" t="str">
            <v>cqefs</v>
          </cell>
          <cell r="E342">
            <v>2.0283785181191689</v>
          </cell>
        </row>
        <row r="343">
          <cell r="A343">
            <v>1975</v>
          </cell>
          <cell r="B343">
            <v>19603</v>
          </cell>
          <cell r="C343" t="str">
            <v>Vegetable juices eg tomato juice, carrot juice</v>
          </cell>
          <cell r="D343" t="str">
            <v>cqefs</v>
          </cell>
          <cell r="E343">
            <v>0.8693050791939293</v>
          </cell>
        </row>
        <row r="344">
          <cell r="A344">
            <v>1975</v>
          </cell>
          <cell r="B344">
            <v>19702</v>
          </cell>
          <cell r="C344" t="str">
            <v>Chips - frozen or not frozen</v>
          </cell>
          <cell r="D344" t="str">
            <v>cqefs</v>
          </cell>
          <cell r="E344">
            <v>22.303684761236497</v>
          </cell>
        </row>
        <row r="345">
          <cell r="A345">
            <v>1975</v>
          </cell>
          <cell r="B345">
            <v>19703</v>
          </cell>
          <cell r="C345" t="str">
            <v>Takeaway chips</v>
          </cell>
          <cell r="D345" t="str">
            <v>cqefs</v>
          </cell>
          <cell r="E345">
            <v>21.433214808983788</v>
          </cell>
        </row>
        <row r="346">
          <cell r="A346">
            <v>1975</v>
          </cell>
          <cell r="B346">
            <v>19801</v>
          </cell>
          <cell r="C346" t="str">
            <v>Instant potato</v>
          </cell>
          <cell r="D346" t="str">
            <v>cqefs</v>
          </cell>
          <cell r="E346">
            <v>2.5712478173432238</v>
          </cell>
        </row>
        <row r="347">
          <cell r="A347">
            <v>1975</v>
          </cell>
          <cell r="B347">
            <v>19901</v>
          </cell>
          <cell r="C347" t="str">
            <v>Canned potatoes</v>
          </cell>
          <cell r="D347" t="str">
            <v>cqefs</v>
          </cell>
          <cell r="E347">
            <v>6.5474574375398191</v>
          </cell>
        </row>
        <row r="348">
          <cell r="A348">
            <v>1975</v>
          </cell>
          <cell r="B348">
            <v>20002</v>
          </cell>
          <cell r="C348" t="str">
            <v>Crisps &amp; potato snacks</v>
          </cell>
          <cell r="D348" t="str">
            <v>cqefs</v>
          </cell>
          <cell r="E348">
            <v>14.170762117870636</v>
          </cell>
        </row>
        <row r="349">
          <cell r="A349">
            <v>1975</v>
          </cell>
          <cell r="B349">
            <v>20101</v>
          </cell>
          <cell r="C349" t="str">
            <v>Other potato products - frozen or not frozen</v>
          </cell>
          <cell r="D349" t="str">
            <v>cqefs</v>
          </cell>
          <cell r="E349">
            <v>6.1038946116086708</v>
          </cell>
        </row>
        <row r="350">
          <cell r="A350">
            <v>1975</v>
          </cell>
          <cell r="B350">
            <v>20301</v>
          </cell>
          <cell r="C350" t="str">
            <v>Peas, frozen</v>
          </cell>
          <cell r="D350" t="str">
            <v>cqefs</v>
          </cell>
          <cell r="E350">
            <v>42.00177819439326</v>
          </cell>
        </row>
        <row r="351">
          <cell r="A351">
            <v>1975</v>
          </cell>
          <cell r="B351">
            <v>20401</v>
          </cell>
          <cell r="C351" t="str">
            <v>Beans, frozen</v>
          </cell>
          <cell r="D351" t="str">
            <v>cqefs</v>
          </cell>
          <cell r="E351">
            <v>13.834164749308263</v>
          </cell>
        </row>
        <row r="352">
          <cell r="A352">
            <v>1975</v>
          </cell>
          <cell r="B352">
            <v>20801</v>
          </cell>
          <cell r="C352" t="str">
            <v>Other frozen vegetables</v>
          </cell>
          <cell r="D352" t="str">
            <v>cqefs</v>
          </cell>
          <cell r="E352">
            <v>17.463326871830322</v>
          </cell>
        </row>
        <row r="353">
          <cell r="A353">
            <v>1975</v>
          </cell>
          <cell r="B353">
            <v>21001</v>
          </cell>
          <cell r="C353" t="str">
            <v>Fresh oranges</v>
          </cell>
          <cell r="D353" t="str">
            <v>cqefs</v>
          </cell>
          <cell r="E353">
            <v>97.770633889473942</v>
          </cell>
        </row>
        <row r="354">
          <cell r="A354">
            <v>1975</v>
          </cell>
          <cell r="B354">
            <v>21401</v>
          </cell>
          <cell r="C354" t="str">
            <v>Other fresh citrus fruits</v>
          </cell>
          <cell r="D354" t="str">
            <v>cqefs</v>
          </cell>
          <cell r="E354">
            <v>42.192718825084214</v>
          </cell>
        </row>
        <row r="355">
          <cell r="A355">
            <v>1975</v>
          </cell>
          <cell r="B355">
            <v>21701</v>
          </cell>
          <cell r="C355" t="str">
            <v>Fresh apples</v>
          </cell>
          <cell r="D355" t="str">
            <v>cqefs</v>
          </cell>
          <cell r="E355">
            <v>190.8064561935746</v>
          </cell>
        </row>
        <row r="356">
          <cell r="A356">
            <v>1975</v>
          </cell>
          <cell r="B356">
            <v>21801</v>
          </cell>
          <cell r="C356" t="str">
            <v>Fresh pears</v>
          </cell>
          <cell r="D356" t="str">
            <v>cqefs</v>
          </cell>
          <cell r="E356">
            <v>20.170039325812297</v>
          </cell>
        </row>
        <row r="357">
          <cell r="A357">
            <v>1975</v>
          </cell>
          <cell r="B357">
            <v>22101</v>
          </cell>
          <cell r="C357" t="str">
            <v>Fresh stone fruit</v>
          </cell>
          <cell r="D357" t="str">
            <v>cqefs</v>
          </cell>
          <cell r="E357">
            <v>10.110822450837322</v>
          </cell>
        </row>
        <row r="358">
          <cell r="A358">
            <v>1975</v>
          </cell>
          <cell r="B358">
            <v>22201</v>
          </cell>
          <cell r="C358" t="str">
            <v>Fresh grapes</v>
          </cell>
          <cell r="D358" t="str">
            <v>cqefs</v>
          </cell>
          <cell r="E358">
            <v>8.8955111392782342</v>
          </cell>
        </row>
        <row r="359">
          <cell r="A359">
            <v>1975</v>
          </cell>
          <cell r="B359">
            <v>22701</v>
          </cell>
          <cell r="C359" t="str">
            <v>Other fresh soft fruit</v>
          </cell>
          <cell r="D359" t="str">
            <v>cqefs</v>
          </cell>
          <cell r="E359">
            <v>17.173045507604328</v>
          </cell>
        </row>
        <row r="360">
          <cell r="A360">
            <v>1975</v>
          </cell>
          <cell r="B360">
            <v>22801</v>
          </cell>
          <cell r="C360" t="str">
            <v>Fresh bananas</v>
          </cell>
          <cell r="D360" t="str">
            <v>cqefs</v>
          </cell>
          <cell r="E360">
            <v>81.050427310061721</v>
          </cell>
        </row>
        <row r="361">
          <cell r="A361">
            <v>1975</v>
          </cell>
          <cell r="B361">
            <v>22901</v>
          </cell>
          <cell r="C361" t="str">
            <v>Fresh melons</v>
          </cell>
          <cell r="D361" t="str">
            <v>cqefs</v>
          </cell>
          <cell r="E361">
            <v>6.0210805637435154</v>
          </cell>
        </row>
        <row r="362">
          <cell r="A362">
            <v>1975</v>
          </cell>
          <cell r="B362">
            <v>23101</v>
          </cell>
          <cell r="C362" t="str">
            <v>Other fresh fruit</v>
          </cell>
          <cell r="D362" t="str">
            <v>cqefs</v>
          </cell>
          <cell r="E362">
            <v>20.968635612282696</v>
          </cell>
        </row>
        <row r="363">
          <cell r="A363">
            <v>1975</v>
          </cell>
          <cell r="B363">
            <v>23301</v>
          </cell>
          <cell r="C363" t="str">
            <v>Tinned peaches, pears &amp; pineapples</v>
          </cell>
          <cell r="D363" t="str">
            <v>cqefs</v>
          </cell>
          <cell r="E363">
            <v>48.58277925624364</v>
          </cell>
        </row>
        <row r="364">
          <cell r="A364">
            <v>1975</v>
          </cell>
          <cell r="B364">
            <v>23601</v>
          </cell>
          <cell r="C364" t="str">
            <v>All other tinned or bottled fruit</v>
          </cell>
          <cell r="D364" t="str">
            <v>cqefs</v>
          </cell>
          <cell r="E364">
            <v>56.775164424396998</v>
          </cell>
        </row>
        <row r="365">
          <cell r="A365">
            <v>1975</v>
          </cell>
          <cell r="B365">
            <v>24001</v>
          </cell>
          <cell r="C365" t="str">
            <v>Dried fruit</v>
          </cell>
          <cell r="D365" t="str">
            <v>cqefs</v>
          </cell>
          <cell r="E365">
            <v>27.749608280599769</v>
          </cell>
        </row>
        <row r="366">
          <cell r="A366">
            <v>1975</v>
          </cell>
          <cell r="B366">
            <v>24101</v>
          </cell>
          <cell r="C366" t="str">
            <v>Frozen strawberries, apple slices, peach halves, oranges and other frozen fruits</v>
          </cell>
          <cell r="D366" t="str">
            <v>cqefs</v>
          </cell>
          <cell r="E366">
            <v>2.5789886537225812</v>
          </cell>
        </row>
        <row r="367">
          <cell r="A367">
            <v>1975</v>
          </cell>
          <cell r="B367">
            <v>24502</v>
          </cell>
          <cell r="C367" t="str">
            <v>Nuts &amp; edible seeds</v>
          </cell>
          <cell r="D367" t="str">
            <v>cqefs</v>
          </cell>
          <cell r="E367">
            <v>6.7479967053410368</v>
          </cell>
        </row>
        <row r="368">
          <cell r="A368">
            <v>1975</v>
          </cell>
          <cell r="B368">
            <v>24503</v>
          </cell>
          <cell r="C368" t="str">
            <v>Peanut butter</v>
          </cell>
          <cell r="D368" t="str">
            <v>cqefs</v>
          </cell>
          <cell r="E368">
            <v>1.0083213467750975</v>
          </cell>
        </row>
        <row r="369">
          <cell r="A369">
            <v>1975</v>
          </cell>
          <cell r="B369">
            <v>24801</v>
          </cell>
          <cell r="C369" t="str">
            <v>Pure fruit juices</v>
          </cell>
          <cell r="D369" t="str">
            <v>cqefs</v>
          </cell>
          <cell r="E369">
            <v>37.63756097750543</v>
          </cell>
        </row>
        <row r="370">
          <cell r="A370">
            <v>1975</v>
          </cell>
          <cell r="B370">
            <v>25102</v>
          </cell>
          <cell r="C370" t="str">
            <v>White bread, standard, unsliced</v>
          </cell>
          <cell r="D370" t="str">
            <v>cqefs</v>
          </cell>
          <cell r="E370">
            <v>234.37188333659856</v>
          </cell>
        </row>
        <row r="371">
          <cell r="A371">
            <v>1975</v>
          </cell>
          <cell r="B371">
            <v>25202</v>
          </cell>
          <cell r="C371" t="str">
            <v>White bread, standard, sliced</v>
          </cell>
          <cell r="D371" t="str">
            <v>cqefs</v>
          </cell>
          <cell r="E371">
            <v>551.63006234454986</v>
          </cell>
        </row>
        <row r="372">
          <cell r="A372">
            <v>1975</v>
          </cell>
          <cell r="B372">
            <v>25901</v>
          </cell>
          <cell r="C372" t="str">
            <v>Brown bread, sliced and unsliced</v>
          </cell>
          <cell r="D372" t="str">
            <v>cqefs</v>
          </cell>
          <cell r="E372">
            <v>73.860480453035578</v>
          </cell>
        </row>
        <row r="373">
          <cell r="A373">
            <v>1975</v>
          </cell>
          <cell r="B373">
            <v>26001</v>
          </cell>
          <cell r="C373" t="str">
            <v>Wholemeal &amp; granary bread, sliced and unsliced</v>
          </cell>
          <cell r="D373" t="str">
            <v>cqefs</v>
          </cell>
          <cell r="E373">
            <v>19.343059972617642</v>
          </cell>
        </row>
        <row r="374">
          <cell r="A374">
            <v>1975</v>
          </cell>
          <cell r="B374">
            <v>26302</v>
          </cell>
          <cell r="C374" t="str">
            <v>Rolls - white, brown or wholemeal</v>
          </cell>
          <cell r="D374" t="str">
            <v>cqefs</v>
          </cell>
          <cell r="E374">
            <v>52.060427408033988</v>
          </cell>
        </row>
        <row r="375">
          <cell r="A375">
            <v>1975</v>
          </cell>
          <cell r="B375">
            <v>26303</v>
          </cell>
          <cell r="C375" t="str">
            <v>Malt bread and fruit loaves</v>
          </cell>
          <cell r="D375" t="str">
            <v>cqefs</v>
          </cell>
          <cell r="E375">
            <v>4.5935671242382927</v>
          </cell>
        </row>
        <row r="376">
          <cell r="A376">
            <v>1975</v>
          </cell>
          <cell r="B376">
            <v>26304</v>
          </cell>
          <cell r="C376" t="str">
            <v>Vienna &amp; French bread</v>
          </cell>
          <cell r="D376" t="str">
            <v>cqefs</v>
          </cell>
          <cell r="E376">
            <v>6.124756165651057</v>
          </cell>
        </row>
        <row r="377">
          <cell r="A377">
            <v>1975</v>
          </cell>
          <cell r="B377">
            <v>26305</v>
          </cell>
          <cell r="C377" t="str">
            <v>Starch reduced bread &amp; rolls</v>
          </cell>
          <cell r="D377" t="str">
            <v>cqefs</v>
          </cell>
          <cell r="E377">
            <v>2.2967835621191464</v>
          </cell>
        </row>
        <row r="378">
          <cell r="A378">
            <v>1975</v>
          </cell>
          <cell r="B378">
            <v>26308</v>
          </cell>
          <cell r="C378" t="str">
            <v>Other breads</v>
          </cell>
          <cell r="D378" t="str">
            <v>cqefs</v>
          </cell>
          <cell r="E378">
            <v>7.6559452070638221</v>
          </cell>
        </row>
        <row r="379">
          <cell r="A379">
            <v>1975</v>
          </cell>
          <cell r="B379">
            <v>26309</v>
          </cell>
          <cell r="C379" t="str">
            <v>Sandwiches</v>
          </cell>
          <cell r="D379" t="str">
            <v>cqefs</v>
          </cell>
          <cell r="E379">
            <v>3.0623780828255285</v>
          </cell>
        </row>
        <row r="380">
          <cell r="A380">
            <v>1975</v>
          </cell>
          <cell r="B380">
            <v>26310</v>
          </cell>
          <cell r="C380" t="str">
            <v>Sandwiches from takeaway</v>
          </cell>
          <cell r="D380" t="str">
            <v>cqefs</v>
          </cell>
          <cell r="E380">
            <v>0.76559452070638212</v>
          </cell>
        </row>
        <row r="381">
          <cell r="A381">
            <v>1975</v>
          </cell>
          <cell r="B381">
            <v>26401</v>
          </cell>
          <cell r="C381" t="str">
            <v>Flour</v>
          </cell>
          <cell r="D381" t="str">
            <v>cqefs</v>
          </cell>
          <cell r="E381">
            <v>148.60728667150678</v>
          </cell>
        </row>
        <row r="382">
          <cell r="A382">
            <v>1975</v>
          </cell>
          <cell r="B382">
            <v>26701</v>
          </cell>
          <cell r="C382" t="str">
            <v>Buns, scones &amp; teacakes</v>
          </cell>
          <cell r="D382" t="str">
            <v>cqefs</v>
          </cell>
          <cell r="E382">
            <v>32.614723945025943</v>
          </cell>
        </row>
        <row r="383">
          <cell r="A383">
            <v>1975</v>
          </cell>
          <cell r="B383">
            <v>27001</v>
          </cell>
          <cell r="C383" t="str">
            <v>Cakes &amp; pastries , not frozen</v>
          </cell>
          <cell r="D383" t="str">
            <v>cqefs</v>
          </cell>
          <cell r="E383">
            <v>88.030081445449468</v>
          </cell>
        </row>
        <row r="384">
          <cell r="A384">
            <v>1975</v>
          </cell>
          <cell r="B384">
            <v>27101</v>
          </cell>
          <cell r="C384" t="str">
            <v>Crispbread</v>
          </cell>
          <cell r="D384" t="str">
            <v>cqefs</v>
          </cell>
          <cell r="E384">
            <v>6.9615921838354469</v>
          </cell>
        </row>
        <row r="385">
          <cell r="A385">
            <v>1975</v>
          </cell>
          <cell r="B385">
            <v>27402</v>
          </cell>
          <cell r="C385" t="str">
            <v>Sweet biscuits (not chocolate) &amp; cereal bars</v>
          </cell>
          <cell r="D385" t="str">
            <v>cqefs</v>
          </cell>
          <cell r="E385">
            <v>101.78038713398092</v>
          </cell>
        </row>
        <row r="386">
          <cell r="A386">
            <v>1975</v>
          </cell>
          <cell r="B386">
            <v>27403</v>
          </cell>
          <cell r="C386" t="str">
            <v>Cream crackers &amp; other unsweetened biscuits</v>
          </cell>
          <cell r="D386" t="str">
            <v>cqefs</v>
          </cell>
          <cell r="E386">
            <v>21.701434789528545</v>
          </cell>
        </row>
        <row r="387">
          <cell r="A387">
            <v>1975</v>
          </cell>
          <cell r="B387">
            <v>27702</v>
          </cell>
          <cell r="C387" t="str">
            <v>Chocolate biscuits</v>
          </cell>
          <cell r="D387" t="str">
            <v>cqefs</v>
          </cell>
          <cell r="E387">
            <v>27.007778127578092</v>
          </cell>
        </row>
        <row r="388">
          <cell r="A388">
            <v>1975</v>
          </cell>
          <cell r="B388">
            <v>28101</v>
          </cell>
          <cell r="C388" t="str">
            <v>Oatmeal and oat products</v>
          </cell>
          <cell r="D388" t="str">
            <v>cqefs</v>
          </cell>
          <cell r="E388">
            <v>13.930925204050233</v>
          </cell>
        </row>
        <row r="389">
          <cell r="A389">
            <v>1975</v>
          </cell>
          <cell r="B389">
            <v>28202</v>
          </cell>
          <cell r="C389" t="str">
            <v>Muesli</v>
          </cell>
          <cell r="D389" t="str">
            <v>cqefs</v>
          </cell>
          <cell r="E389">
            <v>8.6559322533371326</v>
          </cell>
        </row>
        <row r="390">
          <cell r="A390">
            <v>1975</v>
          </cell>
          <cell r="B390">
            <v>28203</v>
          </cell>
          <cell r="C390" t="str">
            <v>High fibre breakfast cereals</v>
          </cell>
          <cell r="D390" t="str">
            <v>cqefs</v>
          </cell>
          <cell r="E390">
            <v>32.892542562681108</v>
          </cell>
        </row>
        <row r="391">
          <cell r="A391">
            <v>1975</v>
          </cell>
          <cell r="B391">
            <v>28204</v>
          </cell>
          <cell r="C391" t="str">
            <v>Sweetened breakfast cereals</v>
          </cell>
          <cell r="D391" t="str">
            <v>cqefs</v>
          </cell>
          <cell r="E391">
            <v>21.639830633342832</v>
          </cell>
        </row>
        <row r="392">
          <cell r="A392">
            <v>1975</v>
          </cell>
          <cell r="B392">
            <v>28205</v>
          </cell>
          <cell r="C392" t="str">
            <v>Other breakfast cereals</v>
          </cell>
          <cell r="D392" t="str">
            <v>cqefs</v>
          </cell>
          <cell r="E392">
            <v>23.371017084010262</v>
          </cell>
        </row>
        <row r="393">
          <cell r="A393">
            <v>1975</v>
          </cell>
          <cell r="B393">
            <v>28502</v>
          </cell>
          <cell r="C393" t="str">
            <v>Canned or fresh carton custard</v>
          </cell>
          <cell r="D393" t="str">
            <v>cqefs</v>
          </cell>
          <cell r="E393">
            <v>22.114924466125863</v>
          </cell>
        </row>
        <row r="394">
          <cell r="A394">
            <v>1975</v>
          </cell>
          <cell r="B394">
            <v>28503</v>
          </cell>
          <cell r="C394" t="str">
            <v>All canned milk puddings</v>
          </cell>
          <cell r="D394" t="str">
            <v>cqefs</v>
          </cell>
          <cell r="E394">
            <v>22.114924466125863</v>
          </cell>
        </row>
        <row r="395">
          <cell r="A395">
            <v>1975</v>
          </cell>
          <cell r="B395">
            <v>28601</v>
          </cell>
          <cell r="C395" t="str">
            <v>Puddings</v>
          </cell>
          <cell r="D395" t="str">
            <v>cqefs</v>
          </cell>
          <cell r="E395">
            <v>7.0106174809047062</v>
          </cell>
        </row>
        <row r="396">
          <cell r="A396">
            <v>1975</v>
          </cell>
          <cell r="B396">
            <v>28702</v>
          </cell>
          <cell r="C396" t="str">
            <v>Dried rice</v>
          </cell>
          <cell r="D396" t="str">
            <v>cqefs</v>
          </cell>
          <cell r="E396">
            <v>8.2866556538598726</v>
          </cell>
        </row>
        <row r="397">
          <cell r="A397">
            <v>1975</v>
          </cell>
          <cell r="B397">
            <v>28703</v>
          </cell>
          <cell r="C397" t="str">
            <v>Cooked rice</v>
          </cell>
          <cell r="D397" t="str">
            <v>cqefs</v>
          </cell>
          <cell r="E397">
            <v>0.78175996734527109</v>
          </cell>
        </row>
        <row r="398">
          <cell r="A398">
            <v>1975</v>
          </cell>
          <cell r="B398">
            <v>28704</v>
          </cell>
          <cell r="C398" t="str">
            <v>Takeaway rice</v>
          </cell>
          <cell r="D398" t="str">
            <v>cqefs</v>
          </cell>
          <cell r="E398">
            <v>6.5667837257002759</v>
          </cell>
        </row>
        <row r="399">
          <cell r="A399">
            <v>1975</v>
          </cell>
          <cell r="B399">
            <v>29001</v>
          </cell>
          <cell r="C399" t="str">
            <v>Invalid foods, slimming foods and sports foods</v>
          </cell>
          <cell r="D399" t="str">
            <v>cqefs</v>
          </cell>
          <cell r="E399">
            <v>0.30060247939837992</v>
          </cell>
        </row>
        <row r="400">
          <cell r="A400">
            <v>1975</v>
          </cell>
          <cell r="B400">
            <v>29101</v>
          </cell>
          <cell r="C400" t="str">
            <v>Infant cereal foods</v>
          </cell>
          <cell r="D400" t="str">
            <v>cqefs</v>
          </cell>
          <cell r="E400">
            <v>2.3454734229452985</v>
          </cell>
        </row>
        <row r="401">
          <cell r="A401">
            <v>1975</v>
          </cell>
          <cell r="B401">
            <v>29402</v>
          </cell>
          <cell r="C401" t="str">
            <v>Cakes &amp; pastries - frozen</v>
          </cell>
          <cell r="D401" t="str">
            <v>cqefs</v>
          </cell>
          <cell r="E401">
            <v>2.6878506160042774</v>
          </cell>
        </row>
        <row r="402">
          <cell r="A402">
            <v>1975</v>
          </cell>
          <cell r="B402">
            <v>29501</v>
          </cell>
          <cell r="C402" t="str">
            <v>Canned pasta</v>
          </cell>
          <cell r="D402" t="str">
            <v>cqefs</v>
          </cell>
          <cell r="E402">
            <v>15.451999552594014</v>
          </cell>
        </row>
        <row r="403">
          <cell r="A403">
            <v>1975</v>
          </cell>
          <cell r="B403">
            <v>29601</v>
          </cell>
          <cell r="C403" t="str">
            <v>Pizzas - frozen and not frozen</v>
          </cell>
          <cell r="D403" t="str">
            <v>cqefs</v>
          </cell>
          <cell r="E403">
            <v>2.2074285075134306</v>
          </cell>
        </row>
        <row r="404">
          <cell r="A404">
            <v>1975</v>
          </cell>
          <cell r="B404">
            <v>29602</v>
          </cell>
          <cell r="C404" t="str">
            <v>Takeaway pizza</v>
          </cell>
          <cell r="D404" t="str">
            <v>cqefs</v>
          </cell>
          <cell r="E404">
            <v>1.6555713806350727</v>
          </cell>
        </row>
        <row r="405">
          <cell r="A405">
            <v>1975</v>
          </cell>
          <cell r="B405">
            <v>29907</v>
          </cell>
          <cell r="C405" t="str">
            <v>Cake, pudding &amp; dessert mixes</v>
          </cell>
          <cell r="D405" t="str">
            <v>cqefs</v>
          </cell>
          <cell r="E405">
            <v>19.866856567620871</v>
          </cell>
        </row>
        <row r="406">
          <cell r="A406">
            <v>1975</v>
          </cell>
          <cell r="B406">
            <v>29909</v>
          </cell>
          <cell r="C406" t="str">
            <v>Cereal snacks</v>
          </cell>
          <cell r="D406" t="str">
            <v>cqefs</v>
          </cell>
          <cell r="E406">
            <v>5.5185712687835764</v>
          </cell>
        </row>
        <row r="407">
          <cell r="A407">
            <v>1975</v>
          </cell>
          <cell r="B407">
            <v>29915</v>
          </cell>
          <cell r="C407" t="str">
            <v>Quiches &amp; flans - frozen and not frozen</v>
          </cell>
          <cell r="D407" t="str">
            <v>cqefs</v>
          </cell>
          <cell r="E407">
            <v>1.2651106922663162</v>
          </cell>
        </row>
        <row r="408">
          <cell r="A408">
            <v>1975</v>
          </cell>
          <cell r="B408">
            <v>29916</v>
          </cell>
          <cell r="C408" t="str">
            <v>Takeaway crisps, savoury snacks, popcorn, popadums, prawn crackers</v>
          </cell>
          <cell r="D408" t="str">
            <v>cqefs</v>
          </cell>
          <cell r="E408">
            <v>0.55185712687835764</v>
          </cell>
        </row>
        <row r="409">
          <cell r="A409">
            <v>1975</v>
          </cell>
          <cell r="B409">
            <v>29919</v>
          </cell>
          <cell r="C409" t="str">
            <v>Other cereal foods- frozen and not frozen</v>
          </cell>
          <cell r="D409" t="str">
            <v>cqefs</v>
          </cell>
          <cell r="E409">
            <v>4.2040740404169465</v>
          </cell>
        </row>
        <row r="410">
          <cell r="A410">
            <v>1975</v>
          </cell>
          <cell r="B410">
            <v>30101</v>
          </cell>
          <cell r="C410" t="str">
            <v>Other cereals</v>
          </cell>
          <cell r="D410" t="str">
            <v>cqefs</v>
          </cell>
          <cell r="E410">
            <v>8.6852184176390299</v>
          </cell>
        </row>
        <row r="411">
          <cell r="A411">
            <v>1975</v>
          </cell>
          <cell r="B411">
            <v>30401</v>
          </cell>
          <cell r="C411" t="str">
            <v>Tea</v>
          </cell>
          <cell r="D411" t="str">
            <v>cqefs</v>
          </cell>
          <cell r="E411">
            <v>61.69962650106482</v>
          </cell>
        </row>
        <row r="412">
          <cell r="A412">
            <v>1975</v>
          </cell>
          <cell r="B412">
            <v>30701</v>
          </cell>
          <cell r="C412" t="str">
            <v>Coffee beans and ground coffee</v>
          </cell>
          <cell r="D412" t="str">
            <v>cqefs</v>
          </cell>
          <cell r="E412">
            <v>2.889912248293439</v>
          </cell>
        </row>
        <row r="413">
          <cell r="A413">
            <v>1975</v>
          </cell>
          <cell r="B413">
            <v>30801</v>
          </cell>
          <cell r="C413" t="str">
            <v>Instant coffee</v>
          </cell>
          <cell r="D413" t="str">
            <v>cqefs</v>
          </cell>
          <cell r="E413">
            <v>14.045747610344009</v>
          </cell>
        </row>
        <row r="414">
          <cell r="A414">
            <v>1975</v>
          </cell>
          <cell r="B414">
            <v>30901</v>
          </cell>
          <cell r="C414" t="str">
            <v>Coffee essences</v>
          </cell>
          <cell r="D414" t="str">
            <v>cqefs</v>
          </cell>
          <cell r="E414">
            <v>1.1663144153397653</v>
          </cell>
        </row>
        <row r="415">
          <cell r="A415">
            <v>1975</v>
          </cell>
          <cell r="B415">
            <v>31201</v>
          </cell>
          <cell r="C415" t="str">
            <v>Cocoa and chocolate drinks</v>
          </cell>
          <cell r="D415" t="str">
            <v>cqefs</v>
          </cell>
          <cell r="E415">
            <v>4.0303954748520967</v>
          </cell>
        </row>
        <row r="416">
          <cell r="A416">
            <v>1975</v>
          </cell>
          <cell r="B416">
            <v>31301</v>
          </cell>
          <cell r="C416" t="str">
            <v>Malt drinks &amp; chocolate versions of malted drinks</v>
          </cell>
          <cell r="D416" t="str">
            <v>cqefs</v>
          </cell>
          <cell r="E416">
            <v>4.368411996750706</v>
          </cell>
        </row>
        <row r="417">
          <cell r="A417">
            <v>1975</v>
          </cell>
          <cell r="B417">
            <v>31501</v>
          </cell>
          <cell r="C417" t="str">
            <v>Baby foods</v>
          </cell>
          <cell r="D417" t="str">
            <v>cqefs</v>
          </cell>
          <cell r="E417">
            <v>12.037000569900796</v>
          </cell>
        </row>
        <row r="418">
          <cell r="A418">
            <v>1975</v>
          </cell>
          <cell r="B418">
            <v>31801</v>
          </cell>
          <cell r="C418" t="str">
            <v>Soups - canned or cartons</v>
          </cell>
          <cell r="D418" t="str">
            <v>cqefs</v>
          </cell>
          <cell r="E418">
            <v>85.571075755606842</v>
          </cell>
        </row>
        <row r="419">
          <cell r="A419">
            <v>1975</v>
          </cell>
          <cell r="B419">
            <v>31901</v>
          </cell>
          <cell r="C419" t="str">
            <v>Soups - dehydrated or powdered</v>
          </cell>
          <cell r="D419" t="str">
            <v>cqefs</v>
          </cell>
          <cell r="E419">
            <v>3.5246608314007428</v>
          </cell>
        </row>
        <row r="420">
          <cell r="A420">
            <v>1975</v>
          </cell>
          <cell r="B420">
            <v>32302</v>
          </cell>
          <cell r="C420" t="str">
            <v>Salad dressings</v>
          </cell>
          <cell r="D420" t="str">
            <v>cqefs</v>
          </cell>
          <cell r="E420">
            <v>7.3418607709713841</v>
          </cell>
        </row>
        <row r="421">
          <cell r="A421">
            <v>1975</v>
          </cell>
          <cell r="B421">
            <v>32303</v>
          </cell>
          <cell r="C421" t="str">
            <v>Other spreads &amp; dresssings</v>
          </cell>
          <cell r="D421" t="str">
            <v>cqefs</v>
          </cell>
          <cell r="E421">
            <v>1.2956224889949501</v>
          </cell>
        </row>
        <row r="422">
          <cell r="A422">
            <v>1975</v>
          </cell>
          <cell r="B422">
            <v>32702</v>
          </cell>
          <cell r="C422" t="str">
            <v>Pickles</v>
          </cell>
          <cell r="D422" t="str">
            <v>cqefs</v>
          </cell>
          <cell r="E422">
            <v>5.8935927919320221</v>
          </cell>
        </row>
        <row r="423">
          <cell r="A423">
            <v>1975</v>
          </cell>
          <cell r="B423">
            <v>32703</v>
          </cell>
          <cell r="C423" t="str">
            <v>Sauces</v>
          </cell>
          <cell r="D423" t="str">
            <v>cqefs</v>
          </cell>
          <cell r="E423">
            <v>40.411257619224806</v>
          </cell>
        </row>
        <row r="424">
          <cell r="A424">
            <v>1975</v>
          </cell>
          <cell r="B424">
            <v>32704</v>
          </cell>
          <cell r="C424" t="str">
            <v>Takeaway sauces and mayonnnais</v>
          </cell>
          <cell r="D424" t="str">
            <v>cqefs</v>
          </cell>
          <cell r="E424">
            <v>1.8379913108601136</v>
          </cell>
        </row>
        <row r="425">
          <cell r="A425">
            <v>1975</v>
          </cell>
          <cell r="B425">
            <v>32801</v>
          </cell>
          <cell r="C425" t="str">
            <v>Stock cubes and meat &amp; yeast extracts</v>
          </cell>
          <cell r="D425" t="str">
            <v>cqefs</v>
          </cell>
          <cell r="E425">
            <v>4.3206768390780015</v>
          </cell>
        </row>
        <row r="426">
          <cell r="A426">
            <v>1975</v>
          </cell>
          <cell r="B426">
            <v>32901</v>
          </cell>
          <cell r="C426" t="str">
            <v>Jelly squares or crystals</v>
          </cell>
          <cell r="D426" t="str">
            <v>cqefs</v>
          </cell>
          <cell r="E426">
            <v>10.25402792385546</v>
          </cell>
        </row>
        <row r="427">
          <cell r="A427">
            <v>1975</v>
          </cell>
          <cell r="B427">
            <v>33203</v>
          </cell>
          <cell r="C427" t="str">
            <v>Ice cream tub or block</v>
          </cell>
          <cell r="D427" t="str">
            <v>cqefs</v>
          </cell>
          <cell r="E427">
            <v>26.63802645186912</v>
          </cell>
        </row>
        <row r="428">
          <cell r="A428">
            <v>1975</v>
          </cell>
          <cell r="B428">
            <v>33302</v>
          </cell>
          <cell r="C428" t="str">
            <v>Ice cream cornets, choc-ices, lollies with ice cream</v>
          </cell>
          <cell r="D428" t="str">
            <v>cqefs</v>
          </cell>
          <cell r="E428">
            <v>12.813037068654509</v>
          </cell>
        </row>
        <row r="429">
          <cell r="A429">
            <v>1975</v>
          </cell>
          <cell r="B429">
            <v>33303</v>
          </cell>
          <cell r="C429" t="str">
            <v>Ice lollies, sorbet, frozen mousse, frozen yoghurt</v>
          </cell>
          <cell r="D429" t="str">
            <v>cqefs</v>
          </cell>
          <cell r="E429">
            <v>3.4168098849745361</v>
          </cell>
        </row>
        <row r="430">
          <cell r="A430">
            <v>1975</v>
          </cell>
          <cell r="B430">
            <v>33401</v>
          </cell>
          <cell r="C430" t="str">
            <v>Salt</v>
          </cell>
          <cell r="D430" t="str">
            <v>cqefs</v>
          </cell>
          <cell r="E430">
            <v>20.603526163056326</v>
          </cell>
        </row>
        <row r="431">
          <cell r="A431">
            <v>1975</v>
          </cell>
          <cell r="B431">
            <v>33501</v>
          </cell>
          <cell r="C431" t="str">
            <v>Artificial sweeteners</v>
          </cell>
          <cell r="D431" t="str">
            <v>cqefs</v>
          </cell>
          <cell r="E431">
            <v>26.63802645186912</v>
          </cell>
        </row>
        <row r="432">
          <cell r="A432">
            <v>1975</v>
          </cell>
          <cell r="B432">
            <v>33607</v>
          </cell>
          <cell r="C432" t="str">
            <v>Payment for food, type not specified</v>
          </cell>
          <cell r="D432" t="str">
            <v>cqefs</v>
          </cell>
          <cell r="E432">
            <v>12.813037068654509</v>
          </cell>
        </row>
        <row r="433">
          <cell r="A433">
            <v>1975</v>
          </cell>
          <cell r="B433">
            <v>33901</v>
          </cell>
          <cell r="C433" t="str">
            <v>Soya &amp; novel protein foods</v>
          </cell>
          <cell r="D433" t="str">
            <v>cqefs</v>
          </cell>
          <cell r="E433">
            <v>3.4833763707108403E-2</v>
          </cell>
        </row>
        <row r="434">
          <cell r="A434">
            <v>1976</v>
          </cell>
          <cell r="B434">
            <v>402</v>
          </cell>
          <cell r="C434" t="str">
            <v>UHT milk</v>
          </cell>
          <cell r="D434" t="str">
            <v>cqefs</v>
          </cell>
          <cell r="E434">
            <v>26.376461466393827</v>
          </cell>
        </row>
        <row r="435">
          <cell r="A435">
            <v>1976</v>
          </cell>
          <cell r="B435">
            <v>403</v>
          </cell>
          <cell r="C435" t="str">
            <v>Sterilised</v>
          </cell>
          <cell r="D435" t="str">
            <v>cqefs</v>
          </cell>
          <cell r="E435">
            <v>131.88230733196914</v>
          </cell>
        </row>
        <row r="436">
          <cell r="A436">
            <v>1976</v>
          </cell>
          <cell r="B436">
            <v>404</v>
          </cell>
          <cell r="C436" t="str">
            <v>Pasteurised/ homogenised</v>
          </cell>
          <cell r="D436" t="str">
            <v>cqefs</v>
          </cell>
          <cell r="E436">
            <v>2479.3873778410193</v>
          </cell>
        </row>
        <row r="437">
          <cell r="A437">
            <v>1976</v>
          </cell>
          <cell r="B437">
            <v>501</v>
          </cell>
          <cell r="C437" t="str">
            <v>school milk</v>
          </cell>
          <cell r="D437" t="str">
            <v>cqefs</v>
          </cell>
          <cell r="E437">
            <v>11.397794823065912</v>
          </cell>
        </row>
        <row r="438">
          <cell r="A438">
            <v>1976</v>
          </cell>
          <cell r="B438">
            <v>601</v>
          </cell>
          <cell r="C438" t="str">
            <v>welfare milk</v>
          </cell>
          <cell r="D438" t="str">
            <v>cqefs</v>
          </cell>
          <cell r="E438">
            <v>12.586680450868707</v>
          </cell>
        </row>
        <row r="439">
          <cell r="A439">
            <v>1976</v>
          </cell>
          <cell r="B439">
            <v>901</v>
          </cell>
          <cell r="C439" t="str">
            <v>Condensed or evaporated milk</v>
          </cell>
          <cell r="D439" t="str">
            <v>cqefs</v>
          </cell>
          <cell r="E439">
            <v>96.584034589109393</v>
          </cell>
        </row>
        <row r="440">
          <cell r="A440">
            <v>1976</v>
          </cell>
          <cell r="B440">
            <v>1102</v>
          </cell>
          <cell r="C440" t="str">
            <v>Infant or baby milks - ready to drink</v>
          </cell>
          <cell r="D440" t="str">
            <v>cqefs</v>
          </cell>
          <cell r="E440">
            <v>2.7757894875221725</v>
          </cell>
        </row>
        <row r="441">
          <cell r="A441">
            <v>1976</v>
          </cell>
          <cell r="B441">
            <v>1103</v>
          </cell>
          <cell r="C441" t="str">
            <v>Infant or baby milks - dried</v>
          </cell>
          <cell r="D441" t="str">
            <v>cqefs</v>
          </cell>
          <cell r="E441">
            <v>24.982105387699551</v>
          </cell>
        </row>
        <row r="442">
          <cell r="A442">
            <v>1976</v>
          </cell>
          <cell r="B442">
            <v>1201</v>
          </cell>
          <cell r="C442" t="str">
            <v>Instant dried milk</v>
          </cell>
          <cell r="D442" t="str">
            <v>cqefs</v>
          </cell>
          <cell r="E442">
            <v>49.416289573020435</v>
          </cell>
        </row>
        <row r="443">
          <cell r="A443">
            <v>1976</v>
          </cell>
          <cell r="B443">
            <v>1301</v>
          </cell>
          <cell r="C443" t="str">
            <v>Yoghurt</v>
          </cell>
          <cell r="D443" t="str">
            <v>cqefs</v>
          </cell>
          <cell r="E443">
            <v>30.187356810297015</v>
          </cell>
        </row>
        <row r="444">
          <cell r="A444">
            <v>1976</v>
          </cell>
          <cell r="B444">
            <v>1502</v>
          </cell>
          <cell r="C444" t="str">
            <v>Fully skimmed milk</v>
          </cell>
          <cell r="D444" t="str">
            <v>cqefs</v>
          </cell>
          <cell r="E444">
            <v>1.8525939521935686</v>
          </cell>
        </row>
        <row r="445">
          <cell r="A445">
            <v>1976</v>
          </cell>
          <cell r="B445">
            <v>1503</v>
          </cell>
          <cell r="C445" t="str">
            <v>Semi-skimmed milk</v>
          </cell>
          <cell r="D445" t="str">
            <v>cqefs</v>
          </cell>
          <cell r="E445">
            <v>2.7788909282903527</v>
          </cell>
        </row>
        <row r="446">
          <cell r="A446">
            <v>1976</v>
          </cell>
          <cell r="B446">
            <v>1603</v>
          </cell>
          <cell r="C446" t="str">
            <v>Dairy desserts - not frozen</v>
          </cell>
          <cell r="D446" t="str">
            <v>cqefs</v>
          </cell>
          <cell r="E446">
            <v>0.86840341509073526</v>
          </cell>
        </row>
        <row r="447">
          <cell r="A447">
            <v>1976</v>
          </cell>
          <cell r="B447">
            <v>1606</v>
          </cell>
          <cell r="C447" t="str">
            <v>Milk drinks &amp; other milks</v>
          </cell>
          <cell r="D447" t="str">
            <v>cqefs</v>
          </cell>
          <cell r="E447">
            <v>0.28946780503024511</v>
          </cell>
        </row>
        <row r="448">
          <cell r="A448">
            <v>1976</v>
          </cell>
          <cell r="B448">
            <v>1701</v>
          </cell>
          <cell r="C448" t="str">
            <v>Cream</v>
          </cell>
          <cell r="D448" t="str">
            <v>cqefs</v>
          </cell>
          <cell r="E448">
            <v>11.682093560149186</v>
          </cell>
        </row>
        <row r="449">
          <cell r="A449">
            <v>1976</v>
          </cell>
          <cell r="B449">
            <v>2201</v>
          </cell>
          <cell r="C449" t="str">
            <v>Hard cheese - Cheddar type</v>
          </cell>
          <cell r="D449" t="str">
            <v>cqefs</v>
          </cell>
          <cell r="E449">
            <v>69.539947666908063</v>
          </cell>
        </row>
        <row r="450">
          <cell r="A450">
            <v>1976</v>
          </cell>
          <cell r="B450">
            <v>2202</v>
          </cell>
          <cell r="C450" t="str">
            <v>Hard cheese - Other UK or foreign equivalent</v>
          </cell>
          <cell r="D450" t="str">
            <v>cqefs</v>
          </cell>
          <cell r="E450">
            <v>20.05754224512663</v>
          </cell>
        </row>
        <row r="451">
          <cell r="A451">
            <v>1976</v>
          </cell>
          <cell r="B451">
            <v>2203</v>
          </cell>
          <cell r="C451" t="str">
            <v>Hard cheese - Edam or other foreign</v>
          </cell>
          <cell r="D451" t="str">
            <v>cqefs</v>
          </cell>
          <cell r="E451">
            <v>5.1265613246736699</v>
          </cell>
        </row>
        <row r="452">
          <cell r="A452">
            <v>1976</v>
          </cell>
          <cell r="B452">
            <v>2205</v>
          </cell>
          <cell r="C452" t="str">
            <v>Cottage cheese</v>
          </cell>
          <cell r="D452" t="str">
            <v>cqefs</v>
          </cell>
          <cell r="E452">
            <v>2.0043616977946956</v>
          </cell>
        </row>
        <row r="453">
          <cell r="A453">
            <v>1976</v>
          </cell>
          <cell r="B453">
            <v>2206</v>
          </cell>
          <cell r="C453" t="str">
            <v>Soft natural cheese</v>
          </cell>
          <cell r="D453" t="str">
            <v>cqefs</v>
          </cell>
          <cell r="E453">
            <v>2.5510057971932492</v>
          </cell>
        </row>
        <row r="454">
          <cell r="A454">
            <v>1976</v>
          </cell>
          <cell r="B454">
            <v>2301</v>
          </cell>
          <cell r="C454" t="str">
            <v>Processed cheese</v>
          </cell>
          <cell r="D454" t="str">
            <v>cqefs</v>
          </cell>
          <cell r="E454">
            <v>8.1166256385364051</v>
          </cell>
        </row>
        <row r="455">
          <cell r="A455">
            <v>1976</v>
          </cell>
          <cell r="B455">
            <v>3102</v>
          </cell>
          <cell r="C455" t="str">
            <v>Beef joints - incl on the bone</v>
          </cell>
          <cell r="D455" t="str">
            <v>cqefs</v>
          </cell>
          <cell r="E455">
            <v>18.311726341301679</v>
          </cell>
        </row>
        <row r="456">
          <cell r="A456">
            <v>1976</v>
          </cell>
          <cell r="B456">
            <v>3103</v>
          </cell>
          <cell r="C456" t="str">
            <v>Beef joints - boned</v>
          </cell>
          <cell r="D456" t="str">
            <v>cqefs</v>
          </cell>
          <cell r="E456">
            <v>66.190147284236161</v>
          </cell>
        </row>
        <row r="457">
          <cell r="A457">
            <v>1976</v>
          </cell>
          <cell r="B457">
            <v>3104</v>
          </cell>
          <cell r="C457" t="str">
            <v>Beef steak - less expensive</v>
          </cell>
          <cell r="D457" t="str">
            <v>cqefs</v>
          </cell>
          <cell r="E457">
            <v>55.766826924914731</v>
          </cell>
        </row>
        <row r="458">
          <cell r="A458">
            <v>1976</v>
          </cell>
          <cell r="B458">
            <v>3105</v>
          </cell>
          <cell r="C458" t="str">
            <v>Beef steak - more expensive</v>
          </cell>
          <cell r="D458" t="str">
            <v>cqefs</v>
          </cell>
          <cell r="E458">
            <v>28.842064957652234</v>
          </cell>
        </row>
        <row r="459">
          <cell r="A459">
            <v>1976</v>
          </cell>
          <cell r="B459">
            <v>3106</v>
          </cell>
          <cell r="C459" t="str">
            <v>Minced beef</v>
          </cell>
          <cell r="D459" t="str">
            <v>cqefs</v>
          </cell>
          <cell r="E459">
            <v>45.614275649642998</v>
          </cell>
        </row>
        <row r="460">
          <cell r="A460">
            <v>1976</v>
          </cell>
          <cell r="B460">
            <v>3107</v>
          </cell>
          <cell r="C460" t="str">
            <v>All other beef and veal</v>
          </cell>
          <cell r="D460" t="str">
            <v>cqefs</v>
          </cell>
          <cell r="E460">
            <v>2.07718568763815</v>
          </cell>
        </row>
        <row r="461">
          <cell r="A461">
            <v>1976</v>
          </cell>
          <cell r="B461">
            <v>3601</v>
          </cell>
          <cell r="C461" t="str">
            <v>Mutton</v>
          </cell>
          <cell r="D461" t="str">
            <v>cqefs</v>
          </cell>
          <cell r="E461">
            <v>2.198387087165143</v>
          </cell>
        </row>
        <row r="462">
          <cell r="A462">
            <v>1976</v>
          </cell>
          <cell r="B462">
            <v>3602</v>
          </cell>
          <cell r="C462" t="str">
            <v>Lamb joints</v>
          </cell>
          <cell r="D462" t="str">
            <v>cqefs</v>
          </cell>
          <cell r="E462">
            <v>70.892503710565293</v>
          </cell>
        </row>
        <row r="463">
          <cell r="A463">
            <v>1976</v>
          </cell>
          <cell r="B463">
            <v>3603</v>
          </cell>
          <cell r="C463" t="str">
            <v>Lamb chops</v>
          </cell>
          <cell r="D463" t="str">
            <v>cqefs</v>
          </cell>
          <cell r="E463">
            <v>34.887951791504079</v>
          </cell>
        </row>
        <row r="464">
          <cell r="A464">
            <v>1976</v>
          </cell>
          <cell r="B464">
            <v>3604</v>
          </cell>
          <cell r="C464" t="str">
            <v>All other lamb</v>
          </cell>
          <cell r="D464" t="str">
            <v>cqefs</v>
          </cell>
          <cell r="E464">
            <v>11.7423526116205</v>
          </cell>
        </row>
        <row r="465">
          <cell r="A465">
            <v>1976</v>
          </cell>
          <cell r="B465">
            <v>4101</v>
          </cell>
          <cell r="C465" t="str">
            <v>Pork joints</v>
          </cell>
          <cell r="D465" t="str">
            <v>cqefs</v>
          </cell>
          <cell r="E465">
            <v>37.344214196811755</v>
          </cell>
        </row>
        <row r="466">
          <cell r="A466">
            <v>1976</v>
          </cell>
          <cell r="B466">
            <v>4102</v>
          </cell>
          <cell r="C466" t="str">
            <v>Pork chops</v>
          </cell>
          <cell r="D466" t="str">
            <v>cqefs</v>
          </cell>
          <cell r="E466">
            <v>28.02460019914043</v>
          </cell>
        </row>
        <row r="467">
          <cell r="A467">
            <v>1976</v>
          </cell>
          <cell r="B467">
            <v>4103</v>
          </cell>
          <cell r="C467" t="str">
            <v>Pork fillets &amp; steaks</v>
          </cell>
          <cell r="D467" t="str">
            <v>cqefs</v>
          </cell>
          <cell r="E467">
            <v>4.5837337799836275</v>
          </cell>
        </row>
        <row r="468">
          <cell r="A468">
            <v>1976</v>
          </cell>
          <cell r="B468">
            <v>4104</v>
          </cell>
          <cell r="C468" t="str">
            <v>All other pork</v>
          </cell>
          <cell r="D468" t="str">
            <v>cqefs</v>
          </cell>
          <cell r="E468">
            <v>11.107979328989854</v>
          </cell>
        </row>
        <row r="469">
          <cell r="A469">
            <v>1976</v>
          </cell>
          <cell r="B469">
            <v>4603</v>
          </cell>
          <cell r="C469" t="str">
            <v>Ox liver</v>
          </cell>
          <cell r="D469" t="str">
            <v>cqefs</v>
          </cell>
          <cell r="E469">
            <v>5.2442814074057402</v>
          </cell>
        </row>
        <row r="470">
          <cell r="A470">
            <v>1976</v>
          </cell>
          <cell r="B470">
            <v>4604</v>
          </cell>
          <cell r="C470" t="str">
            <v>Lambs liver</v>
          </cell>
          <cell r="D470" t="str">
            <v>cqefs</v>
          </cell>
          <cell r="E470">
            <v>11.088638680129158</v>
          </cell>
        </row>
        <row r="471">
          <cell r="A471">
            <v>1976</v>
          </cell>
          <cell r="B471">
            <v>4605</v>
          </cell>
          <cell r="C471" t="str">
            <v>Pigs liver</v>
          </cell>
          <cell r="D471" t="str">
            <v>cqefs</v>
          </cell>
          <cell r="E471">
            <v>4.8519241108518667</v>
          </cell>
        </row>
        <row r="472">
          <cell r="A472">
            <v>1976</v>
          </cell>
          <cell r="B472">
            <v>4607</v>
          </cell>
          <cell r="C472" t="str">
            <v>All other liver</v>
          </cell>
          <cell r="D472" t="str">
            <v>cqefs</v>
          </cell>
          <cell r="E472">
            <v>0.78226477758539137</v>
          </cell>
        </row>
        <row r="473">
          <cell r="A473">
            <v>1976</v>
          </cell>
          <cell r="B473">
            <v>5101</v>
          </cell>
          <cell r="C473" t="str">
            <v>All offal other than liver</v>
          </cell>
          <cell r="D473" t="str">
            <v>cqefs</v>
          </cell>
          <cell r="E473">
            <v>10.746953883590297</v>
          </cell>
        </row>
        <row r="474">
          <cell r="A474">
            <v>1976</v>
          </cell>
          <cell r="B474">
            <v>5502</v>
          </cell>
          <cell r="C474" t="str">
            <v>Bacon and ham joints, uncooked</v>
          </cell>
          <cell r="D474" t="str">
            <v>cqefs</v>
          </cell>
          <cell r="E474">
            <v>26.317027204996062</v>
          </cell>
        </row>
        <row r="475">
          <cell r="A475">
            <v>1976</v>
          </cell>
          <cell r="B475">
            <v>5505</v>
          </cell>
          <cell r="C475" t="str">
            <v>Bacon and ham rashers, uncooked</v>
          </cell>
          <cell r="D475" t="str">
            <v>cqefs</v>
          </cell>
          <cell r="E475">
            <v>88.104830208030293</v>
          </cell>
        </row>
        <row r="476">
          <cell r="A476">
            <v>1976</v>
          </cell>
          <cell r="B476">
            <v>5801</v>
          </cell>
          <cell r="C476" t="str">
            <v>Ham and bacon</v>
          </cell>
          <cell r="D476" t="str">
            <v>cqefs</v>
          </cell>
          <cell r="E476">
            <v>27.780908023495897</v>
          </cell>
        </row>
        <row r="477">
          <cell r="A477">
            <v>1976</v>
          </cell>
          <cell r="B477">
            <v>5903</v>
          </cell>
          <cell r="C477" t="str">
            <v>Cooked chicken &amp; turkey</v>
          </cell>
          <cell r="D477" t="str">
            <v>cqefs</v>
          </cell>
          <cell r="E477">
            <v>5.1031333520204205</v>
          </cell>
        </row>
        <row r="478">
          <cell r="A478">
            <v>1976</v>
          </cell>
          <cell r="B478">
            <v>5904</v>
          </cell>
          <cell r="C478" t="str">
            <v>Takeaway chicken</v>
          </cell>
          <cell r="D478" t="str">
            <v>cqefs</v>
          </cell>
          <cell r="E478">
            <v>0.63072434687892831</v>
          </cell>
        </row>
        <row r="479">
          <cell r="A479">
            <v>1976</v>
          </cell>
          <cell r="B479">
            <v>6201</v>
          </cell>
          <cell r="C479" t="str">
            <v>Corned beef - canned or sliced</v>
          </cell>
          <cell r="D479" t="str">
            <v>cqefs</v>
          </cell>
          <cell r="E479">
            <v>17.251858783735848</v>
          </cell>
        </row>
        <row r="480">
          <cell r="A480">
            <v>1976</v>
          </cell>
          <cell r="B480">
            <v>6601</v>
          </cell>
          <cell r="C480" t="str">
            <v>Other cooked meat</v>
          </cell>
          <cell r="D480" t="str">
            <v>cqefs</v>
          </cell>
          <cell r="E480">
            <v>14.431992179847136</v>
          </cell>
        </row>
        <row r="481">
          <cell r="A481">
            <v>1976</v>
          </cell>
          <cell r="B481">
            <v>7102</v>
          </cell>
          <cell r="C481" t="str">
            <v>Other canned meat &amp; canned meat products</v>
          </cell>
          <cell r="D481" t="str">
            <v>cqefs</v>
          </cell>
          <cell r="E481">
            <v>47.873263436571676</v>
          </cell>
        </row>
        <row r="482">
          <cell r="A482">
            <v>1976</v>
          </cell>
          <cell r="B482">
            <v>7401</v>
          </cell>
          <cell r="C482" t="str">
            <v>Chicken - whole or part</v>
          </cell>
          <cell r="D482" t="str">
            <v>cqefs</v>
          </cell>
          <cell r="E482">
            <v>146.07263586705716</v>
          </cell>
        </row>
        <row r="483">
          <cell r="A483">
            <v>1976</v>
          </cell>
          <cell r="B483">
            <v>7703</v>
          </cell>
          <cell r="C483" t="str">
            <v>Turkey - whole or part</v>
          </cell>
          <cell r="D483" t="str">
            <v>cqefs</v>
          </cell>
          <cell r="E483">
            <v>16.139758580480233</v>
          </cell>
        </row>
        <row r="484">
          <cell r="A484">
            <v>1976</v>
          </cell>
          <cell r="B484">
            <v>7704</v>
          </cell>
          <cell r="C484" t="str">
            <v>Poultry other than chicken or turkey</v>
          </cell>
          <cell r="D484" t="str">
            <v>cqefs</v>
          </cell>
          <cell r="E484">
            <v>2.0825494942555141</v>
          </cell>
        </row>
        <row r="485">
          <cell r="A485">
            <v>1976</v>
          </cell>
          <cell r="B485">
            <v>7801</v>
          </cell>
          <cell r="C485" t="str">
            <v>Other fresh/chilled/frozen meat</v>
          </cell>
          <cell r="D485" t="str">
            <v>cqefs</v>
          </cell>
          <cell r="E485">
            <v>2.871441667517169</v>
          </cell>
        </row>
        <row r="486">
          <cell r="A486">
            <v>1976</v>
          </cell>
          <cell r="B486">
            <v>7901</v>
          </cell>
          <cell r="C486" t="str">
            <v>Sausages, uncooked - pork</v>
          </cell>
          <cell r="D486" t="str">
            <v>cqefs</v>
          </cell>
          <cell r="E486">
            <v>51.87290962096251</v>
          </cell>
        </row>
        <row r="487">
          <cell r="A487">
            <v>1976</v>
          </cell>
          <cell r="B487">
            <v>8001</v>
          </cell>
          <cell r="C487" t="str">
            <v>Sausages, uncooked - beef</v>
          </cell>
          <cell r="D487" t="str">
            <v>cqefs</v>
          </cell>
          <cell r="E487">
            <v>41.158190152139923</v>
          </cell>
        </row>
        <row r="488">
          <cell r="A488">
            <v>1976</v>
          </cell>
          <cell r="B488">
            <v>8302</v>
          </cell>
          <cell r="C488" t="str">
            <v>Meat pies - ready to eat</v>
          </cell>
          <cell r="D488" t="str">
            <v>cqefs</v>
          </cell>
          <cell r="E488">
            <v>15.535750116560875</v>
          </cell>
        </row>
        <row r="489">
          <cell r="A489">
            <v>1976</v>
          </cell>
          <cell r="B489">
            <v>8303</v>
          </cell>
          <cell r="C489" t="str">
            <v>Sausage rolls - ready to eat</v>
          </cell>
          <cell r="D489" t="str">
            <v>cqefs</v>
          </cell>
          <cell r="E489">
            <v>4.9060263525981709</v>
          </cell>
        </row>
        <row r="490">
          <cell r="A490">
            <v>1976</v>
          </cell>
          <cell r="B490">
            <v>8401</v>
          </cell>
          <cell r="C490" t="str">
            <v>Meat pies, pasties &amp; puddings - frozen or not frozen</v>
          </cell>
          <cell r="D490" t="str">
            <v>cqefs</v>
          </cell>
          <cell r="E490">
            <v>23.03170854562595</v>
          </cell>
        </row>
        <row r="491">
          <cell r="A491">
            <v>1976</v>
          </cell>
          <cell r="B491">
            <v>8501</v>
          </cell>
          <cell r="C491" t="str">
            <v>Burgers - frozen or not frozen</v>
          </cell>
          <cell r="D491" t="str">
            <v>cqefs</v>
          </cell>
          <cell r="E491">
            <v>15.345657325792116</v>
          </cell>
        </row>
        <row r="492">
          <cell r="A492">
            <v>1976</v>
          </cell>
          <cell r="B492">
            <v>8901</v>
          </cell>
          <cell r="C492" t="str">
            <v>Complete meat-based ready meals - frozen of not frozen</v>
          </cell>
          <cell r="D492" t="str">
            <v>cqefs</v>
          </cell>
          <cell r="E492">
            <v>5.2540290944315329</v>
          </cell>
        </row>
        <row r="493">
          <cell r="A493">
            <v>1976</v>
          </cell>
          <cell r="B493">
            <v>8902</v>
          </cell>
          <cell r="C493" t="str">
            <v>Other convenience meat products - frozen of not frozen</v>
          </cell>
          <cell r="D493" t="str">
            <v>cqefs</v>
          </cell>
          <cell r="E493">
            <v>21.455871157754608</v>
          </cell>
        </row>
        <row r="494">
          <cell r="A494">
            <v>1976</v>
          </cell>
          <cell r="B494">
            <v>9302</v>
          </cell>
          <cell r="C494" t="str">
            <v>Delicatessen type sausages</v>
          </cell>
          <cell r="D494" t="str">
            <v>cqefs</v>
          </cell>
          <cell r="E494">
            <v>4.824228301683366</v>
          </cell>
        </row>
        <row r="495">
          <cell r="A495">
            <v>1976</v>
          </cell>
          <cell r="B495">
            <v>9403</v>
          </cell>
          <cell r="C495" t="str">
            <v>Meat pastes &amp; spreads</v>
          </cell>
          <cell r="D495" t="str">
            <v>cqefs</v>
          </cell>
          <cell r="E495">
            <v>7.8393709902354702</v>
          </cell>
        </row>
        <row r="496">
          <cell r="A496">
            <v>1976</v>
          </cell>
          <cell r="B496">
            <v>9501</v>
          </cell>
          <cell r="C496" t="str">
            <v>Takeaway meat pies &amp; pasties</v>
          </cell>
          <cell r="D496" t="str">
            <v>cqefs</v>
          </cell>
          <cell r="E496">
            <v>1.809085613131262</v>
          </cell>
        </row>
        <row r="497">
          <cell r="A497">
            <v>1976</v>
          </cell>
          <cell r="B497">
            <v>9502</v>
          </cell>
          <cell r="C497" t="str">
            <v>Takeaway burger &amp; bun</v>
          </cell>
          <cell r="D497" t="str">
            <v>cqefs</v>
          </cell>
          <cell r="E497">
            <v>0.60302853771042075</v>
          </cell>
        </row>
        <row r="498">
          <cell r="A498">
            <v>1976</v>
          </cell>
          <cell r="B498">
            <v>9503</v>
          </cell>
          <cell r="C498" t="str">
            <v>Takeaway kebabs</v>
          </cell>
          <cell r="D498" t="str">
            <v>cqefs</v>
          </cell>
          <cell r="E498">
            <v>1.2060570754208415</v>
          </cell>
        </row>
        <row r="499">
          <cell r="A499">
            <v>1976</v>
          </cell>
          <cell r="B499">
            <v>9504</v>
          </cell>
          <cell r="C499" t="str">
            <v>Takeaway sausages &amp; saveloys</v>
          </cell>
          <cell r="D499" t="str">
            <v>cqefs</v>
          </cell>
          <cell r="E499">
            <v>0</v>
          </cell>
        </row>
        <row r="500">
          <cell r="A500">
            <v>1976</v>
          </cell>
          <cell r="B500">
            <v>9505</v>
          </cell>
          <cell r="C500" t="str">
            <v>Takeaway meat based meals</v>
          </cell>
          <cell r="D500" t="str">
            <v>cqefs</v>
          </cell>
          <cell r="E500">
            <v>9.04542806565631</v>
          </cell>
        </row>
        <row r="501">
          <cell r="A501">
            <v>1976</v>
          </cell>
          <cell r="B501">
            <v>9506</v>
          </cell>
          <cell r="C501" t="str">
            <v>Takeaway miscellaneous meats</v>
          </cell>
          <cell r="D501" t="str">
            <v>cqefs</v>
          </cell>
          <cell r="E501">
            <v>0</v>
          </cell>
        </row>
        <row r="502">
          <cell r="A502">
            <v>1976</v>
          </cell>
          <cell r="B502">
            <v>10201</v>
          </cell>
          <cell r="C502" t="str">
            <v>White fish, fresh or chilled</v>
          </cell>
          <cell r="D502" t="str">
            <v>cqefs</v>
          </cell>
          <cell r="E502">
            <v>34.55529263110018</v>
          </cell>
        </row>
        <row r="503">
          <cell r="A503">
            <v>1976</v>
          </cell>
          <cell r="B503">
            <v>10202</v>
          </cell>
          <cell r="C503" t="str">
            <v>White fish, frozen</v>
          </cell>
          <cell r="D503" t="str">
            <v>cqefs</v>
          </cell>
          <cell r="E503">
            <v>13.65449809564743</v>
          </cell>
        </row>
        <row r="504">
          <cell r="A504">
            <v>1976</v>
          </cell>
          <cell r="B504">
            <v>10601</v>
          </cell>
          <cell r="C504" t="str">
            <v>Herrings &amp; other blue fish, fresh or chilled</v>
          </cell>
          <cell r="D504" t="str">
            <v>cqefs</v>
          </cell>
          <cell r="E504">
            <v>2.4830298633308772</v>
          </cell>
        </row>
        <row r="505">
          <cell r="A505">
            <v>1976</v>
          </cell>
          <cell r="B505">
            <v>10701</v>
          </cell>
          <cell r="C505" t="str">
            <v>Salmon, fresh or chilled</v>
          </cell>
          <cell r="D505" t="str">
            <v>cqefs</v>
          </cell>
          <cell r="E505">
            <v>1.9266380769065352</v>
          </cell>
        </row>
        <row r="506">
          <cell r="A506">
            <v>1976</v>
          </cell>
          <cell r="B506">
            <v>10801</v>
          </cell>
          <cell r="C506" t="str">
            <v>Blue fish,  dried or salted or smoked</v>
          </cell>
          <cell r="D506" t="str">
            <v>cqefs</v>
          </cell>
          <cell r="E506">
            <v>5.5984731568745163</v>
          </cell>
        </row>
        <row r="507">
          <cell r="A507">
            <v>1976</v>
          </cell>
          <cell r="B507">
            <v>11401</v>
          </cell>
          <cell r="C507" t="str">
            <v>White fish,  dried or salted or smoked</v>
          </cell>
          <cell r="D507" t="str">
            <v>cqefs</v>
          </cell>
          <cell r="E507">
            <v>6.0033374063583027</v>
          </cell>
        </row>
        <row r="508">
          <cell r="A508">
            <v>1976</v>
          </cell>
          <cell r="B508">
            <v>11702</v>
          </cell>
          <cell r="C508" t="str">
            <v>Shellfish, fresh or chilled</v>
          </cell>
          <cell r="D508" t="str">
            <v>cqefs</v>
          </cell>
          <cell r="E508">
            <v>1.5549881683995086</v>
          </cell>
        </row>
        <row r="509">
          <cell r="A509">
            <v>1976</v>
          </cell>
          <cell r="B509">
            <v>11703</v>
          </cell>
          <cell r="C509" t="str">
            <v>Shellfish, frozen</v>
          </cell>
          <cell r="D509" t="str">
            <v>cqefs</v>
          </cell>
          <cell r="E509">
            <v>0.76588969488334013</v>
          </cell>
        </row>
        <row r="510">
          <cell r="A510">
            <v>1976</v>
          </cell>
          <cell r="B510">
            <v>11801</v>
          </cell>
          <cell r="C510" t="str">
            <v>Takeaway fish</v>
          </cell>
          <cell r="D510" t="str">
            <v>cqefs</v>
          </cell>
          <cell r="E510">
            <v>18.496107193773579</v>
          </cell>
        </row>
        <row r="511">
          <cell r="A511">
            <v>1976</v>
          </cell>
          <cell r="B511">
            <v>11901</v>
          </cell>
          <cell r="C511" t="str">
            <v>Tinned salmon</v>
          </cell>
          <cell r="D511" t="str">
            <v>cqefs</v>
          </cell>
          <cell r="E511">
            <v>4.8145321897211932</v>
          </cell>
        </row>
        <row r="512">
          <cell r="A512">
            <v>1976</v>
          </cell>
          <cell r="B512">
            <v>12001</v>
          </cell>
          <cell r="C512" t="str">
            <v>Other tinned or bottled fish</v>
          </cell>
          <cell r="D512" t="str">
            <v>cqefs</v>
          </cell>
          <cell r="E512">
            <v>13.484300385673338</v>
          </cell>
        </row>
        <row r="513">
          <cell r="A513">
            <v>1976</v>
          </cell>
          <cell r="B513">
            <v>12103</v>
          </cell>
          <cell r="C513" t="str">
            <v>Ready meals &amp; other fish products - frozen or not frozen</v>
          </cell>
          <cell r="D513" t="str">
            <v>cqefs</v>
          </cell>
          <cell r="E513">
            <v>22.227563047296144</v>
          </cell>
        </row>
        <row r="514">
          <cell r="A514">
            <v>1976</v>
          </cell>
          <cell r="B514">
            <v>12304</v>
          </cell>
          <cell r="C514" t="str">
            <v>Takeaway fish products</v>
          </cell>
          <cell r="D514" t="str">
            <v>cqefs</v>
          </cell>
          <cell r="E514">
            <v>0.1525590382131258</v>
          </cell>
        </row>
        <row r="515">
          <cell r="A515">
            <v>1976</v>
          </cell>
          <cell r="B515">
            <v>12305</v>
          </cell>
          <cell r="C515" t="str">
            <v>Takeaway fish based meals</v>
          </cell>
          <cell r="D515" t="str">
            <v>cqefs</v>
          </cell>
          <cell r="E515">
            <v>1.3348915843648508</v>
          </cell>
        </row>
        <row r="516">
          <cell r="A516">
            <v>1976</v>
          </cell>
          <cell r="B516">
            <v>12901</v>
          </cell>
          <cell r="C516" t="str">
            <v>Eggs</v>
          </cell>
          <cell r="D516" t="str">
            <v>cqefs</v>
          </cell>
          <cell r="E516">
            <v>4.0945558739254437</v>
          </cell>
        </row>
        <row r="517">
          <cell r="A517">
            <v>1976</v>
          </cell>
          <cell r="B517">
            <v>13501</v>
          </cell>
          <cell r="C517" t="str">
            <v>Butter</v>
          </cell>
          <cell r="D517" t="str">
            <v>cqefs</v>
          </cell>
          <cell r="E517">
            <v>146.55827955994934</v>
          </cell>
        </row>
        <row r="518">
          <cell r="A518">
            <v>1976</v>
          </cell>
          <cell r="B518">
            <v>13801</v>
          </cell>
          <cell r="C518" t="str">
            <v>Soft margarine</v>
          </cell>
          <cell r="D518" t="str">
            <v>cqefs</v>
          </cell>
          <cell r="E518">
            <v>44.331345941883825</v>
          </cell>
        </row>
        <row r="519">
          <cell r="A519">
            <v>1976</v>
          </cell>
          <cell r="B519">
            <v>13802</v>
          </cell>
          <cell r="C519" t="str">
            <v>Other margarine</v>
          </cell>
          <cell r="D519" t="str">
            <v>cqefs</v>
          </cell>
          <cell r="E519">
            <v>41.966629274516798</v>
          </cell>
        </row>
        <row r="520">
          <cell r="A520">
            <v>1976</v>
          </cell>
          <cell r="B520">
            <v>13901</v>
          </cell>
          <cell r="C520" t="str">
            <v>Lard, cooking fat</v>
          </cell>
          <cell r="D520" t="str">
            <v>cqefs</v>
          </cell>
          <cell r="E520">
            <v>52.708425651744449</v>
          </cell>
        </row>
        <row r="521">
          <cell r="A521">
            <v>1976</v>
          </cell>
          <cell r="B521">
            <v>14304</v>
          </cell>
          <cell r="C521" t="str">
            <v>Olive Oil</v>
          </cell>
          <cell r="D521" t="str">
            <v>cqefs</v>
          </cell>
          <cell r="E521">
            <v>3.3671308607146417</v>
          </cell>
        </row>
        <row r="522">
          <cell r="A522">
            <v>1976</v>
          </cell>
          <cell r="B522">
            <v>14305</v>
          </cell>
          <cell r="C522" t="str">
            <v>Other vegetable &amp; salad oils</v>
          </cell>
          <cell r="D522" t="str">
            <v>cqefs</v>
          </cell>
          <cell r="E522">
            <v>13.468523442858567</v>
          </cell>
        </row>
        <row r="523">
          <cell r="A523">
            <v>1976</v>
          </cell>
          <cell r="B523">
            <v>14802</v>
          </cell>
          <cell r="C523" t="str">
            <v>Reduced fat spreads</v>
          </cell>
          <cell r="D523" t="str">
            <v>cqefs</v>
          </cell>
          <cell r="E523">
            <v>2.4628382259203145</v>
          </cell>
        </row>
        <row r="524">
          <cell r="A524">
            <v>1976</v>
          </cell>
          <cell r="B524">
            <v>14803</v>
          </cell>
          <cell r="C524" t="str">
            <v>Low fat spreads</v>
          </cell>
          <cell r="D524" t="str">
            <v>cqefs</v>
          </cell>
          <cell r="E524">
            <v>3.776351946411149</v>
          </cell>
        </row>
        <row r="525">
          <cell r="A525">
            <v>1976</v>
          </cell>
          <cell r="B525">
            <v>14805</v>
          </cell>
          <cell r="C525" t="str">
            <v>Suet &amp; dripping</v>
          </cell>
          <cell r="D525" t="str">
            <v>cqefs</v>
          </cell>
          <cell r="E525">
            <v>0.32837843012270862</v>
          </cell>
        </row>
        <row r="526">
          <cell r="A526">
            <v>1976</v>
          </cell>
          <cell r="B526">
            <v>14807</v>
          </cell>
          <cell r="C526" t="str">
            <v>Imitatation cream</v>
          </cell>
          <cell r="D526" t="str">
            <v>cqefs</v>
          </cell>
          <cell r="E526">
            <v>1.6418921506135431</v>
          </cell>
        </row>
        <row r="527">
          <cell r="A527">
            <v>1976</v>
          </cell>
          <cell r="B527">
            <v>15001</v>
          </cell>
          <cell r="C527" t="str">
            <v>Sugar</v>
          </cell>
          <cell r="D527" t="str">
            <v>cqefs</v>
          </cell>
          <cell r="E527">
            <v>345.64447204894492</v>
          </cell>
        </row>
        <row r="528">
          <cell r="A528">
            <v>1976</v>
          </cell>
          <cell r="B528">
            <v>15101</v>
          </cell>
          <cell r="C528" t="str">
            <v>Jams &amp; fruit curds</v>
          </cell>
          <cell r="D528" t="str">
            <v>cqefs</v>
          </cell>
          <cell r="E528">
            <v>31.747030416527895</v>
          </cell>
        </row>
        <row r="529">
          <cell r="A529">
            <v>1976</v>
          </cell>
          <cell r="B529">
            <v>15201</v>
          </cell>
          <cell r="C529" t="str">
            <v>Marmalade</v>
          </cell>
          <cell r="D529" t="str">
            <v>cqefs</v>
          </cell>
          <cell r="E529">
            <v>20.421146443707574</v>
          </cell>
        </row>
        <row r="530">
          <cell r="A530">
            <v>1976</v>
          </cell>
          <cell r="B530">
            <v>15301</v>
          </cell>
          <cell r="C530" t="str">
            <v>Syrup, treacle</v>
          </cell>
          <cell r="D530" t="str">
            <v>cqefs</v>
          </cell>
          <cell r="E530">
            <v>7.370076592513759</v>
          </cell>
        </row>
        <row r="531">
          <cell r="A531">
            <v>1976</v>
          </cell>
          <cell r="B531">
            <v>15401</v>
          </cell>
          <cell r="C531" t="str">
            <v>Honey</v>
          </cell>
          <cell r="D531" t="str">
            <v>cqefs</v>
          </cell>
          <cell r="E531">
            <v>5.4179604341747405</v>
          </cell>
        </row>
        <row r="532">
          <cell r="A532">
            <v>1976</v>
          </cell>
          <cell r="B532">
            <v>15501</v>
          </cell>
          <cell r="C532" t="str">
            <v>Potatoes - bought Jan-Aug, previous years crop</v>
          </cell>
          <cell r="D532" t="str">
            <v>cqefs</v>
          </cell>
          <cell r="E532">
            <v>393.60541309368546</v>
          </cell>
        </row>
        <row r="533">
          <cell r="A533">
            <v>1976</v>
          </cell>
          <cell r="B533">
            <v>15502</v>
          </cell>
          <cell r="C533" t="str">
            <v>Potatoes - bought Jan-Aug, this years crop</v>
          </cell>
          <cell r="D533" t="str">
            <v>cqefs</v>
          </cell>
          <cell r="E533">
            <v>281.34712959987195</v>
          </cell>
        </row>
        <row r="534">
          <cell r="A534">
            <v>1976</v>
          </cell>
          <cell r="B534">
            <v>15503</v>
          </cell>
          <cell r="C534" t="str">
            <v>Potatoes - bought Sep-Dec, this years crop or new imported</v>
          </cell>
          <cell r="D534" t="str">
            <v>cqefs</v>
          </cell>
          <cell r="E534">
            <v>316.63865626426514</v>
          </cell>
        </row>
        <row r="535">
          <cell r="A535">
            <v>1976</v>
          </cell>
          <cell r="B535">
            <v>16201</v>
          </cell>
          <cell r="C535" t="str">
            <v>Cabbages, fresh</v>
          </cell>
          <cell r="D535" t="str">
            <v>cqefs</v>
          </cell>
          <cell r="E535">
            <v>134.29759755886272</v>
          </cell>
        </row>
        <row r="536">
          <cell r="A536">
            <v>1976</v>
          </cell>
          <cell r="B536">
            <v>16301</v>
          </cell>
          <cell r="C536" t="str">
            <v>Brussels sprouts, fresh</v>
          </cell>
          <cell r="D536" t="str">
            <v>cqefs</v>
          </cell>
          <cell r="E536">
            <v>40.499318714286112</v>
          </cell>
        </row>
        <row r="537">
          <cell r="A537">
            <v>1976</v>
          </cell>
          <cell r="B537">
            <v>16401</v>
          </cell>
          <cell r="C537" t="str">
            <v>Cauliflower, fresh</v>
          </cell>
          <cell r="D537" t="str">
            <v>cqefs</v>
          </cell>
          <cell r="E537">
            <v>64.851774383076474</v>
          </cell>
        </row>
        <row r="538">
          <cell r="A538">
            <v>1976</v>
          </cell>
          <cell r="B538">
            <v>16701</v>
          </cell>
          <cell r="C538" t="str">
            <v>Lettuce &amp; leafy salads</v>
          </cell>
          <cell r="D538" t="str">
            <v>cqefs</v>
          </cell>
          <cell r="E538">
            <v>37.141782072069887</v>
          </cell>
        </row>
        <row r="539">
          <cell r="A539">
            <v>1976</v>
          </cell>
          <cell r="B539">
            <v>16801</v>
          </cell>
          <cell r="C539" t="str">
            <v>Peas, fresh</v>
          </cell>
          <cell r="D539" t="str">
            <v>cqefs</v>
          </cell>
          <cell r="E539">
            <v>8.7368157786692109</v>
          </cell>
        </row>
        <row r="540">
          <cell r="A540">
            <v>1976</v>
          </cell>
          <cell r="B540">
            <v>16901</v>
          </cell>
          <cell r="C540" t="str">
            <v>Beans, fresh</v>
          </cell>
          <cell r="D540" t="str">
            <v>cqefs</v>
          </cell>
          <cell r="E540">
            <v>30.626562159198745</v>
          </cell>
        </row>
        <row r="541">
          <cell r="A541">
            <v>1976</v>
          </cell>
          <cell r="B541">
            <v>17101</v>
          </cell>
          <cell r="C541" t="str">
            <v>Other fresh green vegetables</v>
          </cell>
          <cell r="D541" t="str">
            <v>cqefs</v>
          </cell>
          <cell r="E541">
            <v>8.3925522289489169</v>
          </cell>
        </row>
        <row r="542">
          <cell r="A542">
            <v>1976</v>
          </cell>
          <cell r="B542">
            <v>17201</v>
          </cell>
          <cell r="C542" t="str">
            <v>Carrots, fresh</v>
          </cell>
          <cell r="D542" t="str">
            <v>cqefs</v>
          </cell>
          <cell r="E542">
            <v>89.78187076450682</v>
          </cell>
        </row>
        <row r="543">
          <cell r="A543">
            <v>1976</v>
          </cell>
          <cell r="B543">
            <v>17301</v>
          </cell>
          <cell r="C543" t="str">
            <v>Turnips &amp; swede, fresh</v>
          </cell>
          <cell r="D543" t="str">
            <v>cqefs</v>
          </cell>
          <cell r="E543">
            <v>35.420464323468416</v>
          </cell>
        </row>
        <row r="544">
          <cell r="A544">
            <v>1976</v>
          </cell>
          <cell r="B544">
            <v>17401</v>
          </cell>
          <cell r="C544" t="str">
            <v>Other root vegetable,  fresh</v>
          </cell>
          <cell r="D544" t="str">
            <v>cqefs</v>
          </cell>
          <cell r="E544">
            <v>23.556910312320905</v>
          </cell>
        </row>
        <row r="545">
          <cell r="A545">
            <v>1976</v>
          </cell>
          <cell r="B545">
            <v>17501</v>
          </cell>
          <cell r="C545" t="str">
            <v>Onions, leeks, shallots, fresh</v>
          </cell>
          <cell r="D545" t="str">
            <v>cqefs</v>
          </cell>
          <cell r="E545">
            <v>79.765993407850345</v>
          </cell>
        </row>
        <row r="546">
          <cell r="A546">
            <v>1976</v>
          </cell>
          <cell r="B546">
            <v>17601</v>
          </cell>
          <cell r="C546" t="str">
            <v>Cucumbers, fresh</v>
          </cell>
          <cell r="D546" t="str">
            <v>cqefs</v>
          </cell>
          <cell r="E546">
            <v>25.796557450388871</v>
          </cell>
        </row>
        <row r="547">
          <cell r="A547">
            <v>1976</v>
          </cell>
          <cell r="B547">
            <v>17701</v>
          </cell>
          <cell r="C547" t="str">
            <v>Mushrooms, fresh</v>
          </cell>
          <cell r="D547" t="str">
            <v>cqefs</v>
          </cell>
          <cell r="E547">
            <v>13.515245423850422</v>
          </cell>
        </row>
        <row r="548">
          <cell r="A548">
            <v>1976</v>
          </cell>
          <cell r="B548">
            <v>17801</v>
          </cell>
          <cell r="C548" t="str">
            <v>Tomatoes, fresh</v>
          </cell>
          <cell r="D548" t="str">
            <v>cqefs</v>
          </cell>
          <cell r="E548">
            <v>110.20946409116847</v>
          </cell>
        </row>
        <row r="549">
          <cell r="A549">
            <v>1976</v>
          </cell>
          <cell r="B549">
            <v>18301</v>
          </cell>
          <cell r="C549" t="str">
            <v>Stewpack, stirfry pack, pack of mixed vegetables</v>
          </cell>
          <cell r="D549" t="str">
            <v>cqefs</v>
          </cell>
          <cell r="E549">
            <v>5.1588976919266925</v>
          </cell>
        </row>
        <row r="550">
          <cell r="A550">
            <v>1976</v>
          </cell>
          <cell r="B550">
            <v>18302</v>
          </cell>
          <cell r="C550" t="str">
            <v>Stem vegetables</v>
          </cell>
          <cell r="D550" t="str">
            <v>cqefs</v>
          </cell>
          <cell r="E550">
            <v>7.0145551238841293</v>
          </cell>
        </row>
        <row r="551">
          <cell r="A551">
            <v>1976</v>
          </cell>
          <cell r="B551">
            <v>18303</v>
          </cell>
          <cell r="C551" t="str">
            <v>Marrow, courgettes, aubergine, pumpkin and other fresh vegetables</v>
          </cell>
          <cell r="D551" t="str">
            <v>cqefs</v>
          </cell>
          <cell r="E551">
            <v>15.070115904685085</v>
          </cell>
        </row>
        <row r="552">
          <cell r="A552">
            <v>1976</v>
          </cell>
          <cell r="B552">
            <v>18304</v>
          </cell>
          <cell r="C552" t="str">
            <v>Fresh herbs</v>
          </cell>
          <cell r="D552" t="str">
            <v>cqefs</v>
          </cell>
          <cell r="E552">
            <v>4.0379967467847599</v>
          </cell>
        </row>
        <row r="553">
          <cell r="A553">
            <v>1976</v>
          </cell>
          <cell r="B553">
            <v>18401</v>
          </cell>
          <cell r="C553" t="str">
            <v>Tomatoes, canned or bottled</v>
          </cell>
          <cell r="D553" t="str">
            <v>cqefs</v>
          </cell>
          <cell r="E553">
            <v>30.625272782607937</v>
          </cell>
        </row>
        <row r="554">
          <cell r="A554">
            <v>1976</v>
          </cell>
          <cell r="B554">
            <v>18501</v>
          </cell>
          <cell r="C554" t="str">
            <v>Peas, canned</v>
          </cell>
          <cell r="D554" t="str">
            <v>cqefs</v>
          </cell>
          <cell r="E554">
            <v>80.20824957846456</v>
          </cell>
        </row>
        <row r="555">
          <cell r="A555">
            <v>1976</v>
          </cell>
          <cell r="B555">
            <v>18802</v>
          </cell>
          <cell r="C555" t="str">
            <v>Baked beans in sauce</v>
          </cell>
          <cell r="D555" t="str">
            <v>cqefs</v>
          </cell>
          <cell r="E555">
            <v>100.52610406349108</v>
          </cell>
        </row>
        <row r="556">
          <cell r="A556">
            <v>1976</v>
          </cell>
          <cell r="B556">
            <v>18803</v>
          </cell>
          <cell r="C556" t="str">
            <v>Other canned beans &amp; pulses</v>
          </cell>
          <cell r="D556" t="str">
            <v>cqefs</v>
          </cell>
          <cell r="E556">
            <v>12.424574659532604</v>
          </cell>
        </row>
        <row r="557">
          <cell r="A557">
            <v>1976</v>
          </cell>
          <cell r="B557">
            <v>19101</v>
          </cell>
          <cell r="C557" t="str">
            <v>Other canned vegetables</v>
          </cell>
          <cell r="D557" t="str">
            <v>cqefs</v>
          </cell>
          <cell r="E557">
            <v>35.89108677907857</v>
          </cell>
        </row>
        <row r="558">
          <cell r="A558">
            <v>1976</v>
          </cell>
          <cell r="B558">
            <v>19201</v>
          </cell>
          <cell r="C558" t="str">
            <v>Dried pulses other than air-dried</v>
          </cell>
          <cell r="D558" t="str">
            <v>cqefs</v>
          </cell>
          <cell r="E558">
            <v>8.6697681959521482</v>
          </cell>
        </row>
        <row r="559">
          <cell r="A559">
            <v>1976</v>
          </cell>
          <cell r="B559">
            <v>19501</v>
          </cell>
          <cell r="C559" t="str">
            <v>Air-dried vegetables</v>
          </cell>
          <cell r="D559" t="str">
            <v>cqefs</v>
          </cell>
          <cell r="E559">
            <v>0.95413867712739331</v>
          </cell>
        </row>
        <row r="560">
          <cell r="A560">
            <v>1976</v>
          </cell>
          <cell r="B560">
            <v>19602</v>
          </cell>
          <cell r="C560" t="str">
            <v>Tomato puree and vegetable purees</v>
          </cell>
          <cell r="D560" t="str">
            <v>cqefs</v>
          </cell>
          <cell r="E560">
            <v>1.9756177693661885</v>
          </cell>
        </row>
        <row r="561">
          <cell r="A561">
            <v>1976</v>
          </cell>
          <cell r="B561">
            <v>19603</v>
          </cell>
          <cell r="C561" t="str">
            <v>Vegetable juices eg tomato juice, carrot juice</v>
          </cell>
          <cell r="D561" t="str">
            <v>cqefs</v>
          </cell>
          <cell r="E561">
            <v>0.84669332972836642</v>
          </cell>
        </row>
        <row r="562">
          <cell r="A562">
            <v>1976</v>
          </cell>
          <cell r="B562">
            <v>19702</v>
          </cell>
          <cell r="C562" t="str">
            <v>Chips - frozen or not frozen</v>
          </cell>
          <cell r="D562" t="str">
            <v>cqefs</v>
          </cell>
          <cell r="E562">
            <v>18.721760990914216</v>
          </cell>
        </row>
        <row r="563">
          <cell r="A563">
            <v>1976</v>
          </cell>
          <cell r="B563">
            <v>19703</v>
          </cell>
          <cell r="C563" t="str">
            <v>Takeaway chips</v>
          </cell>
          <cell r="D563" t="str">
            <v>cqefs</v>
          </cell>
          <cell r="E563">
            <v>15.592688986806754</v>
          </cell>
        </row>
        <row r="564">
          <cell r="A564">
            <v>1976</v>
          </cell>
          <cell r="B564">
            <v>19801</v>
          </cell>
          <cell r="C564" t="str">
            <v>Instant potato</v>
          </cell>
          <cell r="D564" t="str">
            <v>cqefs</v>
          </cell>
          <cell r="E564">
            <v>5.1072206758129779</v>
          </cell>
        </row>
        <row r="565">
          <cell r="A565">
            <v>1976</v>
          </cell>
          <cell r="B565">
            <v>19901</v>
          </cell>
          <cell r="C565" t="str">
            <v>Canned potatoes</v>
          </cell>
          <cell r="D565" t="str">
            <v>cqefs</v>
          </cell>
          <cell r="E565">
            <v>7.4616223304543556</v>
          </cell>
        </row>
        <row r="566">
          <cell r="A566">
            <v>1976</v>
          </cell>
          <cell r="B566">
            <v>20002</v>
          </cell>
          <cell r="C566" t="str">
            <v>Crisps &amp; potato snacks</v>
          </cell>
          <cell r="D566" t="str">
            <v>cqefs</v>
          </cell>
          <cell r="E566">
            <v>13.649147182796042</v>
          </cell>
        </row>
        <row r="567">
          <cell r="A567">
            <v>1976</v>
          </cell>
          <cell r="B567">
            <v>20101</v>
          </cell>
          <cell r="C567" t="str">
            <v>Other potato products - frozen or not frozen</v>
          </cell>
          <cell r="D567" t="str">
            <v>cqefs</v>
          </cell>
          <cell r="E567">
            <v>5.6357877154097418</v>
          </cell>
        </row>
        <row r="568">
          <cell r="A568">
            <v>1976</v>
          </cell>
          <cell r="B568">
            <v>20301</v>
          </cell>
          <cell r="C568" t="str">
            <v>Peas, frozen</v>
          </cell>
          <cell r="D568" t="str">
            <v>cqefs</v>
          </cell>
          <cell r="E568">
            <v>42.056885635866621</v>
          </cell>
        </row>
        <row r="569">
          <cell r="A569">
            <v>1976</v>
          </cell>
          <cell r="B569">
            <v>20401</v>
          </cell>
          <cell r="C569" t="str">
            <v>Beans, frozen</v>
          </cell>
          <cell r="D569" t="str">
            <v>cqefs</v>
          </cell>
          <cell r="E569">
            <v>11.971861644767348</v>
          </cell>
        </row>
        <row r="570">
          <cell r="A570">
            <v>1976</v>
          </cell>
          <cell r="B570">
            <v>20801</v>
          </cell>
          <cell r="C570" t="str">
            <v>Other frozen vegetables</v>
          </cell>
          <cell r="D570" t="str">
            <v>cqefs</v>
          </cell>
          <cell r="E570">
            <v>20.832457576144964</v>
          </cell>
        </row>
        <row r="571">
          <cell r="A571">
            <v>1976</v>
          </cell>
          <cell r="B571">
            <v>21001</v>
          </cell>
          <cell r="C571" t="str">
            <v>Fresh oranges</v>
          </cell>
          <cell r="D571" t="str">
            <v>cqefs</v>
          </cell>
          <cell r="E571">
            <v>93.989106580002016</v>
          </cell>
        </row>
        <row r="572">
          <cell r="A572">
            <v>1976</v>
          </cell>
          <cell r="B572">
            <v>21401</v>
          </cell>
          <cell r="C572" t="str">
            <v>Other fresh citrus fruits</v>
          </cell>
          <cell r="D572" t="str">
            <v>cqefs</v>
          </cell>
          <cell r="E572">
            <v>43.788518397193819</v>
          </cell>
        </row>
        <row r="573">
          <cell r="A573">
            <v>1976</v>
          </cell>
          <cell r="B573">
            <v>21701</v>
          </cell>
          <cell r="C573" t="str">
            <v>Fresh apples</v>
          </cell>
          <cell r="D573" t="str">
            <v>cqefs</v>
          </cell>
          <cell r="E573">
            <v>209.37541768288273</v>
          </cell>
        </row>
        <row r="574">
          <cell r="A574">
            <v>1976</v>
          </cell>
          <cell r="B574">
            <v>21801</v>
          </cell>
          <cell r="C574" t="str">
            <v>Fresh pears</v>
          </cell>
          <cell r="D574" t="str">
            <v>cqefs</v>
          </cell>
          <cell r="E574">
            <v>22.111519154131987</v>
          </cell>
        </row>
        <row r="575">
          <cell r="A575">
            <v>1976</v>
          </cell>
          <cell r="B575">
            <v>22101</v>
          </cell>
          <cell r="C575" t="str">
            <v>Fresh stone fruit</v>
          </cell>
          <cell r="D575" t="str">
            <v>cqefs</v>
          </cell>
          <cell r="E575">
            <v>20.034333466493841</v>
          </cell>
        </row>
        <row r="576">
          <cell r="A576">
            <v>1976</v>
          </cell>
          <cell r="B576">
            <v>22201</v>
          </cell>
          <cell r="C576" t="str">
            <v>Fresh grapes</v>
          </cell>
          <cell r="D576" t="str">
            <v>cqefs</v>
          </cell>
          <cell r="E576">
            <v>8.2133288828398534</v>
          </cell>
        </row>
        <row r="577">
          <cell r="A577">
            <v>1976</v>
          </cell>
          <cell r="B577">
            <v>22701</v>
          </cell>
          <cell r="C577" t="str">
            <v>Other fresh soft fruit</v>
          </cell>
          <cell r="D577" t="str">
            <v>cqefs</v>
          </cell>
          <cell r="E577">
            <v>15.298453248806089</v>
          </cell>
        </row>
        <row r="578">
          <cell r="A578">
            <v>1976</v>
          </cell>
          <cell r="B578">
            <v>22801</v>
          </cell>
          <cell r="C578" t="str">
            <v>Fresh bananas</v>
          </cell>
          <cell r="D578" t="str">
            <v>cqefs</v>
          </cell>
          <cell r="E578">
            <v>82.085581894542386</v>
          </cell>
        </row>
        <row r="579">
          <cell r="A579">
            <v>1976</v>
          </cell>
          <cell r="B579">
            <v>22901</v>
          </cell>
          <cell r="C579" t="str">
            <v>Fresh melons</v>
          </cell>
          <cell r="D579" t="str">
            <v>cqefs</v>
          </cell>
          <cell r="E579">
            <v>5.5185318082503274</v>
          </cell>
        </row>
        <row r="580">
          <cell r="A580">
            <v>1976</v>
          </cell>
          <cell r="B580">
            <v>23101</v>
          </cell>
          <cell r="C580" t="str">
            <v>Other fresh fruit</v>
          </cell>
          <cell r="D580" t="str">
            <v>cqefs</v>
          </cell>
          <cell r="E580">
            <v>18.930627104843733</v>
          </cell>
        </row>
        <row r="581">
          <cell r="A581">
            <v>1976</v>
          </cell>
          <cell r="B581">
            <v>23301</v>
          </cell>
          <cell r="C581" t="str">
            <v>Tinned peaches, pears &amp; pineapples</v>
          </cell>
          <cell r="D581" t="str">
            <v>cqefs</v>
          </cell>
          <cell r="E581">
            <v>45.095946260176433</v>
          </cell>
        </row>
        <row r="582">
          <cell r="A582">
            <v>1976</v>
          </cell>
          <cell r="B582">
            <v>23601</v>
          </cell>
          <cell r="C582" t="str">
            <v>All other tinned or bottled fruit</v>
          </cell>
          <cell r="D582" t="str">
            <v>cqefs</v>
          </cell>
          <cell r="E582">
            <v>55.90994772648385</v>
          </cell>
        </row>
        <row r="583">
          <cell r="A583">
            <v>1976</v>
          </cell>
          <cell r="B583">
            <v>24001</v>
          </cell>
          <cell r="C583" t="str">
            <v>Dried fruit</v>
          </cell>
          <cell r="D583" t="str">
            <v>cqefs</v>
          </cell>
          <cell r="E583">
            <v>29.261112349633876</v>
          </cell>
        </row>
        <row r="584">
          <cell r="A584">
            <v>1976</v>
          </cell>
          <cell r="B584">
            <v>24101</v>
          </cell>
          <cell r="C584" t="str">
            <v>Frozen strawberries, apple slices, peach halves, oranges and other frozen fruits</v>
          </cell>
          <cell r="D584" t="str">
            <v>cqefs</v>
          </cell>
          <cell r="E584">
            <v>2.5555444027925591</v>
          </cell>
        </row>
        <row r="585">
          <cell r="A585">
            <v>1976</v>
          </cell>
          <cell r="B585">
            <v>24502</v>
          </cell>
          <cell r="C585" t="str">
            <v>Nuts &amp; edible seeds</v>
          </cell>
          <cell r="D585" t="str">
            <v>cqefs</v>
          </cell>
          <cell r="E585">
            <v>8.4434697105161707</v>
          </cell>
        </row>
        <row r="586">
          <cell r="A586">
            <v>1976</v>
          </cell>
          <cell r="B586">
            <v>24503</v>
          </cell>
          <cell r="C586" t="str">
            <v>Peanut butter</v>
          </cell>
          <cell r="D586" t="str">
            <v>cqefs</v>
          </cell>
          <cell r="E586">
            <v>1.2616678877782785</v>
          </cell>
        </row>
        <row r="587">
          <cell r="A587">
            <v>1976</v>
          </cell>
          <cell r="B587">
            <v>24801</v>
          </cell>
          <cell r="C587" t="str">
            <v>Pure fruit juices</v>
          </cell>
          <cell r="D587" t="str">
            <v>cqefs</v>
          </cell>
          <cell r="E587">
            <v>37.489957553036696</v>
          </cell>
        </row>
        <row r="588">
          <cell r="A588">
            <v>1976</v>
          </cell>
          <cell r="B588">
            <v>25102</v>
          </cell>
          <cell r="C588" t="str">
            <v>White bread, standard, unsliced</v>
          </cell>
          <cell r="D588" t="str">
            <v>cqefs</v>
          </cell>
          <cell r="E588">
            <v>228.2583378538653</v>
          </cell>
        </row>
        <row r="589">
          <cell r="A589">
            <v>1976</v>
          </cell>
          <cell r="B589">
            <v>25202</v>
          </cell>
          <cell r="C589" t="str">
            <v>White bread, standard, sliced</v>
          </cell>
          <cell r="D589" t="str">
            <v>cqefs</v>
          </cell>
          <cell r="E589">
            <v>522.8551012999194</v>
          </cell>
        </row>
        <row r="590">
          <cell r="A590">
            <v>1976</v>
          </cell>
          <cell r="B590">
            <v>25901</v>
          </cell>
          <cell r="C590" t="str">
            <v>Brown bread, sliced and unsliced</v>
          </cell>
          <cell r="D590" t="str">
            <v>cqefs</v>
          </cell>
          <cell r="E590">
            <v>83.189288256191588</v>
          </cell>
        </row>
        <row r="591">
          <cell r="A591">
            <v>1976</v>
          </cell>
          <cell r="B591">
            <v>26001</v>
          </cell>
          <cell r="C591" t="str">
            <v>Wholemeal &amp; granary bread, sliced and unsliced</v>
          </cell>
          <cell r="D591" t="str">
            <v>cqefs</v>
          </cell>
          <cell r="E591">
            <v>18.452268389689376</v>
          </cell>
        </row>
        <row r="592">
          <cell r="A592">
            <v>1976</v>
          </cell>
          <cell r="B592">
            <v>26302</v>
          </cell>
          <cell r="C592" t="str">
            <v>Rolls - white, brown or wholemeal</v>
          </cell>
          <cell r="D592" t="str">
            <v>cqefs</v>
          </cell>
          <cell r="E592">
            <v>27.552688366939567</v>
          </cell>
        </row>
        <row r="593">
          <cell r="A593">
            <v>1976</v>
          </cell>
          <cell r="B593">
            <v>26303</v>
          </cell>
          <cell r="C593" t="str">
            <v>Malt bread and fruit loaves</v>
          </cell>
          <cell r="D593" t="str">
            <v>cqefs</v>
          </cell>
          <cell r="E593">
            <v>8.7548670509391879</v>
          </cell>
        </row>
        <row r="594">
          <cell r="A594">
            <v>1976</v>
          </cell>
          <cell r="B594">
            <v>26304</v>
          </cell>
          <cell r="C594" t="str">
            <v>Vienna &amp; French bread</v>
          </cell>
          <cell r="D594" t="str">
            <v>cqefs</v>
          </cell>
          <cell r="E594">
            <v>33.500582579897284</v>
          </cell>
        </row>
        <row r="595">
          <cell r="A595">
            <v>1976</v>
          </cell>
          <cell r="B595">
            <v>26305</v>
          </cell>
          <cell r="C595" t="str">
            <v>Starch reduced bread &amp; rolls</v>
          </cell>
          <cell r="D595" t="str">
            <v>cqefs</v>
          </cell>
          <cell r="E595">
            <v>3.9016535634966107</v>
          </cell>
        </row>
        <row r="596">
          <cell r="A596">
            <v>1976</v>
          </cell>
          <cell r="B596">
            <v>26308</v>
          </cell>
          <cell r="C596" t="str">
            <v>Other breads</v>
          </cell>
          <cell r="D596" t="str">
            <v>cqefs</v>
          </cell>
          <cell r="E596">
            <v>9.5541773870538176</v>
          </cell>
        </row>
        <row r="597">
          <cell r="A597">
            <v>1976</v>
          </cell>
          <cell r="B597">
            <v>26309</v>
          </cell>
          <cell r="C597" t="str">
            <v>Sandwiches</v>
          </cell>
          <cell r="D597" t="str">
            <v>cqefs</v>
          </cell>
          <cell r="E597">
            <v>3.7321005418178972</v>
          </cell>
        </row>
        <row r="598">
          <cell r="A598">
            <v>1976</v>
          </cell>
          <cell r="B598">
            <v>26310</v>
          </cell>
          <cell r="C598" t="str">
            <v>Sandwiches from takeaway</v>
          </cell>
          <cell r="D598" t="str">
            <v>cqefs</v>
          </cell>
          <cell r="E598">
            <v>1.6421242383998749</v>
          </cell>
        </row>
        <row r="599">
          <cell r="A599">
            <v>1976</v>
          </cell>
          <cell r="B599">
            <v>26401</v>
          </cell>
          <cell r="C599" t="str">
            <v>Flour</v>
          </cell>
          <cell r="D599" t="str">
            <v>cqefs</v>
          </cell>
          <cell r="E599">
            <v>169.32867015193622</v>
          </cell>
        </row>
        <row r="600">
          <cell r="A600">
            <v>1976</v>
          </cell>
          <cell r="B600">
            <v>26701</v>
          </cell>
          <cell r="C600" t="str">
            <v>Buns, scones &amp; teacakes</v>
          </cell>
          <cell r="D600" t="str">
            <v>cqefs</v>
          </cell>
          <cell r="E600">
            <v>31.219675390926486</v>
          </cell>
        </row>
        <row r="601">
          <cell r="A601">
            <v>1976</v>
          </cell>
          <cell r="B601">
            <v>27001</v>
          </cell>
          <cell r="C601" t="str">
            <v>Cakes &amp; pastries , not frozen</v>
          </cell>
          <cell r="D601" t="str">
            <v>cqefs</v>
          </cell>
          <cell r="E601">
            <v>79.934901741233517</v>
          </cell>
        </row>
        <row r="602">
          <cell r="A602">
            <v>1976</v>
          </cell>
          <cell r="B602">
            <v>27101</v>
          </cell>
          <cell r="C602" t="str">
            <v>Crispbread</v>
          </cell>
          <cell r="D602" t="str">
            <v>cqefs</v>
          </cell>
          <cell r="E602">
            <v>6.3295496838086125</v>
          </cell>
        </row>
        <row r="603">
          <cell r="A603">
            <v>1976</v>
          </cell>
          <cell r="B603">
            <v>27402</v>
          </cell>
          <cell r="C603" t="str">
            <v>Sweet biscuits (not chocolate) &amp; cereal bars</v>
          </cell>
          <cell r="D603" t="str">
            <v>cqefs</v>
          </cell>
          <cell r="E603">
            <v>101.19414296890487</v>
          </cell>
        </row>
        <row r="604">
          <cell r="A604">
            <v>1976</v>
          </cell>
          <cell r="B604">
            <v>27403</v>
          </cell>
          <cell r="C604" t="str">
            <v>Cream crackers &amp; other unsweetened biscuits</v>
          </cell>
          <cell r="D604" t="str">
            <v>cqefs</v>
          </cell>
          <cell r="E604">
            <v>23.50533524869239</v>
          </cell>
        </row>
        <row r="605">
          <cell r="A605">
            <v>1976</v>
          </cell>
          <cell r="B605">
            <v>27702</v>
          </cell>
          <cell r="C605" t="str">
            <v>Chocolate biscuits</v>
          </cell>
          <cell r="D605" t="str">
            <v>cqefs</v>
          </cell>
          <cell r="E605">
            <v>28.033625835275522</v>
          </cell>
        </row>
        <row r="606">
          <cell r="A606">
            <v>1976</v>
          </cell>
          <cell r="B606">
            <v>28101</v>
          </cell>
          <cell r="C606" t="str">
            <v>Oatmeal and oat products</v>
          </cell>
          <cell r="D606" t="str">
            <v>cqefs</v>
          </cell>
          <cell r="E606">
            <v>13.636446823377453</v>
          </cell>
        </row>
        <row r="607">
          <cell r="A607">
            <v>1976</v>
          </cell>
          <cell r="B607">
            <v>28202</v>
          </cell>
          <cell r="C607" t="str">
            <v>Muesli</v>
          </cell>
          <cell r="D607" t="str">
            <v>cqefs</v>
          </cell>
          <cell r="E607">
            <v>9.2062777953477575</v>
          </cell>
        </row>
        <row r="608">
          <cell r="A608">
            <v>1976</v>
          </cell>
          <cell r="B608">
            <v>28203</v>
          </cell>
          <cell r="C608" t="str">
            <v>High fibre breakfast cereals</v>
          </cell>
          <cell r="D608" t="str">
            <v>cqefs</v>
          </cell>
          <cell r="E608">
            <v>34.983855622321478</v>
          </cell>
        </row>
        <row r="609">
          <cell r="A609">
            <v>1976</v>
          </cell>
          <cell r="B609">
            <v>28204</v>
          </cell>
          <cell r="C609" t="str">
            <v>Sweetened breakfast cereals</v>
          </cell>
          <cell r="D609" t="str">
            <v>cqefs</v>
          </cell>
          <cell r="E609">
            <v>23.015694488369395</v>
          </cell>
        </row>
        <row r="610">
          <cell r="A610">
            <v>1976</v>
          </cell>
          <cell r="B610">
            <v>28205</v>
          </cell>
          <cell r="C610" t="str">
            <v>Other breakfast cereals</v>
          </cell>
          <cell r="D610" t="str">
            <v>cqefs</v>
          </cell>
          <cell r="E610">
            <v>24.856950047438946</v>
          </cell>
        </row>
        <row r="611">
          <cell r="A611">
            <v>1976</v>
          </cell>
          <cell r="B611">
            <v>28502</v>
          </cell>
          <cell r="C611" t="str">
            <v>Canned or fresh carton custard</v>
          </cell>
          <cell r="D611" t="str">
            <v>cqefs</v>
          </cell>
          <cell r="E611">
            <v>21.594479141256151</v>
          </cell>
        </row>
        <row r="612">
          <cell r="A612">
            <v>1976</v>
          </cell>
          <cell r="B612">
            <v>28503</v>
          </cell>
          <cell r="C612" t="str">
            <v>All canned milk puddings</v>
          </cell>
          <cell r="D612" t="str">
            <v>cqefs</v>
          </cell>
          <cell r="E612">
            <v>21.594479141256151</v>
          </cell>
        </row>
        <row r="613">
          <cell r="A613">
            <v>1976</v>
          </cell>
          <cell r="B613">
            <v>28601</v>
          </cell>
          <cell r="C613" t="str">
            <v>Puddings</v>
          </cell>
          <cell r="D613" t="str">
            <v>cqefs</v>
          </cell>
          <cell r="E613">
            <v>6.2057695311001977</v>
          </cell>
        </row>
        <row r="614">
          <cell r="A614">
            <v>1976</v>
          </cell>
          <cell r="B614">
            <v>28702</v>
          </cell>
          <cell r="C614" t="str">
            <v>Dried rice</v>
          </cell>
          <cell r="D614" t="str">
            <v>cqefs</v>
          </cell>
          <cell r="E614">
            <v>9.8295882268300261</v>
          </cell>
        </row>
        <row r="615">
          <cell r="A615">
            <v>1976</v>
          </cell>
          <cell r="B615">
            <v>28703</v>
          </cell>
          <cell r="C615" t="str">
            <v>Cooked rice</v>
          </cell>
          <cell r="D615" t="str">
            <v>cqefs</v>
          </cell>
          <cell r="E615">
            <v>0.92731964404056844</v>
          </cell>
        </row>
        <row r="616">
          <cell r="A616">
            <v>1976</v>
          </cell>
          <cell r="B616">
            <v>28704</v>
          </cell>
          <cell r="C616" t="str">
            <v>Takeaway rice</v>
          </cell>
          <cell r="D616" t="str">
            <v>cqefs</v>
          </cell>
          <cell r="E616">
            <v>7.7894850099407744</v>
          </cell>
        </row>
        <row r="617">
          <cell r="A617">
            <v>1976</v>
          </cell>
          <cell r="B617">
            <v>29001</v>
          </cell>
          <cell r="C617" t="str">
            <v>Invalid foods, slimming foods and sports foods</v>
          </cell>
          <cell r="D617" t="str">
            <v>cqefs</v>
          </cell>
          <cell r="E617">
            <v>0.21145776087688178</v>
          </cell>
        </row>
        <row r="618">
          <cell r="A618">
            <v>1976</v>
          </cell>
          <cell r="B618">
            <v>29101</v>
          </cell>
          <cell r="C618" t="str">
            <v>Infant cereal foods</v>
          </cell>
          <cell r="D618" t="str">
            <v>cqefs</v>
          </cell>
          <cell r="E618">
            <v>2.6973758277709545</v>
          </cell>
        </row>
        <row r="619">
          <cell r="A619">
            <v>1976</v>
          </cell>
          <cell r="B619">
            <v>29402</v>
          </cell>
          <cell r="C619" t="str">
            <v>Cakes &amp; pastries - frozen</v>
          </cell>
          <cell r="D619" t="str">
            <v>cqefs</v>
          </cell>
          <cell r="E619">
            <v>3.434009567811021</v>
          </cell>
        </row>
        <row r="620">
          <cell r="A620">
            <v>1976</v>
          </cell>
          <cell r="B620">
            <v>29501</v>
          </cell>
          <cell r="C620" t="str">
            <v>Canned pasta</v>
          </cell>
          <cell r="D620" t="str">
            <v>cqefs</v>
          </cell>
          <cell r="E620">
            <v>15.504237752683881</v>
          </cell>
        </row>
        <row r="621">
          <cell r="A621">
            <v>1976</v>
          </cell>
          <cell r="B621">
            <v>29601</v>
          </cell>
          <cell r="C621" t="str">
            <v>Pizzas - frozen and not frozen</v>
          </cell>
          <cell r="D621" t="str">
            <v>cqefs</v>
          </cell>
          <cell r="E621">
            <v>2.2148911075262685</v>
          </cell>
        </row>
        <row r="622">
          <cell r="A622">
            <v>1976</v>
          </cell>
          <cell r="B622">
            <v>29602</v>
          </cell>
          <cell r="C622" t="str">
            <v>Takeaway pizza</v>
          </cell>
          <cell r="D622" t="str">
            <v>cqefs</v>
          </cell>
          <cell r="E622">
            <v>1.6611683306447014</v>
          </cell>
        </row>
        <row r="623">
          <cell r="A623">
            <v>1976</v>
          </cell>
          <cell r="B623">
            <v>29907</v>
          </cell>
          <cell r="C623" t="str">
            <v>Cake, pudding &amp; dessert mixes</v>
          </cell>
          <cell r="D623" t="str">
            <v>cqefs</v>
          </cell>
          <cell r="E623">
            <v>19.934019967736415</v>
          </cell>
        </row>
        <row r="624">
          <cell r="A624">
            <v>1976</v>
          </cell>
          <cell r="B624">
            <v>29909</v>
          </cell>
          <cell r="C624" t="str">
            <v>Cereal snacks</v>
          </cell>
          <cell r="D624" t="str">
            <v>cqefs</v>
          </cell>
          <cell r="E624">
            <v>5.5372277688156721</v>
          </cell>
        </row>
        <row r="625">
          <cell r="A625">
            <v>1976</v>
          </cell>
          <cell r="B625">
            <v>29915</v>
          </cell>
          <cell r="C625" t="str">
            <v>Quiches &amp; flans - frozen and not frozen</v>
          </cell>
          <cell r="D625" t="str">
            <v>cqefs</v>
          </cell>
          <cell r="E625">
            <v>1.2060570754208415</v>
          </cell>
        </row>
        <row r="626">
          <cell r="A626">
            <v>1976</v>
          </cell>
          <cell r="B626">
            <v>29916</v>
          </cell>
          <cell r="C626" t="str">
            <v>Takeaway crisps, savoury snacks, popcorn, popadums, prawn crackers</v>
          </cell>
          <cell r="D626" t="str">
            <v>cqefs</v>
          </cell>
          <cell r="E626">
            <v>0.55372277688156712</v>
          </cell>
        </row>
        <row r="627">
          <cell r="A627">
            <v>1976</v>
          </cell>
          <cell r="B627">
            <v>29919</v>
          </cell>
          <cell r="C627" t="str">
            <v>Other cereal foods- frozen and not frozen</v>
          </cell>
          <cell r="D627" t="str">
            <v>cqefs</v>
          </cell>
          <cell r="E627">
            <v>5.371143170165956</v>
          </cell>
        </row>
        <row r="628">
          <cell r="A628">
            <v>1976</v>
          </cell>
          <cell r="B628">
            <v>30101</v>
          </cell>
          <cell r="C628" t="str">
            <v>Other cereals</v>
          </cell>
          <cell r="D628" t="str">
            <v>cqefs</v>
          </cell>
          <cell r="E628">
            <v>10.672170041328954</v>
          </cell>
        </row>
        <row r="629">
          <cell r="A629">
            <v>1976</v>
          </cell>
          <cell r="B629">
            <v>30401</v>
          </cell>
          <cell r="C629" t="str">
            <v>Tea</v>
          </cell>
          <cell r="D629" t="str">
            <v>cqefs</v>
          </cell>
          <cell r="E629">
            <v>62.762984306122519</v>
          </cell>
        </row>
        <row r="630">
          <cell r="A630">
            <v>1976</v>
          </cell>
          <cell r="B630">
            <v>30701</v>
          </cell>
          <cell r="C630" t="str">
            <v>Coffee beans and ground coffee</v>
          </cell>
          <cell r="D630" t="str">
            <v>cqefs</v>
          </cell>
          <cell r="E630">
            <v>2.8211559804793742</v>
          </cell>
        </row>
        <row r="631">
          <cell r="A631">
            <v>1976</v>
          </cell>
          <cell r="B631">
            <v>30801</v>
          </cell>
          <cell r="C631" t="str">
            <v>Instant coffee</v>
          </cell>
          <cell r="D631" t="str">
            <v>cqefs</v>
          </cell>
          <cell r="E631">
            <v>14.260505093282374</v>
          </cell>
        </row>
        <row r="632">
          <cell r="A632">
            <v>1976</v>
          </cell>
          <cell r="B632">
            <v>30901</v>
          </cell>
          <cell r="C632" t="str">
            <v>Coffee essences</v>
          </cell>
          <cell r="D632" t="str">
            <v>cqefs</v>
          </cell>
          <cell r="E632">
            <v>1.0932578708031109</v>
          </cell>
        </row>
        <row r="633">
          <cell r="A633">
            <v>1976</v>
          </cell>
          <cell r="B633">
            <v>31201</v>
          </cell>
          <cell r="C633" t="str">
            <v>Cocoa and chocolate drinks</v>
          </cell>
          <cell r="D633" t="str">
            <v>cqefs</v>
          </cell>
          <cell r="E633">
            <v>4.2704152684404404</v>
          </cell>
        </row>
        <row r="634">
          <cell r="A634">
            <v>1976</v>
          </cell>
          <cell r="B634">
            <v>31301</v>
          </cell>
          <cell r="C634" t="str">
            <v>Malt drinks &amp; chocolate versions of malted drinks</v>
          </cell>
          <cell r="D634" t="str">
            <v>cqefs</v>
          </cell>
          <cell r="E634">
            <v>4.2910452938918437</v>
          </cell>
        </row>
        <row r="635">
          <cell r="A635">
            <v>1976</v>
          </cell>
          <cell r="B635">
            <v>31501</v>
          </cell>
          <cell r="C635" t="str">
            <v>Baby foods</v>
          </cell>
          <cell r="D635" t="str">
            <v>cqefs</v>
          </cell>
          <cell r="E635">
            <v>11.90610343864101</v>
          </cell>
        </row>
        <row r="636">
          <cell r="A636">
            <v>1976</v>
          </cell>
          <cell r="B636">
            <v>31801</v>
          </cell>
          <cell r="C636" t="str">
            <v>Soups - canned or cartons</v>
          </cell>
          <cell r="D636" t="str">
            <v>cqefs</v>
          </cell>
          <cell r="E636">
            <v>89.846339594042689</v>
          </cell>
        </row>
        <row r="637">
          <cell r="A637">
            <v>1976</v>
          </cell>
          <cell r="B637">
            <v>31901</v>
          </cell>
          <cell r="C637" t="str">
            <v>Soups - dehydrated or powdered</v>
          </cell>
          <cell r="D637" t="str">
            <v>cqefs</v>
          </cell>
          <cell r="E637">
            <v>3.6025181944512639</v>
          </cell>
        </row>
        <row r="638">
          <cell r="A638">
            <v>1976</v>
          </cell>
          <cell r="B638">
            <v>32302</v>
          </cell>
          <cell r="C638" t="str">
            <v>Salad dressings</v>
          </cell>
          <cell r="D638" t="str">
            <v>cqefs</v>
          </cell>
          <cell r="E638">
            <v>7.0985983513392075</v>
          </cell>
        </row>
        <row r="639">
          <cell r="A639">
            <v>1976</v>
          </cell>
          <cell r="B639">
            <v>32303</v>
          </cell>
          <cell r="C639" t="str">
            <v>Other spreads &amp; dresssings</v>
          </cell>
          <cell r="D639" t="str">
            <v>cqefs</v>
          </cell>
          <cell r="E639">
            <v>1.252693826706919</v>
          </cell>
        </row>
        <row r="640">
          <cell r="A640">
            <v>1976</v>
          </cell>
          <cell r="B640">
            <v>32702</v>
          </cell>
          <cell r="C640" t="str">
            <v>Pickles</v>
          </cell>
          <cell r="D640" t="str">
            <v>cqefs</v>
          </cell>
          <cell r="E640">
            <v>5.7540465937453282</v>
          </cell>
        </row>
        <row r="641">
          <cell r="A641">
            <v>1976</v>
          </cell>
          <cell r="B641">
            <v>32703</v>
          </cell>
          <cell r="C641" t="str">
            <v>Sauces</v>
          </cell>
          <cell r="D641" t="str">
            <v>cqefs</v>
          </cell>
          <cell r="E641">
            <v>39.454415576723044</v>
          </cell>
        </row>
        <row r="642">
          <cell r="A642">
            <v>1976</v>
          </cell>
          <cell r="B642">
            <v>32704</v>
          </cell>
          <cell r="C642" t="str">
            <v>Takeaway sauces and mayonnnais</v>
          </cell>
          <cell r="D642" t="str">
            <v>cqefs</v>
          </cell>
          <cell r="E642">
            <v>1.7944720673721992</v>
          </cell>
        </row>
        <row r="643">
          <cell r="A643">
            <v>1976</v>
          </cell>
          <cell r="B643">
            <v>32801</v>
          </cell>
          <cell r="C643" t="str">
            <v>Stock cubes and meat &amp; yeast extracts</v>
          </cell>
          <cell r="D643" t="str">
            <v>cqefs</v>
          </cell>
          <cell r="E643">
            <v>4.7423271006412806</v>
          </cell>
        </row>
        <row r="644">
          <cell r="A644">
            <v>1976</v>
          </cell>
          <cell r="B644">
            <v>32901</v>
          </cell>
          <cell r="C644" t="str">
            <v>Jelly squares or crystals</v>
          </cell>
          <cell r="D644" t="str">
            <v>cqefs</v>
          </cell>
          <cell r="E644">
            <v>11.142792496939082</v>
          </cell>
        </row>
        <row r="645">
          <cell r="A645">
            <v>1976</v>
          </cell>
          <cell r="B645">
            <v>33203</v>
          </cell>
          <cell r="C645" t="str">
            <v>Ice cream tub or block</v>
          </cell>
          <cell r="D645" t="str">
            <v>cqefs</v>
          </cell>
          <cell r="E645">
            <v>30.858146758318124</v>
          </cell>
        </row>
        <row r="646">
          <cell r="A646">
            <v>1976</v>
          </cell>
          <cell r="B646">
            <v>33302</v>
          </cell>
          <cell r="C646" t="str">
            <v>Ice cream cornets, choc-ices, lollies with ice cream</v>
          </cell>
          <cell r="D646" t="str">
            <v>cqefs</v>
          </cell>
          <cell r="E646">
            <v>14.841944796392294</v>
          </cell>
        </row>
        <row r="647">
          <cell r="A647">
            <v>1976</v>
          </cell>
          <cell r="B647">
            <v>33303</v>
          </cell>
          <cell r="C647" t="str">
            <v>Ice lollies, sorbet, frozen mousse, frozen yoghurt</v>
          </cell>
          <cell r="D647" t="str">
            <v>cqefs</v>
          </cell>
          <cell r="E647">
            <v>3.9578519457046122</v>
          </cell>
        </row>
        <row r="648">
          <cell r="A648">
            <v>1976</v>
          </cell>
          <cell r="B648">
            <v>33401</v>
          </cell>
          <cell r="C648" t="str">
            <v>Salt</v>
          </cell>
          <cell r="D648" t="str">
            <v>cqefs</v>
          </cell>
          <cell r="E648">
            <v>21.064545362473282</v>
          </cell>
        </row>
        <row r="649">
          <cell r="A649">
            <v>1976</v>
          </cell>
          <cell r="B649">
            <v>33501</v>
          </cell>
          <cell r="C649" t="str">
            <v>Artificial sweeteners</v>
          </cell>
          <cell r="D649" t="str">
            <v>cqefs</v>
          </cell>
          <cell r="E649">
            <v>4.7423271006412806</v>
          </cell>
        </row>
        <row r="650">
          <cell r="A650">
            <v>1976</v>
          </cell>
          <cell r="B650">
            <v>33607</v>
          </cell>
          <cell r="C650" t="str">
            <v>Payment for food, type not specified</v>
          </cell>
          <cell r="D650" t="str">
            <v>cqefs</v>
          </cell>
          <cell r="E650">
            <v>11.142792496939082</v>
          </cell>
        </row>
        <row r="651">
          <cell r="A651">
            <v>1976</v>
          </cell>
          <cell r="B651">
            <v>33901</v>
          </cell>
          <cell r="C651" t="str">
            <v>Soya &amp; novel protein foods</v>
          </cell>
          <cell r="D651" t="str">
            <v>cqefs</v>
          </cell>
          <cell r="E651">
            <v>0.39197048357665887</v>
          </cell>
        </row>
        <row r="652">
          <cell r="A652">
            <v>1977</v>
          </cell>
          <cell r="B652">
            <v>402</v>
          </cell>
          <cell r="C652" t="str">
            <v>UHT milk</v>
          </cell>
          <cell r="D652" t="str">
            <v>cqefs</v>
          </cell>
          <cell r="E652">
            <v>25.359260415003714</v>
          </cell>
        </row>
        <row r="653">
          <cell r="A653">
            <v>1977</v>
          </cell>
          <cell r="B653">
            <v>403</v>
          </cell>
          <cell r="C653" t="str">
            <v>Sterilised</v>
          </cell>
          <cell r="D653" t="str">
            <v>cqefs</v>
          </cell>
          <cell r="E653">
            <v>126.79630207501857</v>
          </cell>
        </row>
        <row r="654">
          <cell r="A654">
            <v>1977</v>
          </cell>
          <cell r="B654">
            <v>404</v>
          </cell>
          <cell r="C654" t="str">
            <v>Pasteurised/ homogenised</v>
          </cell>
          <cell r="D654" t="str">
            <v>cqefs</v>
          </cell>
          <cell r="E654">
            <v>2383.7704790103489</v>
          </cell>
        </row>
        <row r="655">
          <cell r="A655">
            <v>1977</v>
          </cell>
          <cell r="B655">
            <v>501</v>
          </cell>
          <cell r="C655" t="str">
            <v>school milk</v>
          </cell>
          <cell r="D655" t="str">
            <v>cqefs</v>
          </cell>
          <cell r="E655">
            <v>12.973558561682704</v>
          </cell>
        </row>
        <row r="656">
          <cell r="A656">
            <v>1977</v>
          </cell>
          <cell r="B656">
            <v>601</v>
          </cell>
          <cell r="C656" t="str">
            <v>welfare milk</v>
          </cell>
          <cell r="D656" t="str">
            <v>cqefs</v>
          </cell>
          <cell r="E656">
            <v>12.998083247054506</v>
          </cell>
        </row>
        <row r="657">
          <cell r="A657">
            <v>1977</v>
          </cell>
          <cell r="B657">
            <v>901</v>
          </cell>
          <cell r="C657" t="str">
            <v>Condensed or evaporated milk</v>
          </cell>
          <cell r="D657" t="str">
            <v>cqefs</v>
          </cell>
          <cell r="E657">
            <v>88.828410416663203</v>
          </cell>
        </row>
        <row r="658">
          <cell r="A658">
            <v>1977</v>
          </cell>
          <cell r="B658">
            <v>1102</v>
          </cell>
          <cell r="C658" t="str">
            <v>Infant or baby milks - ready to drink</v>
          </cell>
          <cell r="D658" t="str">
            <v>cqefs</v>
          </cell>
          <cell r="E658">
            <v>1.9693322353556177</v>
          </cell>
        </row>
        <row r="659">
          <cell r="A659">
            <v>1977</v>
          </cell>
          <cell r="B659">
            <v>1103</v>
          </cell>
          <cell r="C659" t="str">
            <v>Infant or baby milks - dried</v>
          </cell>
          <cell r="D659" t="str">
            <v>cqefs</v>
          </cell>
          <cell r="E659">
            <v>17.723990118200561</v>
          </cell>
        </row>
        <row r="660">
          <cell r="A660">
            <v>1977</v>
          </cell>
          <cell r="B660">
            <v>1201</v>
          </cell>
          <cell r="C660" t="str">
            <v>Instant dried milk</v>
          </cell>
          <cell r="D660" t="str">
            <v>cqefs</v>
          </cell>
          <cell r="E660">
            <v>57.216090972411635</v>
          </cell>
        </row>
        <row r="661">
          <cell r="A661">
            <v>1977</v>
          </cell>
          <cell r="B661">
            <v>1301</v>
          </cell>
          <cell r="C661" t="str">
            <v>Yoghurt</v>
          </cell>
          <cell r="D661" t="str">
            <v>cqefs</v>
          </cell>
          <cell r="E661">
            <v>31.833041612597615</v>
          </cell>
        </row>
        <row r="662">
          <cell r="A662">
            <v>1977</v>
          </cell>
          <cell r="B662">
            <v>1502</v>
          </cell>
          <cell r="C662" t="str">
            <v>Fully skimmed milk</v>
          </cell>
          <cell r="D662" t="str">
            <v>cqefs</v>
          </cell>
          <cell r="E662">
            <v>2.3151302990980103</v>
          </cell>
        </row>
        <row r="663">
          <cell r="A663">
            <v>1977</v>
          </cell>
          <cell r="B663">
            <v>1503</v>
          </cell>
          <cell r="C663" t="str">
            <v>Semi-skimmed milk</v>
          </cell>
          <cell r="D663" t="str">
            <v>cqefs</v>
          </cell>
          <cell r="E663">
            <v>3.472695448647015</v>
          </cell>
        </row>
        <row r="664">
          <cell r="A664">
            <v>1977</v>
          </cell>
          <cell r="B664">
            <v>1603</v>
          </cell>
          <cell r="C664" t="str">
            <v>Dairy desserts - not frozen</v>
          </cell>
          <cell r="D664" t="str">
            <v>cqefs</v>
          </cell>
          <cell r="E664">
            <v>1.0852173277021921</v>
          </cell>
        </row>
        <row r="665">
          <cell r="A665">
            <v>1977</v>
          </cell>
          <cell r="B665">
            <v>1606</v>
          </cell>
          <cell r="C665" t="str">
            <v>Milk drinks &amp; other milks</v>
          </cell>
          <cell r="D665" t="str">
            <v>cqefs</v>
          </cell>
          <cell r="E665">
            <v>0.3617391092340641</v>
          </cell>
        </row>
        <row r="666">
          <cell r="A666">
            <v>1977</v>
          </cell>
          <cell r="B666">
            <v>1701</v>
          </cell>
          <cell r="C666" t="str">
            <v>Cream</v>
          </cell>
          <cell r="D666" t="str">
            <v>cqefs</v>
          </cell>
          <cell r="E666">
            <v>12.213293315156882</v>
          </cell>
        </row>
        <row r="667">
          <cell r="A667">
            <v>1977</v>
          </cell>
          <cell r="B667">
            <v>2201</v>
          </cell>
          <cell r="C667" t="str">
            <v>Hard cheese - Cheddar type</v>
          </cell>
          <cell r="D667" t="str">
            <v>cqefs</v>
          </cell>
          <cell r="E667">
            <v>72.199460862893375</v>
          </cell>
        </row>
        <row r="668">
          <cell r="A668">
            <v>1977</v>
          </cell>
          <cell r="B668">
            <v>2202</v>
          </cell>
          <cell r="C668" t="str">
            <v>Hard cheese - Other UK or foreign equivalent</v>
          </cell>
          <cell r="D668" t="str">
            <v>cqefs</v>
          </cell>
          <cell r="E668">
            <v>16.789974774558708</v>
          </cell>
        </row>
        <row r="669">
          <cell r="A669">
            <v>1977</v>
          </cell>
          <cell r="B669">
            <v>2203</v>
          </cell>
          <cell r="C669" t="str">
            <v>Hard cheese - Edam or other foreign</v>
          </cell>
          <cell r="D669" t="str">
            <v>cqefs</v>
          </cell>
          <cell r="E669">
            <v>5.61215581803547</v>
          </cell>
        </row>
        <row r="670">
          <cell r="A670">
            <v>1977</v>
          </cell>
          <cell r="B670">
            <v>2205</v>
          </cell>
          <cell r="C670" t="str">
            <v>Cottage cheese</v>
          </cell>
          <cell r="D670" t="str">
            <v>cqefs</v>
          </cell>
          <cell r="E670">
            <v>2.7616651651339996</v>
          </cell>
        </row>
        <row r="671">
          <cell r="A671">
            <v>1977</v>
          </cell>
          <cell r="B671">
            <v>2206</v>
          </cell>
          <cell r="C671" t="str">
            <v>Soft natural cheese</v>
          </cell>
          <cell r="D671" t="str">
            <v>cqefs</v>
          </cell>
          <cell r="E671">
            <v>3.5148465738069086</v>
          </cell>
        </row>
        <row r="672">
          <cell r="A672">
            <v>1977</v>
          </cell>
          <cell r="B672">
            <v>2301</v>
          </cell>
          <cell r="C672" t="str">
            <v>Processed cheese</v>
          </cell>
          <cell r="D672" t="str">
            <v>cqefs</v>
          </cell>
          <cell r="E672">
            <v>6.8760226067929686</v>
          </cell>
        </row>
        <row r="673">
          <cell r="A673">
            <v>1977</v>
          </cell>
          <cell r="B673">
            <v>3102</v>
          </cell>
          <cell r="C673" t="str">
            <v>Beef joints - incl on the bone</v>
          </cell>
          <cell r="D673" t="str">
            <v>cqefs</v>
          </cell>
          <cell r="E673">
            <v>31.695772535868105</v>
          </cell>
        </row>
        <row r="674">
          <cell r="A674">
            <v>1977</v>
          </cell>
          <cell r="B674">
            <v>3103</v>
          </cell>
          <cell r="C674" t="str">
            <v>Beef joints - boned</v>
          </cell>
          <cell r="D674" t="str">
            <v>cqefs</v>
          </cell>
          <cell r="E674">
            <v>70.350765105088286</v>
          </cell>
        </row>
        <row r="675">
          <cell r="A675">
            <v>1977</v>
          </cell>
          <cell r="B675">
            <v>3104</v>
          </cell>
          <cell r="C675" t="str">
            <v>Beef steak - less expensive</v>
          </cell>
          <cell r="D675" t="str">
            <v>cqefs</v>
          </cell>
          <cell r="E675">
            <v>57.477186836640691</v>
          </cell>
        </row>
        <row r="676">
          <cell r="A676">
            <v>1977</v>
          </cell>
          <cell r="B676">
            <v>3105</v>
          </cell>
          <cell r="C676" t="str">
            <v>Beef steak - more expensive</v>
          </cell>
          <cell r="D676" t="str">
            <v>cqefs</v>
          </cell>
          <cell r="E676">
            <v>26.459228628915433</v>
          </cell>
        </row>
        <row r="677">
          <cell r="A677">
            <v>1977</v>
          </cell>
          <cell r="B677">
            <v>3106</v>
          </cell>
          <cell r="C677" t="str">
            <v>Minced beef</v>
          </cell>
          <cell r="D677" t="str">
            <v>cqefs</v>
          </cell>
          <cell r="E677">
            <v>44.89479956114976</v>
          </cell>
        </row>
        <row r="678">
          <cell r="A678">
            <v>1977</v>
          </cell>
          <cell r="B678">
            <v>3107</v>
          </cell>
          <cell r="C678" t="str">
            <v>All other beef and veal</v>
          </cell>
          <cell r="D678" t="str">
            <v>cqefs</v>
          </cell>
          <cell r="E678">
            <v>1.8303433842993395</v>
          </cell>
        </row>
        <row r="679">
          <cell r="A679">
            <v>1977</v>
          </cell>
          <cell r="B679">
            <v>3601</v>
          </cell>
          <cell r="C679" t="str">
            <v>Mutton</v>
          </cell>
          <cell r="D679" t="str">
            <v>cqefs</v>
          </cell>
          <cell r="E679">
            <v>2.1398867507617281</v>
          </cell>
        </row>
        <row r="680">
          <cell r="A680">
            <v>1977</v>
          </cell>
          <cell r="B680">
            <v>3602</v>
          </cell>
          <cell r="C680" t="str">
            <v>Lamb joints</v>
          </cell>
          <cell r="D680" t="str">
            <v>cqefs</v>
          </cell>
          <cell r="E680">
            <v>69.107697672970517</v>
          </cell>
        </row>
        <row r="681">
          <cell r="A681">
            <v>1977</v>
          </cell>
          <cell r="B681">
            <v>3603</v>
          </cell>
          <cell r="C681" t="str">
            <v>Lamb chops</v>
          </cell>
          <cell r="D681" t="str">
            <v>cqefs</v>
          </cell>
          <cell r="E681">
            <v>31.405805034478433</v>
          </cell>
        </row>
        <row r="682">
          <cell r="A682">
            <v>1977</v>
          </cell>
          <cell r="B682">
            <v>3604</v>
          </cell>
          <cell r="C682" t="str">
            <v>All other lamb</v>
          </cell>
          <cell r="D682" t="str">
            <v>cqefs</v>
          </cell>
          <cell r="E682">
            <v>10.153756514906561</v>
          </cell>
        </row>
        <row r="683">
          <cell r="A683">
            <v>1977</v>
          </cell>
          <cell r="B683">
            <v>4101</v>
          </cell>
          <cell r="C683" t="str">
            <v>Pork joints</v>
          </cell>
          <cell r="D683" t="str">
            <v>cqefs</v>
          </cell>
          <cell r="E683">
            <v>48.52612253213929</v>
          </cell>
        </row>
        <row r="684">
          <cell r="A684">
            <v>1977</v>
          </cell>
          <cell r="B684">
            <v>4102</v>
          </cell>
          <cell r="C684" t="str">
            <v>Pork chops</v>
          </cell>
          <cell r="D684" t="str">
            <v>cqefs</v>
          </cell>
          <cell r="E684">
            <v>29.007761563070201</v>
          </cell>
        </row>
        <row r="685">
          <cell r="A685">
            <v>1977</v>
          </cell>
          <cell r="B685">
            <v>4103</v>
          </cell>
          <cell r="C685" t="str">
            <v>Pork fillets &amp; steaks</v>
          </cell>
          <cell r="D685" t="str">
            <v>cqefs</v>
          </cell>
          <cell r="E685">
            <v>5.2610137382935545</v>
          </cell>
        </row>
        <row r="686">
          <cell r="A686">
            <v>1977</v>
          </cell>
          <cell r="B686">
            <v>4104</v>
          </cell>
          <cell r="C686" t="str">
            <v>All other pork</v>
          </cell>
          <cell r="D686" t="str">
            <v>cqefs</v>
          </cell>
          <cell r="E686">
            <v>11.18638339749255</v>
          </cell>
        </row>
        <row r="687">
          <cell r="A687">
            <v>1977</v>
          </cell>
          <cell r="B687">
            <v>4603</v>
          </cell>
          <cell r="C687" t="str">
            <v>Ox liver</v>
          </cell>
          <cell r="D687" t="str">
            <v>cqefs</v>
          </cell>
          <cell r="E687">
            <v>3.9396673157162825</v>
          </cell>
        </row>
        <row r="688">
          <cell r="A688">
            <v>1977</v>
          </cell>
          <cell r="B688">
            <v>4604</v>
          </cell>
          <cell r="C688" t="str">
            <v>Lambs liver</v>
          </cell>
          <cell r="D688" t="str">
            <v>cqefs</v>
          </cell>
          <cell r="E688">
            <v>13.039973121565748</v>
          </cell>
        </row>
        <row r="689">
          <cell r="A689">
            <v>1977</v>
          </cell>
          <cell r="B689">
            <v>4605</v>
          </cell>
          <cell r="C689" t="str">
            <v>Pigs liver</v>
          </cell>
          <cell r="D689" t="str">
            <v>cqefs</v>
          </cell>
          <cell r="E689">
            <v>5.97553281344784</v>
          </cell>
        </row>
        <row r="690">
          <cell r="A690">
            <v>1977</v>
          </cell>
          <cell r="B690">
            <v>4607</v>
          </cell>
          <cell r="C690" t="str">
            <v>All other liver</v>
          </cell>
          <cell r="D690" t="str">
            <v>cqefs</v>
          </cell>
          <cell r="E690">
            <v>0.73896443666384704</v>
          </cell>
        </row>
        <row r="691">
          <cell r="A691">
            <v>1977</v>
          </cell>
          <cell r="B691">
            <v>5101</v>
          </cell>
          <cell r="C691" t="str">
            <v>All offal other than liver</v>
          </cell>
          <cell r="D691" t="str">
            <v>cqefs</v>
          </cell>
          <cell r="E691">
            <v>10.441277033162143</v>
          </cell>
        </row>
        <row r="692">
          <cell r="A692">
            <v>1977</v>
          </cell>
          <cell r="B692">
            <v>5502</v>
          </cell>
          <cell r="C692" t="str">
            <v>Bacon and ham joints, uncooked</v>
          </cell>
          <cell r="D692" t="str">
            <v>cqefs</v>
          </cell>
          <cell r="E692">
            <v>28.273972495734903</v>
          </cell>
        </row>
        <row r="693">
          <cell r="A693">
            <v>1977</v>
          </cell>
          <cell r="B693">
            <v>5505</v>
          </cell>
          <cell r="C693" t="str">
            <v>Bacon and ham rashers, uncooked</v>
          </cell>
          <cell r="D693" t="str">
            <v>cqefs</v>
          </cell>
          <cell r="E693">
            <v>94.6563427031125</v>
          </cell>
        </row>
        <row r="694">
          <cell r="A694">
            <v>1977</v>
          </cell>
          <cell r="B694">
            <v>5801</v>
          </cell>
          <cell r="C694" t="str">
            <v>Ham and bacon</v>
          </cell>
          <cell r="D694" t="str">
            <v>cqefs</v>
          </cell>
          <cell r="E694">
            <v>29.011432037771364</v>
          </cell>
        </row>
        <row r="695">
          <cell r="A695">
            <v>1977</v>
          </cell>
          <cell r="B695">
            <v>5903</v>
          </cell>
          <cell r="C695" t="str">
            <v>Cooked chicken &amp; turkey</v>
          </cell>
          <cell r="D695" t="str">
            <v>cqefs</v>
          </cell>
          <cell r="E695">
            <v>5.1461768198107096</v>
          </cell>
        </row>
        <row r="696">
          <cell r="A696">
            <v>1977</v>
          </cell>
          <cell r="B696">
            <v>5904</v>
          </cell>
          <cell r="C696" t="str">
            <v>Takeaway chicken</v>
          </cell>
          <cell r="D696" t="str">
            <v>cqefs</v>
          </cell>
          <cell r="E696">
            <v>0.63604432604402028</v>
          </cell>
        </row>
        <row r="697">
          <cell r="A697">
            <v>1977</v>
          </cell>
          <cell r="B697">
            <v>6201</v>
          </cell>
          <cell r="C697" t="str">
            <v>Corned beef - canned or sliced</v>
          </cell>
          <cell r="D697" t="str">
            <v>cqefs</v>
          </cell>
          <cell r="E697">
            <v>19.715343111363332</v>
          </cell>
        </row>
        <row r="698">
          <cell r="A698">
            <v>1977</v>
          </cell>
          <cell r="B698">
            <v>6601</v>
          </cell>
          <cell r="C698" t="str">
            <v>Other cooked meat</v>
          </cell>
          <cell r="D698" t="str">
            <v>cqefs</v>
          </cell>
          <cell r="E698">
            <v>13.206367974683886</v>
          </cell>
        </row>
        <row r="699">
          <cell r="A699">
            <v>1977</v>
          </cell>
          <cell r="B699">
            <v>7102</v>
          </cell>
          <cell r="C699" t="str">
            <v>Other canned meat &amp; canned meat products</v>
          </cell>
          <cell r="D699" t="str">
            <v>cqefs</v>
          </cell>
          <cell r="E699">
            <v>39.231257097298361</v>
          </cell>
        </row>
        <row r="700">
          <cell r="A700">
            <v>1977</v>
          </cell>
          <cell r="B700">
            <v>7401</v>
          </cell>
          <cell r="C700" t="str">
            <v>Chicken - whole or part</v>
          </cell>
          <cell r="D700" t="str">
            <v>cqefs</v>
          </cell>
          <cell r="E700">
            <v>149.47561645950483</v>
          </cell>
        </row>
        <row r="701">
          <cell r="A701">
            <v>1977</v>
          </cell>
          <cell r="B701">
            <v>7703</v>
          </cell>
          <cell r="C701" t="str">
            <v>Turkey - whole or part</v>
          </cell>
          <cell r="D701" t="str">
            <v>cqefs</v>
          </cell>
          <cell r="E701">
            <v>17.181112793627324</v>
          </cell>
        </row>
        <row r="702">
          <cell r="A702">
            <v>1977</v>
          </cell>
          <cell r="B702">
            <v>7704</v>
          </cell>
          <cell r="C702" t="str">
            <v>Poultry other than chicken or turkey</v>
          </cell>
          <cell r="D702" t="str">
            <v>cqefs</v>
          </cell>
          <cell r="E702">
            <v>2.216917779822881</v>
          </cell>
        </row>
        <row r="703">
          <cell r="A703">
            <v>1977</v>
          </cell>
          <cell r="B703">
            <v>7801</v>
          </cell>
          <cell r="C703" t="str">
            <v>Other fresh/chilled/frozen meat</v>
          </cell>
          <cell r="D703" t="str">
            <v>cqefs</v>
          </cell>
          <cell r="E703">
            <v>2.3380923846230202</v>
          </cell>
        </row>
        <row r="704">
          <cell r="A704">
            <v>1977</v>
          </cell>
          <cell r="B704">
            <v>7901</v>
          </cell>
          <cell r="C704" t="str">
            <v>Sausages, uncooked - pork</v>
          </cell>
          <cell r="D704" t="str">
            <v>cqefs</v>
          </cell>
          <cell r="E704">
            <v>54.330366526201018</v>
          </cell>
        </row>
        <row r="705">
          <cell r="A705">
            <v>1977</v>
          </cell>
          <cell r="B705">
            <v>8001</v>
          </cell>
          <cell r="C705" t="str">
            <v>Sausages, uncooked - beef</v>
          </cell>
          <cell r="D705" t="str">
            <v>cqefs</v>
          </cell>
          <cell r="E705">
            <v>43.989415801536488</v>
          </cell>
        </row>
        <row r="706">
          <cell r="A706">
            <v>1977</v>
          </cell>
          <cell r="B706">
            <v>8302</v>
          </cell>
          <cell r="C706" t="str">
            <v>Meat pies - ready to eat</v>
          </cell>
          <cell r="D706" t="str">
            <v>cqefs</v>
          </cell>
          <cell r="E706">
            <v>16.276157256062483</v>
          </cell>
        </row>
        <row r="707">
          <cell r="A707">
            <v>1977</v>
          </cell>
          <cell r="B707">
            <v>8303</v>
          </cell>
          <cell r="C707" t="str">
            <v>Sausage rolls - ready to eat</v>
          </cell>
          <cell r="D707" t="str">
            <v>cqefs</v>
          </cell>
          <cell r="E707">
            <v>5.1398391334934148</v>
          </cell>
        </row>
        <row r="708">
          <cell r="A708">
            <v>1977</v>
          </cell>
          <cell r="B708">
            <v>8401</v>
          </cell>
          <cell r="C708" t="str">
            <v>Meat pies, pasties &amp; puddings - frozen or not frozen</v>
          </cell>
          <cell r="D708" t="str">
            <v>cqefs</v>
          </cell>
          <cell r="E708">
            <v>31.997436616638737</v>
          </cell>
        </row>
        <row r="709">
          <cell r="A709">
            <v>1977</v>
          </cell>
          <cell r="B709">
            <v>8501</v>
          </cell>
          <cell r="C709" t="str">
            <v>Burgers - frozen or not frozen</v>
          </cell>
          <cell r="D709" t="str">
            <v>cqefs</v>
          </cell>
          <cell r="E709">
            <v>16.60165495255913</v>
          </cell>
        </row>
        <row r="710">
          <cell r="A710">
            <v>1977</v>
          </cell>
          <cell r="B710">
            <v>8901</v>
          </cell>
          <cell r="C710" t="str">
            <v>Complete meat-based ready meals - frozen of not frozen</v>
          </cell>
          <cell r="D710" t="str">
            <v>cqefs</v>
          </cell>
          <cell r="E710">
            <v>5.0980568964788278</v>
          </cell>
        </row>
        <row r="711">
          <cell r="A711">
            <v>1977</v>
          </cell>
          <cell r="B711">
            <v>8902</v>
          </cell>
          <cell r="C711" t="str">
            <v>Other convenience meat products - frozen of not frozen</v>
          </cell>
          <cell r="D711" t="str">
            <v>cqefs</v>
          </cell>
          <cell r="E711">
            <v>24.211429921940343</v>
          </cell>
        </row>
        <row r="712">
          <cell r="A712">
            <v>1977</v>
          </cell>
          <cell r="B712">
            <v>9302</v>
          </cell>
          <cell r="C712" t="str">
            <v>Delicatessen type sausages</v>
          </cell>
          <cell r="D712" t="str">
            <v>cqefs</v>
          </cell>
          <cell r="E712">
            <v>4.1990230580984802</v>
          </cell>
        </row>
        <row r="713">
          <cell r="A713">
            <v>1977</v>
          </cell>
          <cell r="B713">
            <v>9403</v>
          </cell>
          <cell r="C713" t="str">
            <v>Meat pastes &amp; spreads</v>
          </cell>
          <cell r="D713" t="str">
            <v>cqefs</v>
          </cell>
          <cell r="E713">
            <v>5.6146028011695641</v>
          </cell>
        </row>
        <row r="714">
          <cell r="A714">
            <v>1977</v>
          </cell>
          <cell r="B714">
            <v>9501</v>
          </cell>
          <cell r="C714" t="str">
            <v>Takeaway meat pies &amp; pasties</v>
          </cell>
          <cell r="D714" t="str">
            <v>cqefs</v>
          </cell>
          <cell r="E714">
            <v>2.8294955376109803</v>
          </cell>
        </row>
        <row r="715">
          <cell r="A715">
            <v>1977</v>
          </cell>
          <cell r="B715">
            <v>9502</v>
          </cell>
          <cell r="C715" t="str">
            <v>Takeaway burger &amp; bun</v>
          </cell>
          <cell r="D715" t="str">
            <v>cqefs</v>
          </cell>
          <cell r="E715">
            <v>0.21740221654822828</v>
          </cell>
        </row>
        <row r="716">
          <cell r="A716">
            <v>1977</v>
          </cell>
          <cell r="B716">
            <v>9503</v>
          </cell>
          <cell r="C716" t="str">
            <v>Takeaway kebabs</v>
          </cell>
          <cell r="D716" t="str">
            <v>cqefs</v>
          </cell>
          <cell r="E716">
            <v>0.57973924412860878</v>
          </cell>
        </row>
        <row r="717">
          <cell r="A717">
            <v>1977</v>
          </cell>
          <cell r="B717">
            <v>9504</v>
          </cell>
          <cell r="C717" t="str">
            <v>Takeaway sausages &amp; saveloys</v>
          </cell>
          <cell r="D717" t="str">
            <v>cqefs</v>
          </cell>
          <cell r="E717">
            <v>0.14493481103215219</v>
          </cell>
        </row>
        <row r="718">
          <cell r="A718">
            <v>1977</v>
          </cell>
          <cell r="B718">
            <v>9505</v>
          </cell>
          <cell r="C718" t="str">
            <v>Takeaway meat based meals</v>
          </cell>
          <cell r="D718" t="str">
            <v>cqefs</v>
          </cell>
          <cell r="E718">
            <v>5.1451857916414028</v>
          </cell>
        </row>
        <row r="719">
          <cell r="A719">
            <v>1977</v>
          </cell>
          <cell r="B719">
            <v>9506</v>
          </cell>
          <cell r="C719" t="str">
            <v>Takeaway miscellaneous meats</v>
          </cell>
          <cell r="D719" t="str">
            <v>cqefs</v>
          </cell>
          <cell r="E719">
            <v>0.14493481103215219</v>
          </cell>
        </row>
        <row r="720">
          <cell r="A720">
            <v>1977</v>
          </cell>
          <cell r="B720">
            <v>10201</v>
          </cell>
          <cell r="C720" t="str">
            <v>White fish, fresh or chilled</v>
          </cell>
          <cell r="D720" t="str">
            <v>cqefs</v>
          </cell>
          <cell r="E720">
            <v>33.132151635578929</v>
          </cell>
        </row>
        <row r="721">
          <cell r="A721">
            <v>1977</v>
          </cell>
          <cell r="B721">
            <v>10202</v>
          </cell>
          <cell r="C721" t="str">
            <v>White fish, frozen</v>
          </cell>
          <cell r="D721" t="str">
            <v>cqefs</v>
          </cell>
          <cell r="E721">
            <v>11.194947838461861</v>
          </cell>
        </row>
        <row r="722">
          <cell r="A722">
            <v>1977</v>
          </cell>
          <cell r="B722">
            <v>10601</v>
          </cell>
          <cell r="C722" t="str">
            <v>Herrings &amp; other blue fish, fresh or chilled</v>
          </cell>
          <cell r="D722" t="str">
            <v>cqefs</v>
          </cell>
          <cell r="E722">
            <v>2.5181903432920461</v>
          </cell>
        </row>
        <row r="723">
          <cell r="A723">
            <v>1977</v>
          </cell>
          <cell r="B723">
            <v>10701</v>
          </cell>
          <cell r="C723" t="str">
            <v>Salmon, fresh or chilled</v>
          </cell>
          <cell r="D723" t="str">
            <v>cqefs</v>
          </cell>
          <cell r="E723">
            <v>2.6082393226265594</v>
          </cell>
        </row>
        <row r="724">
          <cell r="A724">
            <v>1977</v>
          </cell>
          <cell r="B724">
            <v>10801</v>
          </cell>
          <cell r="C724" t="str">
            <v>Blue fish,  dried or salted or smoked</v>
          </cell>
          <cell r="D724" t="str">
            <v>cqefs</v>
          </cell>
          <cell r="E724">
            <v>4.9000837260152768</v>
          </cell>
        </row>
        <row r="725">
          <cell r="A725">
            <v>1977</v>
          </cell>
          <cell r="B725">
            <v>11401</v>
          </cell>
          <cell r="C725" t="str">
            <v>White fish,  dried or salted or smoked</v>
          </cell>
          <cell r="D725" t="str">
            <v>cqefs</v>
          </cell>
          <cell r="E725">
            <v>5.3442111648526156</v>
          </cell>
        </row>
        <row r="726">
          <cell r="A726">
            <v>1977</v>
          </cell>
          <cell r="B726">
            <v>11702</v>
          </cell>
          <cell r="C726" t="str">
            <v>Shellfish, fresh or chilled</v>
          </cell>
          <cell r="D726" t="str">
            <v>cqefs</v>
          </cell>
          <cell r="E726">
            <v>1.3156816566218545</v>
          </cell>
        </row>
        <row r="727">
          <cell r="A727">
            <v>1977</v>
          </cell>
          <cell r="B727">
            <v>11703</v>
          </cell>
          <cell r="C727" t="str">
            <v>Shellfish, frozen</v>
          </cell>
          <cell r="D727" t="str">
            <v>cqefs</v>
          </cell>
          <cell r="E727">
            <v>0.648022308485391</v>
          </cell>
        </row>
        <row r="728">
          <cell r="A728">
            <v>1977</v>
          </cell>
          <cell r="B728">
            <v>11801</v>
          </cell>
          <cell r="C728" t="str">
            <v>Takeaway fish</v>
          </cell>
          <cell r="D728" t="str">
            <v>cqefs</v>
          </cell>
          <cell r="E728">
            <v>14.165585363247152</v>
          </cell>
        </row>
        <row r="729">
          <cell r="A729">
            <v>1977</v>
          </cell>
          <cell r="B729">
            <v>11901</v>
          </cell>
          <cell r="C729" t="str">
            <v>Tinned salmon</v>
          </cell>
          <cell r="D729" t="str">
            <v>cqefs</v>
          </cell>
          <cell r="E729">
            <v>3.8747977928315525</v>
          </cell>
        </row>
        <row r="730">
          <cell r="A730">
            <v>1977</v>
          </cell>
          <cell r="B730">
            <v>12001</v>
          </cell>
          <cell r="C730" t="str">
            <v>Other tinned or bottled fish</v>
          </cell>
          <cell r="D730" t="str">
            <v>cqefs</v>
          </cell>
          <cell r="E730">
            <v>11.730837144827582</v>
          </cell>
        </row>
        <row r="731">
          <cell r="A731">
            <v>1977</v>
          </cell>
          <cell r="B731">
            <v>12103</v>
          </cell>
          <cell r="C731" t="str">
            <v>Ready meals &amp; other fish products - frozen or not frozen</v>
          </cell>
          <cell r="D731" t="str">
            <v>cqefs</v>
          </cell>
          <cell r="E731">
            <v>22.638264465033874</v>
          </cell>
        </row>
        <row r="732">
          <cell r="A732">
            <v>1977</v>
          </cell>
          <cell r="B732">
            <v>12304</v>
          </cell>
          <cell r="C732" t="str">
            <v>Takeaway fish products</v>
          </cell>
          <cell r="D732" t="str">
            <v>cqefs</v>
          </cell>
          <cell r="E732">
            <v>0.1223980963671831</v>
          </cell>
        </row>
        <row r="733">
          <cell r="A733">
            <v>1977</v>
          </cell>
          <cell r="B733">
            <v>12305</v>
          </cell>
          <cell r="C733" t="str">
            <v>Takeaway fish based meals</v>
          </cell>
          <cell r="D733" t="str">
            <v>cqefs</v>
          </cell>
          <cell r="E733">
            <v>1.0709833432128519</v>
          </cell>
        </row>
        <row r="734">
          <cell r="A734">
            <v>1977</v>
          </cell>
          <cell r="B734">
            <v>12901</v>
          </cell>
          <cell r="C734" t="str">
            <v>Eggs</v>
          </cell>
          <cell r="D734" t="str">
            <v>cqefs</v>
          </cell>
          <cell r="E734">
            <v>3.9999568426050511</v>
          </cell>
        </row>
        <row r="735">
          <cell r="A735">
            <v>1977</v>
          </cell>
          <cell r="B735">
            <v>13501</v>
          </cell>
          <cell r="C735" t="str">
            <v>Butter</v>
          </cell>
          <cell r="D735" t="str">
            <v>cqefs</v>
          </cell>
          <cell r="E735">
            <v>132.97762794742152</v>
          </cell>
        </row>
        <row r="736">
          <cell r="A736">
            <v>1977</v>
          </cell>
          <cell r="B736">
            <v>13801</v>
          </cell>
          <cell r="C736" t="str">
            <v>Soft margarine</v>
          </cell>
          <cell r="D736" t="str">
            <v>cqefs</v>
          </cell>
          <cell r="E736">
            <v>54.655815283034912</v>
          </cell>
        </row>
        <row r="737">
          <cell r="A737">
            <v>1977</v>
          </cell>
          <cell r="B737">
            <v>13802</v>
          </cell>
          <cell r="C737" t="str">
            <v>Other margarine</v>
          </cell>
          <cell r="D737" t="str">
            <v>cqefs</v>
          </cell>
          <cell r="E737">
            <v>43.640720704928725</v>
          </cell>
        </row>
        <row r="738">
          <cell r="A738">
            <v>1977</v>
          </cell>
          <cell r="B738">
            <v>13901</v>
          </cell>
          <cell r="C738" t="str">
            <v>Lard, cooking fat</v>
          </cell>
          <cell r="D738" t="str">
            <v>cqefs</v>
          </cell>
          <cell r="E738">
            <v>53.25124696406732</v>
          </cell>
        </row>
        <row r="739">
          <cell r="A739">
            <v>1977</v>
          </cell>
          <cell r="B739">
            <v>14304</v>
          </cell>
          <cell r="C739" t="str">
            <v>Olive Oil</v>
          </cell>
          <cell r="D739" t="str">
            <v>cqefs</v>
          </cell>
          <cell r="E739">
            <v>3.493050937567082</v>
          </cell>
        </row>
        <row r="740">
          <cell r="A740">
            <v>1977</v>
          </cell>
          <cell r="B740">
            <v>14305</v>
          </cell>
          <cell r="C740" t="str">
            <v>Other vegetable &amp; salad oils</v>
          </cell>
          <cell r="D740" t="str">
            <v>cqefs</v>
          </cell>
          <cell r="E740">
            <v>13.972203750268328</v>
          </cell>
        </row>
        <row r="741">
          <cell r="A741">
            <v>1977</v>
          </cell>
          <cell r="B741">
            <v>14802</v>
          </cell>
          <cell r="C741" t="str">
            <v>Reduced fat spreads</v>
          </cell>
          <cell r="D741" t="str">
            <v>cqefs</v>
          </cell>
          <cell r="E741">
            <v>2.6574236836217664</v>
          </cell>
        </row>
        <row r="742">
          <cell r="A742">
            <v>1977</v>
          </cell>
          <cell r="B742">
            <v>14803</v>
          </cell>
          <cell r="C742" t="str">
            <v>Low fat spreads</v>
          </cell>
          <cell r="D742" t="str">
            <v>cqefs</v>
          </cell>
          <cell r="E742">
            <v>4.0747163148867083</v>
          </cell>
        </row>
        <row r="743">
          <cell r="A743">
            <v>1977</v>
          </cell>
          <cell r="B743">
            <v>14805</v>
          </cell>
          <cell r="C743" t="str">
            <v>Suet &amp; dripping</v>
          </cell>
          <cell r="D743" t="str">
            <v>cqefs</v>
          </cell>
          <cell r="E743">
            <v>0.35432315781623552</v>
          </cell>
        </row>
        <row r="744">
          <cell r="A744">
            <v>1977</v>
          </cell>
          <cell r="B744">
            <v>14807</v>
          </cell>
          <cell r="C744" t="str">
            <v>Imitatation cream</v>
          </cell>
          <cell r="D744" t="str">
            <v>cqefs</v>
          </cell>
          <cell r="E744">
            <v>1.7716157890811777</v>
          </cell>
        </row>
        <row r="745">
          <cell r="A745">
            <v>1977</v>
          </cell>
          <cell r="B745">
            <v>15001</v>
          </cell>
          <cell r="C745" t="str">
            <v>Sugar</v>
          </cell>
          <cell r="D745" t="str">
            <v>cqefs</v>
          </cell>
          <cell r="E745">
            <v>342.22404970972843</v>
          </cell>
        </row>
        <row r="746">
          <cell r="A746">
            <v>1977</v>
          </cell>
          <cell r="B746">
            <v>15101</v>
          </cell>
          <cell r="C746" t="str">
            <v>Jams &amp; fruit curds</v>
          </cell>
          <cell r="D746" t="str">
            <v>cqefs</v>
          </cell>
          <cell r="E746">
            <v>32.071384446950951</v>
          </cell>
        </row>
        <row r="747">
          <cell r="A747">
            <v>1977</v>
          </cell>
          <cell r="B747">
            <v>15201</v>
          </cell>
          <cell r="C747" t="str">
            <v>Marmalade</v>
          </cell>
          <cell r="D747" t="str">
            <v>cqefs</v>
          </cell>
          <cell r="E747">
            <v>22.619912091528185</v>
          </cell>
        </row>
        <row r="748">
          <cell r="A748">
            <v>1977</v>
          </cell>
          <cell r="B748">
            <v>15301</v>
          </cell>
          <cell r="C748" t="str">
            <v>Syrup, treacle</v>
          </cell>
          <cell r="D748" t="str">
            <v>cqefs</v>
          </cell>
          <cell r="E748">
            <v>7.9649301014630334</v>
          </cell>
        </row>
        <row r="749">
          <cell r="A749">
            <v>1977</v>
          </cell>
          <cell r="B749">
            <v>15401</v>
          </cell>
          <cell r="C749" t="str">
            <v>Honey</v>
          </cell>
          <cell r="D749" t="str">
            <v>cqefs</v>
          </cell>
          <cell r="E749">
            <v>4.0522040700530839</v>
          </cell>
        </row>
        <row r="750">
          <cell r="A750">
            <v>1977</v>
          </cell>
          <cell r="B750">
            <v>15501</v>
          </cell>
          <cell r="C750" t="str">
            <v>Potatoes - bought Jan-Aug, previous years crop</v>
          </cell>
          <cell r="D750" t="str">
            <v>cqefs</v>
          </cell>
          <cell r="E750">
            <v>403.37293473906374</v>
          </cell>
        </row>
        <row r="751">
          <cell r="A751">
            <v>1977</v>
          </cell>
          <cell r="B751">
            <v>15502</v>
          </cell>
          <cell r="C751" t="str">
            <v>Potatoes - bought Jan-Aug, this years crop</v>
          </cell>
          <cell r="D751" t="str">
            <v>cqefs</v>
          </cell>
          <cell r="E751">
            <v>294.94099460970875</v>
          </cell>
        </row>
        <row r="752">
          <cell r="A752">
            <v>1977</v>
          </cell>
          <cell r="B752">
            <v>15503</v>
          </cell>
          <cell r="C752" t="str">
            <v>Potatoes - bought Sep-Dec, this years crop or new imported</v>
          </cell>
          <cell r="D752" t="str">
            <v>cqefs</v>
          </cell>
          <cell r="E752">
            <v>456.19595965467408</v>
          </cell>
        </row>
        <row r="753">
          <cell r="A753">
            <v>1977</v>
          </cell>
          <cell r="B753">
            <v>16201</v>
          </cell>
          <cell r="C753" t="str">
            <v>Cabbages, fresh</v>
          </cell>
          <cell r="D753" t="str">
            <v>cqefs</v>
          </cell>
          <cell r="E753">
            <v>130.03635422024539</v>
          </cell>
        </row>
        <row r="754">
          <cell r="A754">
            <v>1977</v>
          </cell>
          <cell r="B754">
            <v>16301</v>
          </cell>
          <cell r="C754" t="str">
            <v>Brussels sprouts, fresh</v>
          </cell>
          <cell r="D754" t="str">
            <v>cqefs</v>
          </cell>
          <cell r="E754">
            <v>44.56568032961502</v>
          </cell>
        </row>
        <row r="755">
          <cell r="A755">
            <v>1977</v>
          </cell>
          <cell r="B755">
            <v>16401</v>
          </cell>
          <cell r="C755" t="str">
            <v>Cauliflower, fresh</v>
          </cell>
          <cell r="D755" t="str">
            <v>cqefs</v>
          </cell>
          <cell r="E755">
            <v>68.158268216943569</v>
          </cell>
        </row>
        <row r="756">
          <cell r="A756">
            <v>1977</v>
          </cell>
          <cell r="B756">
            <v>16701</v>
          </cell>
          <cell r="C756" t="str">
            <v>Lettuce &amp; leafy salads</v>
          </cell>
          <cell r="D756" t="str">
            <v>cqefs</v>
          </cell>
          <cell r="E756">
            <v>37.512251445600349</v>
          </cell>
        </row>
        <row r="757">
          <cell r="A757">
            <v>1977</v>
          </cell>
          <cell r="B757">
            <v>16801</v>
          </cell>
          <cell r="C757" t="str">
            <v>Peas, fresh</v>
          </cell>
          <cell r="D757" t="str">
            <v>cqefs</v>
          </cell>
          <cell r="E757">
            <v>17.29650028331535</v>
          </cell>
        </row>
        <row r="758">
          <cell r="A758">
            <v>1977</v>
          </cell>
          <cell r="B758">
            <v>16901</v>
          </cell>
          <cell r="C758" t="str">
            <v>Beans, fresh</v>
          </cell>
          <cell r="D758" t="str">
            <v>cqefs</v>
          </cell>
          <cell r="E758">
            <v>40.184357028026291</v>
          </cell>
        </row>
        <row r="759">
          <cell r="A759">
            <v>1977</v>
          </cell>
          <cell r="B759">
            <v>17101</v>
          </cell>
          <cell r="C759" t="str">
            <v>Other fresh green vegetables</v>
          </cell>
          <cell r="D759" t="str">
            <v>cqefs</v>
          </cell>
          <cell r="E759">
            <v>7.4645220505416159</v>
          </cell>
        </row>
        <row r="760">
          <cell r="A760">
            <v>1977</v>
          </cell>
          <cell r="B760">
            <v>17201</v>
          </cell>
          <cell r="C760" t="str">
            <v>Carrots, fresh</v>
          </cell>
          <cell r="D760" t="str">
            <v>cqefs</v>
          </cell>
          <cell r="E760">
            <v>92.023694723723906</v>
          </cell>
        </row>
        <row r="761">
          <cell r="A761">
            <v>1977</v>
          </cell>
          <cell r="B761">
            <v>17301</v>
          </cell>
          <cell r="C761" t="str">
            <v>Turnips &amp; swede, fresh</v>
          </cell>
          <cell r="D761" t="str">
            <v>cqefs</v>
          </cell>
          <cell r="E761">
            <v>33.969019867437801</v>
          </cell>
        </row>
        <row r="762">
          <cell r="A762">
            <v>1977</v>
          </cell>
          <cell r="B762">
            <v>17401</v>
          </cell>
          <cell r="C762" t="str">
            <v>Other root vegetable,  fresh</v>
          </cell>
          <cell r="D762" t="str">
            <v>cqefs</v>
          </cell>
          <cell r="E762">
            <v>25.148869160610268</v>
          </cell>
        </row>
        <row r="763">
          <cell r="A763">
            <v>1977</v>
          </cell>
          <cell r="B763">
            <v>17501</v>
          </cell>
          <cell r="C763" t="str">
            <v>Onions, leeks, shallots, fresh</v>
          </cell>
          <cell r="D763" t="str">
            <v>cqefs</v>
          </cell>
          <cell r="E763">
            <v>88.990659129019363</v>
          </cell>
        </row>
        <row r="764">
          <cell r="A764">
            <v>1977</v>
          </cell>
          <cell r="B764">
            <v>17601</v>
          </cell>
          <cell r="C764" t="str">
            <v>Cucumbers, fresh</v>
          </cell>
          <cell r="D764" t="str">
            <v>cqefs</v>
          </cell>
          <cell r="E764">
            <v>24.834431827879655</v>
          </cell>
        </row>
        <row r="765">
          <cell r="A765">
            <v>1977</v>
          </cell>
          <cell r="B765">
            <v>17701</v>
          </cell>
          <cell r="C765" t="str">
            <v>Mushrooms, fresh</v>
          </cell>
          <cell r="D765" t="str">
            <v>cqefs</v>
          </cell>
          <cell r="E765">
            <v>13.742257281049593</v>
          </cell>
        </row>
        <row r="766">
          <cell r="A766">
            <v>1977</v>
          </cell>
          <cell r="B766">
            <v>17801</v>
          </cell>
          <cell r="C766" t="str">
            <v>Tomatoes, fresh</v>
          </cell>
          <cell r="D766" t="str">
            <v>cqefs</v>
          </cell>
          <cell r="E766">
            <v>106.99311404651989</v>
          </cell>
        </row>
        <row r="767">
          <cell r="A767">
            <v>1977</v>
          </cell>
          <cell r="B767">
            <v>18301</v>
          </cell>
          <cell r="C767" t="str">
            <v>Stewpack, stirfry pack, pack of mixed vegetables</v>
          </cell>
          <cell r="D767" t="str">
            <v>cqefs</v>
          </cell>
          <cell r="E767">
            <v>5.105133498330237</v>
          </cell>
        </row>
        <row r="768">
          <cell r="A768">
            <v>1977</v>
          </cell>
          <cell r="B768">
            <v>18302</v>
          </cell>
          <cell r="C768" t="str">
            <v>Stem vegetables</v>
          </cell>
          <cell r="D768" t="str">
            <v>cqefs</v>
          </cell>
          <cell r="E768">
            <v>6.941451929714626</v>
          </cell>
        </row>
        <row r="769">
          <cell r="A769">
            <v>1977</v>
          </cell>
          <cell r="B769">
            <v>18303</v>
          </cell>
          <cell r="C769" t="str">
            <v>Marrow, courgettes, aubergine, pumpkin and other fresh vegetables</v>
          </cell>
          <cell r="D769" t="str">
            <v>cqefs</v>
          </cell>
          <cell r="E769">
            <v>14.913060526306779</v>
          </cell>
        </row>
        <row r="770">
          <cell r="A770">
            <v>1977</v>
          </cell>
          <cell r="B770">
            <v>18304</v>
          </cell>
          <cell r="C770" t="str">
            <v>Fresh herbs</v>
          </cell>
          <cell r="D770" t="str">
            <v>cqefs</v>
          </cell>
          <cell r="E770">
            <v>3.9959141834542757</v>
          </cell>
        </row>
        <row r="771">
          <cell r="A771">
            <v>1977</v>
          </cell>
          <cell r="B771">
            <v>18401</v>
          </cell>
          <cell r="C771" t="str">
            <v>Tomatoes, canned or bottled</v>
          </cell>
          <cell r="D771" t="str">
            <v>cqefs</v>
          </cell>
          <cell r="E771">
            <v>33.140716076548273</v>
          </cell>
        </row>
        <row r="772">
          <cell r="A772">
            <v>1977</v>
          </cell>
          <cell r="B772">
            <v>18501</v>
          </cell>
          <cell r="C772" t="str">
            <v>Peas, canned</v>
          </cell>
          <cell r="D772" t="str">
            <v>cqefs</v>
          </cell>
          <cell r="E772">
            <v>71.855659732554017</v>
          </cell>
        </row>
        <row r="773">
          <cell r="A773">
            <v>1977</v>
          </cell>
          <cell r="B773">
            <v>18802</v>
          </cell>
          <cell r="C773" t="str">
            <v>Baked beans in sauce</v>
          </cell>
          <cell r="D773" t="str">
            <v>cqefs</v>
          </cell>
          <cell r="E773">
            <v>100.07931002013616</v>
          </cell>
        </row>
        <row r="774">
          <cell r="A774">
            <v>1977</v>
          </cell>
          <cell r="B774">
            <v>18803</v>
          </cell>
          <cell r="C774" t="str">
            <v>Other canned beans &amp; pulses</v>
          </cell>
          <cell r="D774" t="str">
            <v>cqefs</v>
          </cell>
          <cell r="E774">
            <v>12.369352923837054</v>
          </cell>
        </row>
        <row r="775">
          <cell r="A775">
            <v>1977</v>
          </cell>
          <cell r="B775">
            <v>19101</v>
          </cell>
          <cell r="C775" t="str">
            <v>Other canned vegetables</v>
          </cell>
          <cell r="D775" t="str">
            <v>cqefs</v>
          </cell>
          <cell r="E775">
            <v>32.636637550925812</v>
          </cell>
        </row>
        <row r="776">
          <cell r="A776">
            <v>1977</v>
          </cell>
          <cell r="B776">
            <v>19201</v>
          </cell>
          <cell r="C776" t="str">
            <v>Dried pulses other than air-dried</v>
          </cell>
          <cell r="D776" t="str">
            <v>cqefs</v>
          </cell>
          <cell r="E776">
            <v>8.3356480462776741</v>
          </cell>
        </row>
        <row r="777">
          <cell r="A777">
            <v>1977</v>
          </cell>
          <cell r="B777">
            <v>19501</v>
          </cell>
          <cell r="C777" t="str">
            <v>Air-dried vegetables</v>
          </cell>
          <cell r="D777" t="str">
            <v>cqefs</v>
          </cell>
          <cell r="E777">
            <v>0.75611778843381827</v>
          </cell>
        </row>
        <row r="778">
          <cell r="A778">
            <v>1977</v>
          </cell>
          <cell r="B778">
            <v>19602</v>
          </cell>
          <cell r="C778" t="str">
            <v>Tomato puree and vegetable purees</v>
          </cell>
          <cell r="D778" t="str">
            <v>cqefs</v>
          </cell>
          <cell r="E778">
            <v>2.4815302893893487</v>
          </cell>
        </row>
        <row r="779">
          <cell r="A779">
            <v>1977</v>
          </cell>
          <cell r="B779">
            <v>19603</v>
          </cell>
          <cell r="C779" t="str">
            <v>Vegetable juices eg tomato juice, carrot juice</v>
          </cell>
          <cell r="D779" t="str">
            <v>cqefs</v>
          </cell>
          <cell r="E779">
            <v>1.0635129811668635</v>
          </cell>
        </row>
        <row r="780">
          <cell r="A780">
            <v>1977</v>
          </cell>
          <cell r="B780">
            <v>19702</v>
          </cell>
          <cell r="C780" t="str">
            <v>Chips - frozen or not frozen</v>
          </cell>
          <cell r="D780" t="str">
            <v>cqefs</v>
          </cell>
          <cell r="E780">
            <v>17.476818470466437</v>
          </cell>
        </row>
        <row r="781">
          <cell r="A781">
            <v>1977</v>
          </cell>
          <cell r="B781">
            <v>19703</v>
          </cell>
          <cell r="C781" t="str">
            <v>Takeaway chips</v>
          </cell>
          <cell r="D781" t="str">
            <v>cqefs</v>
          </cell>
          <cell r="E781">
            <v>12.8321019043248</v>
          </cell>
        </row>
        <row r="782">
          <cell r="A782">
            <v>1977</v>
          </cell>
          <cell r="B782">
            <v>19801</v>
          </cell>
          <cell r="C782" t="str">
            <v>Instant potato</v>
          </cell>
          <cell r="D782" t="str">
            <v>cqefs</v>
          </cell>
          <cell r="E782">
            <v>3.0452705103750373</v>
          </cell>
        </row>
        <row r="783">
          <cell r="A783">
            <v>1977</v>
          </cell>
          <cell r="B783">
            <v>19901</v>
          </cell>
          <cell r="C783" t="str">
            <v>Canned potatoes</v>
          </cell>
          <cell r="D783" t="str">
            <v>cqefs</v>
          </cell>
          <cell r="E783">
            <v>4.5012254751586012</v>
          </cell>
        </row>
        <row r="784">
          <cell r="A784">
            <v>1977</v>
          </cell>
          <cell r="B784">
            <v>20002</v>
          </cell>
          <cell r="C784" t="str">
            <v>Crisps &amp; potato snacks</v>
          </cell>
          <cell r="D784" t="str">
            <v>cqefs</v>
          </cell>
          <cell r="E784">
            <v>12.76572748681261</v>
          </cell>
        </row>
        <row r="785">
          <cell r="A785">
            <v>1977</v>
          </cell>
          <cell r="B785">
            <v>20101</v>
          </cell>
          <cell r="C785" t="str">
            <v>Other potato products - frozen or not frozen</v>
          </cell>
          <cell r="D785" t="str">
            <v>cqefs</v>
          </cell>
          <cell r="E785">
            <v>5.5640358947035926</v>
          </cell>
        </row>
        <row r="786">
          <cell r="A786">
            <v>1977</v>
          </cell>
          <cell r="B786">
            <v>20301</v>
          </cell>
          <cell r="C786" t="str">
            <v>Peas, frozen</v>
          </cell>
          <cell r="D786" t="str">
            <v>cqefs</v>
          </cell>
          <cell r="E786">
            <v>48.48330032729276</v>
          </cell>
        </row>
        <row r="787">
          <cell r="A787">
            <v>1977</v>
          </cell>
          <cell r="B787">
            <v>20401</v>
          </cell>
          <cell r="C787" t="str">
            <v>Beans, frozen</v>
          </cell>
          <cell r="D787" t="str">
            <v>cqefs</v>
          </cell>
          <cell r="E787">
            <v>14.395601777851608</v>
          </cell>
        </row>
        <row r="788">
          <cell r="A788">
            <v>1977</v>
          </cell>
          <cell r="B788">
            <v>20801</v>
          </cell>
          <cell r="C788" t="str">
            <v>Other frozen vegetables</v>
          </cell>
          <cell r="D788" t="str">
            <v>cqefs</v>
          </cell>
          <cell r="E788">
            <v>23.043240173725746</v>
          </cell>
        </row>
        <row r="789">
          <cell r="A789">
            <v>1977</v>
          </cell>
          <cell r="B789">
            <v>21001</v>
          </cell>
          <cell r="C789" t="str">
            <v>Fresh oranges</v>
          </cell>
          <cell r="D789" t="str">
            <v>cqefs</v>
          </cell>
          <cell r="E789">
            <v>89.072633064011129</v>
          </cell>
        </row>
        <row r="790">
          <cell r="A790">
            <v>1977</v>
          </cell>
          <cell r="B790">
            <v>21401</v>
          </cell>
          <cell r="C790" t="str">
            <v>Other fresh citrus fruits</v>
          </cell>
          <cell r="D790" t="str">
            <v>cqefs</v>
          </cell>
          <cell r="E790">
            <v>49.093822619248229</v>
          </cell>
        </row>
        <row r="791">
          <cell r="A791">
            <v>1977</v>
          </cell>
          <cell r="B791">
            <v>21701</v>
          </cell>
          <cell r="C791" t="str">
            <v>Fresh apples</v>
          </cell>
          <cell r="D791" t="str">
            <v>cqefs</v>
          </cell>
          <cell r="E791">
            <v>182.40301678133841</v>
          </cell>
        </row>
        <row r="792">
          <cell r="A792">
            <v>1977</v>
          </cell>
          <cell r="B792">
            <v>21801</v>
          </cell>
          <cell r="C792" t="str">
            <v>Fresh pears</v>
          </cell>
          <cell r="D792" t="str">
            <v>cqefs</v>
          </cell>
          <cell r="E792">
            <v>22.213712891269246</v>
          </cell>
        </row>
        <row r="793">
          <cell r="A793">
            <v>1977</v>
          </cell>
          <cell r="B793">
            <v>22101</v>
          </cell>
          <cell r="C793" t="str">
            <v>Fresh stone fruit</v>
          </cell>
          <cell r="D793" t="str">
            <v>cqefs</v>
          </cell>
          <cell r="E793">
            <v>17.702699483574307</v>
          </cell>
        </row>
        <row r="794">
          <cell r="A794">
            <v>1977</v>
          </cell>
          <cell r="B794">
            <v>22201</v>
          </cell>
          <cell r="C794" t="str">
            <v>Fresh grapes</v>
          </cell>
          <cell r="D794" t="str">
            <v>cqefs</v>
          </cell>
          <cell r="E794">
            <v>6.0367073918000891</v>
          </cell>
        </row>
        <row r="795">
          <cell r="A795">
            <v>1977</v>
          </cell>
          <cell r="B795">
            <v>22701</v>
          </cell>
          <cell r="C795" t="str">
            <v>Other fresh soft fruit</v>
          </cell>
          <cell r="D795" t="str">
            <v>cqefs</v>
          </cell>
          <cell r="E795">
            <v>20.316077470782435</v>
          </cell>
        </row>
        <row r="796">
          <cell r="A796">
            <v>1977</v>
          </cell>
          <cell r="B796">
            <v>22801</v>
          </cell>
          <cell r="C796" t="str">
            <v>Fresh bananas</v>
          </cell>
          <cell r="D796" t="str">
            <v>cqefs</v>
          </cell>
          <cell r="E796">
            <v>83.979237670402711</v>
          </cell>
        </row>
        <row r="797">
          <cell r="A797">
            <v>1977</v>
          </cell>
          <cell r="B797">
            <v>22901</v>
          </cell>
          <cell r="C797" t="str">
            <v>Fresh melons</v>
          </cell>
          <cell r="D797" t="str">
            <v>cqefs</v>
          </cell>
          <cell r="E797">
            <v>4.2797735015234553</v>
          </cell>
        </row>
        <row r="798">
          <cell r="A798">
            <v>1977</v>
          </cell>
          <cell r="B798">
            <v>23101</v>
          </cell>
          <cell r="C798" t="str">
            <v>Other fresh fruit</v>
          </cell>
          <cell r="D798" t="str">
            <v>cqefs</v>
          </cell>
          <cell r="E798">
            <v>21.477170967908119</v>
          </cell>
        </row>
        <row r="799">
          <cell r="A799">
            <v>1977</v>
          </cell>
          <cell r="B799">
            <v>23301</v>
          </cell>
          <cell r="C799" t="str">
            <v>Tinned peaches, pears &amp; pineapples</v>
          </cell>
          <cell r="D799" t="str">
            <v>cqefs</v>
          </cell>
          <cell r="E799">
            <v>41.970654715912104</v>
          </cell>
        </row>
        <row r="800">
          <cell r="A800">
            <v>1977</v>
          </cell>
          <cell r="B800">
            <v>23601</v>
          </cell>
          <cell r="C800" t="str">
            <v>All other tinned or bottled fruit</v>
          </cell>
          <cell r="D800" t="str">
            <v>cqefs</v>
          </cell>
          <cell r="E800">
            <v>48.354833712753035</v>
          </cell>
        </row>
        <row r="801">
          <cell r="A801">
            <v>1977</v>
          </cell>
          <cell r="B801">
            <v>24001</v>
          </cell>
          <cell r="C801" t="str">
            <v>Dried fruit</v>
          </cell>
          <cell r="D801" t="str">
            <v>cqefs</v>
          </cell>
          <cell r="E801">
            <v>27.072197904005055</v>
          </cell>
        </row>
        <row r="802">
          <cell r="A802">
            <v>1977</v>
          </cell>
          <cell r="B802">
            <v>24101</v>
          </cell>
          <cell r="C802" t="str">
            <v>Frozen strawberries, apple slices, peach halves, oranges and other frozen fruits</v>
          </cell>
          <cell r="D802" t="str">
            <v>cqefs</v>
          </cell>
          <cell r="E802">
            <v>2.3662326906650555</v>
          </cell>
        </row>
        <row r="803">
          <cell r="A803">
            <v>1977</v>
          </cell>
          <cell r="B803">
            <v>24502</v>
          </cell>
          <cell r="C803" t="str">
            <v>Nuts &amp; edible seeds</v>
          </cell>
          <cell r="D803" t="str">
            <v>cqefs</v>
          </cell>
          <cell r="E803">
            <v>8.7262599639724616</v>
          </cell>
        </row>
        <row r="804">
          <cell r="A804">
            <v>1977</v>
          </cell>
          <cell r="B804">
            <v>24503</v>
          </cell>
          <cell r="C804" t="str">
            <v>Peanut butter</v>
          </cell>
          <cell r="D804" t="str">
            <v>cqefs</v>
          </cell>
          <cell r="E804">
            <v>1.3039239026625518</v>
          </cell>
        </row>
        <row r="805">
          <cell r="A805">
            <v>1977</v>
          </cell>
          <cell r="B805">
            <v>24801</v>
          </cell>
          <cell r="C805" t="str">
            <v>Pure fruit juices</v>
          </cell>
          <cell r="D805" t="str">
            <v>cqefs</v>
          </cell>
          <cell r="E805">
            <v>40.72569252912939</v>
          </cell>
        </row>
        <row r="806">
          <cell r="A806">
            <v>1977</v>
          </cell>
          <cell r="B806">
            <v>25102</v>
          </cell>
          <cell r="C806" t="str">
            <v>White bread, standard, unsliced</v>
          </cell>
          <cell r="D806" t="str">
            <v>cqefs</v>
          </cell>
          <cell r="E806">
            <v>247.70076171453343</v>
          </cell>
        </row>
        <row r="807">
          <cell r="A807">
            <v>1977</v>
          </cell>
          <cell r="B807">
            <v>25202</v>
          </cell>
          <cell r="C807" t="str">
            <v>White bread, standard, sliced</v>
          </cell>
          <cell r="D807" t="str">
            <v>cqefs</v>
          </cell>
          <cell r="E807">
            <v>483.61685265528735</v>
          </cell>
        </row>
        <row r="808">
          <cell r="A808">
            <v>1977</v>
          </cell>
          <cell r="B808">
            <v>25901</v>
          </cell>
          <cell r="C808" t="str">
            <v>Brown bread, sliced and unsliced</v>
          </cell>
          <cell r="D808" t="str">
            <v>cqefs</v>
          </cell>
          <cell r="E808">
            <v>83.914392617349506</v>
          </cell>
        </row>
        <row r="809">
          <cell r="A809">
            <v>1977</v>
          </cell>
          <cell r="B809">
            <v>26001</v>
          </cell>
          <cell r="C809" t="str">
            <v>Wholemeal &amp; granary bread, sliced and unsliced</v>
          </cell>
          <cell r="D809" t="str">
            <v>cqefs</v>
          </cell>
          <cell r="E809">
            <v>21.06607780138102</v>
          </cell>
        </row>
        <row r="810">
          <cell r="A810">
            <v>1977</v>
          </cell>
          <cell r="B810">
            <v>26302</v>
          </cell>
          <cell r="C810" t="str">
            <v>Rolls - white, brown or wholemeal</v>
          </cell>
          <cell r="D810" t="str">
            <v>cqefs</v>
          </cell>
          <cell r="E810">
            <v>29.515510563393871</v>
          </cell>
        </row>
        <row r="811">
          <cell r="A811">
            <v>1977</v>
          </cell>
          <cell r="B811">
            <v>26303</v>
          </cell>
          <cell r="C811" t="str">
            <v>Malt bread and fruit loaves</v>
          </cell>
          <cell r="D811" t="str">
            <v>cqefs</v>
          </cell>
          <cell r="E811">
            <v>7.0497584093133554</v>
          </cell>
        </row>
        <row r="812">
          <cell r="A812">
            <v>1977</v>
          </cell>
          <cell r="B812">
            <v>26304</v>
          </cell>
          <cell r="C812" t="str">
            <v>Vienna &amp; French bread</v>
          </cell>
          <cell r="D812" t="str">
            <v>cqefs</v>
          </cell>
          <cell r="E812">
            <v>39.484519851676652</v>
          </cell>
        </row>
        <row r="813">
          <cell r="A813">
            <v>1977</v>
          </cell>
          <cell r="B813">
            <v>26305</v>
          </cell>
          <cell r="C813" t="str">
            <v>Starch reduced bread &amp; rolls</v>
          </cell>
          <cell r="D813" t="str">
            <v>cqefs</v>
          </cell>
          <cell r="E813">
            <v>5.0016335260800115</v>
          </cell>
        </row>
        <row r="814">
          <cell r="A814">
            <v>1977</v>
          </cell>
          <cell r="B814">
            <v>26308</v>
          </cell>
          <cell r="C814" t="str">
            <v>Other breads</v>
          </cell>
          <cell r="D814" t="str">
            <v>cqefs</v>
          </cell>
          <cell r="E814">
            <v>6.666756609165585</v>
          </cell>
        </row>
        <row r="815">
          <cell r="A815">
            <v>1977</v>
          </cell>
          <cell r="B815">
            <v>26309</v>
          </cell>
          <cell r="C815" t="str">
            <v>Sandwiches</v>
          </cell>
          <cell r="D815" t="str">
            <v>cqefs</v>
          </cell>
          <cell r="E815">
            <v>2.6042018004553067</v>
          </cell>
        </row>
        <row r="816">
          <cell r="A816">
            <v>1977</v>
          </cell>
          <cell r="B816">
            <v>26310</v>
          </cell>
          <cell r="C816" t="str">
            <v>Sandwiches from takeaway</v>
          </cell>
          <cell r="D816" t="str">
            <v>cqefs</v>
          </cell>
          <cell r="E816">
            <v>1.1458487922003349</v>
          </cell>
        </row>
        <row r="817">
          <cell r="A817">
            <v>1977</v>
          </cell>
          <cell r="B817">
            <v>26401</v>
          </cell>
          <cell r="C817" t="str">
            <v>Flour</v>
          </cell>
          <cell r="D817" t="str">
            <v>cqefs</v>
          </cell>
          <cell r="E817">
            <v>182.66606746825281</v>
          </cell>
        </row>
        <row r="818">
          <cell r="A818">
            <v>1977</v>
          </cell>
          <cell r="B818">
            <v>26701</v>
          </cell>
          <cell r="C818" t="str">
            <v>Buns, scones &amp; teacakes</v>
          </cell>
          <cell r="D818" t="str">
            <v>cqefs</v>
          </cell>
          <cell r="E818">
            <v>30.070975734832349</v>
          </cell>
        </row>
        <row r="819">
          <cell r="A819">
            <v>1977</v>
          </cell>
          <cell r="B819">
            <v>27001</v>
          </cell>
          <cell r="C819" t="str">
            <v>Cakes &amp; pastries , not frozen</v>
          </cell>
          <cell r="D819" t="str">
            <v>cqefs</v>
          </cell>
          <cell r="E819">
            <v>79.399708734953478</v>
          </cell>
        </row>
        <row r="820">
          <cell r="A820">
            <v>1977</v>
          </cell>
          <cell r="B820">
            <v>27101</v>
          </cell>
          <cell r="C820" t="str">
            <v>Crispbread</v>
          </cell>
          <cell r="D820" t="str">
            <v>cqefs</v>
          </cell>
          <cell r="E820">
            <v>6.1199048183591573</v>
          </cell>
        </row>
        <row r="821">
          <cell r="A821">
            <v>1977</v>
          </cell>
          <cell r="B821">
            <v>27402</v>
          </cell>
          <cell r="C821" t="str">
            <v>Sweet biscuits (not chocolate) &amp; cereal bars</v>
          </cell>
          <cell r="D821" t="str">
            <v>cqefs</v>
          </cell>
          <cell r="E821">
            <v>102.7671741739466</v>
          </cell>
        </row>
        <row r="822">
          <cell r="A822">
            <v>1977</v>
          </cell>
          <cell r="B822">
            <v>27403</v>
          </cell>
          <cell r="C822" t="str">
            <v>Cream crackers &amp; other unsweetened biscuits</v>
          </cell>
          <cell r="D822" t="str">
            <v>cqefs</v>
          </cell>
          <cell r="E822">
            <v>23.537530766811901</v>
          </cell>
        </row>
        <row r="823">
          <cell r="A823">
            <v>1977</v>
          </cell>
          <cell r="B823">
            <v>27702</v>
          </cell>
          <cell r="C823" t="str">
            <v>Chocolate biscuits</v>
          </cell>
          <cell r="D823" t="str">
            <v>cqefs</v>
          </cell>
          <cell r="E823">
            <v>26.625623482033582</v>
          </cell>
        </row>
        <row r="824">
          <cell r="A824">
            <v>1977</v>
          </cell>
          <cell r="B824">
            <v>28101</v>
          </cell>
          <cell r="C824" t="str">
            <v>Oatmeal and oat products</v>
          </cell>
          <cell r="D824" t="str">
            <v>cqefs</v>
          </cell>
          <cell r="E824">
            <v>14.247559298239176</v>
          </cell>
        </row>
        <row r="825">
          <cell r="A825">
            <v>1977</v>
          </cell>
          <cell r="B825">
            <v>28202</v>
          </cell>
          <cell r="C825" t="str">
            <v>Muesli</v>
          </cell>
          <cell r="D825" t="str">
            <v>cqefs</v>
          </cell>
          <cell r="E825">
            <v>9.3542047758426516</v>
          </cell>
        </row>
        <row r="826">
          <cell r="A826">
            <v>1977</v>
          </cell>
          <cell r="B826">
            <v>28203</v>
          </cell>
          <cell r="C826" t="str">
            <v>High fibre breakfast cereals</v>
          </cell>
          <cell r="D826" t="str">
            <v>cqefs</v>
          </cell>
          <cell r="E826">
            <v>35.545978148202074</v>
          </cell>
        </row>
        <row r="827">
          <cell r="A827">
            <v>1977</v>
          </cell>
          <cell r="B827">
            <v>28204</v>
          </cell>
          <cell r="C827" t="str">
            <v>Sweetened breakfast cereals</v>
          </cell>
          <cell r="D827" t="str">
            <v>cqefs</v>
          </cell>
          <cell r="E827">
            <v>23.38551193960663</v>
          </cell>
        </row>
        <row r="828">
          <cell r="A828">
            <v>1977</v>
          </cell>
          <cell r="B828">
            <v>28205</v>
          </cell>
          <cell r="C828" t="str">
            <v>Other breakfast cereals</v>
          </cell>
          <cell r="D828" t="str">
            <v>cqefs</v>
          </cell>
          <cell r="E828">
            <v>25.256352894775162</v>
          </cell>
        </row>
        <row r="829">
          <cell r="A829">
            <v>1977</v>
          </cell>
          <cell r="B829">
            <v>28502</v>
          </cell>
          <cell r="C829" t="str">
            <v>Canned or fresh carton custard</v>
          </cell>
          <cell r="D829" t="str">
            <v>cqefs</v>
          </cell>
          <cell r="E829">
            <v>19.165383651976626</v>
          </cell>
        </row>
        <row r="830">
          <cell r="A830">
            <v>1977</v>
          </cell>
          <cell r="B830">
            <v>28503</v>
          </cell>
          <cell r="C830" t="str">
            <v>All canned milk puddings</v>
          </cell>
          <cell r="D830" t="str">
            <v>cqefs</v>
          </cell>
          <cell r="E830">
            <v>19.165383651976626</v>
          </cell>
        </row>
        <row r="831">
          <cell r="A831">
            <v>1977</v>
          </cell>
          <cell r="B831">
            <v>28601</v>
          </cell>
          <cell r="C831" t="str">
            <v>Puddings</v>
          </cell>
          <cell r="D831" t="str">
            <v>cqefs</v>
          </cell>
          <cell r="E831">
            <v>5.4714542878252983</v>
          </cell>
        </row>
        <row r="832">
          <cell r="A832">
            <v>1977</v>
          </cell>
          <cell r="B832">
            <v>28702</v>
          </cell>
          <cell r="C832" t="str">
            <v>Dried rice</v>
          </cell>
          <cell r="D832" t="str">
            <v>cqefs</v>
          </cell>
          <cell r="E832">
            <v>10.310363435488323</v>
          </cell>
        </row>
        <row r="833">
          <cell r="A833">
            <v>1977</v>
          </cell>
          <cell r="B833">
            <v>28703</v>
          </cell>
          <cell r="C833" t="str">
            <v>Cooked rice</v>
          </cell>
          <cell r="D833" t="str">
            <v>cqefs</v>
          </cell>
          <cell r="E833">
            <v>0.97267579580078523</v>
          </cell>
        </row>
        <row r="834">
          <cell r="A834">
            <v>1977</v>
          </cell>
          <cell r="B834">
            <v>28704</v>
          </cell>
          <cell r="C834" t="str">
            <v>Takeaway rice</v>
          </cell>
          <cell r="D834" t="str">
            <v>cqefs</v>
          </cell>
          <cell r="E834">
            <v>8.1704766847265944</v>
          </cell>
        </row>
        <row r="835">
          <cell r="A835">
            <v>1977</v>
          </cell>
          <cell r="B835">
            <v>29001</v>
          </cell>
          <cell r="C835" t="str">
            <v>Invalid foods, slimming foods and sports foods</v>
          </cell>
          <cell r="D835" t="str">
            <v>cqefs</v>
          </cell>
          <cell r="E835">
            <v>0.1688418362522118</v>
          </cell>
        </row>
        <row r="836">
          <cell r="A836">
            <v>1977</v>
          </cell>
          <cell r="B836">
            <v>29101</v>
          </cell>
          <cell r="C836" t="str">
            <v>Infant cereal foods</v>
          </cell>
          <cell r="D836" t="str">
            <v>cqefs</v>
          </cell>
          <cell r="E836">
            <v>2.1545686495662664</v>
          </cell>
        </row>
        <row r="837">
          <cell r="A837">
            <v>1977</v>
          </cell>
          <cell r="B837">
            <v>29402</v>
          </cell>
          <cell r="C837" t="str">
            <v>Cakes &amp; pastries - frozen</v>
          </cell>
          <cell r="D837" t="str">
            <v>cqefs</v>
          </cell>
          <cell r="E837">
            <v>3.534336794469938</v>
          </cell>
        </row>
        <row r="838">
          <cell r="A838">
            <v>1977</v>
          </cell>
          <cell r="B838">
            <v>29501</v>
          </cell>
          <cell r="C838" t="str">
            <v>Canned pasta</v>
          </cell>
          <cell r="D838" t="str">
            <v>cqefs</v>
          </cell>
          <cell r="E838">
            <v>16.497168772733566</v>
          </cell>
        </row>
        <row r="839">
          <cell r="A839">
            <v>1977</v>
          </cell>
          <cell r="B839">
            <v>29601</v>
          </cell>
          <cell r="C839" t="str">
            <v>Pizzas - frozen and not frozen</v>
          </cell>
          <cell r="D839" t="str">
            <v>cqefs</v>
          </cell>
          <cell r="E839">
            <v>2.3567383961047947</v>
          </cell>
        </row>
        <row r="840">
          <cell r="A840">
            <v>1977</v>
          </cell>
          <cell r="B840">
            <v>29602</v>
          </cell>
          <cell r="C840" t="str">
            <v>Takeaway pizza</v>
          </cell>
          <cell r="D840" t="str">
            <v>cqefs</v>
          </cell>
          <cell r="E840">
            <v>1.7675537970785962</v>
          </cell>
        </row>
        <row r="841">
          <cell r="A841">
            <v>1977</v>
          </cell>
          <cell r="B841">
            <v>29907</v>
          </cell>
          <cell r="C841" t="str">
            <v>Cake, pudding &amp; dessert mixes</v>
          </cell>
          <cell r="D841" t="str">
            <v>cqefs</v>
          </cell>
          <cell r="E841">
            <v>21.210645564943153</v>
          </cell>
        </row>
        <row r="842">
          <cell r="A842">
            <v>1977</v>
          </cell>
          <cell r="B842">
            <v>29909</v>
          </cell>
          <cell r="C842" t="str">
            <v>Cereal snacks</v>
          </cell>
          <cell r="D842" t="str">
            <v>cqefs</v>
          </cell>
          <cell r="E842">
            <v>5.891845990261988</v>
          </cell>
        </row>
        <row r="843">
          <cell r="A843">
            <v>1977</v>
          </cell>
          <cell r="B843">
            <v>29915</v>
          </cell>
          <cell r="C843" t="str">
            <v>Quiches &amp; flans - frozen and not frozen</v>
          </cell>
          <cell r="D843" t="str">
            <v>cqefs</v>
          </cell>
          <cell r="E843">
            <v>1.42454793625752</v>
          </cell>
        </row>
        <row r="844">
          <cell r="A844">
            <v>1977</v>
          </cell>
          <cell r="B844">
            <v>29916</v>
          </cell>
          <cell r="C844" t="str">
            <v>Takeaway crisps, savoury snacks, popcorn, popadums, prawn crackers</v>
          </cell>
          <cell r="D844" t="str">
            <v>cqefs</v>
          </cell>
          <cell r="E844">
            <v>0.58918459902619869</v>
          </cell>
        </row>
        <row r="845">
          <cell r="A845">
            <v>1977</v>
          </cell>
          <cell r="B845">
            <v>29919</v>
          </cell>
          <cell r="C845" t="str">
            <v>Other cereal foods- frozen and not frozen</v>
          </cell>
          <cell r="D845" t="str">
            <v>cqefs</v>
          </cell>
          <cell r="E845">
            <v>5.5280652426324668</v>
          </cell>
        </row>
        <row r="846">
          <cell r="A846">
            <v>1977</v>
          </cell>
          <cell r="B846">
            <v>30101</v>
          </cell>
          <cell r="C846" t="str">
            <v>Other cereals</v>
          </cell>
          <cell r="D846" t="str">
            <v>cqefs</v>
          </cell>
          <cell r="E846">
            <v>9.8882588448577788</v>
          </cell>
        </row>
        <row r="847">
          <cell r="A847">
            <v>1977</v>
          </cell>
          <cell r="B847">
            <v>30401</v>
          </cell>
          <cell r="C847" t="str">
            <v>Tea</v>
          </cell>
          <cell r="D847" t="str">
            <v>cqefs</v>
          </cell>
          <cell r="E847">
            <v>58.431510258935674</v>
          </cell>
        </row>
        <row r="848">
          <cell r="A848">
            <v>1977</v>
          </cell>
          <cell r="B848">
            <v>30701</v>
          </cell>
          <cell r="C848" t="str">
            <v>Coffee beans and ground coffee</v>
          </cell>
          <cell r="D848" t="str">
            <v>cqefs</v>
          </cell>
          <cell r="E848">
            <v>2.0114201362220014</v>
          </cell>
        </row>
        <row r="849">
          <cell r="A849">
            <v>1977</v>
          </cell>
          <cell r="B849">
            <v>30801</v>
          </cell>
          <cell r="C849" t="str">
            <v>Instant coffee</v>
          </cell>
          <cell r="D849" t="str">
            <v>cqefs</v>
          </cell>
          <cell r="E849">
            <v>10.19902570288723</v>
          </cell>
        </row>
        <row r="850">
          <cell r="A850">
            <v>1977</v>
          </cell>
          <cell r="B850">
            <v>30901</v>
          </cell>
          <cell r="C850" t="str">
            <v>Coffee essences</v>
          </cell>
          <cell r="D850" t="str">
            <v>cqefs</v>
          </cell>
          <cell r="E850">
            <v>1.5254354301528632</v>
          </cell>
        </row>
        <row r="851">
          <cell r="A851">
            <v>1977</v>
          </cell>
          <cell r="B851">
            <v>31201</v>
          </cell>
          <cell r="C851" t="str">
            <v>Cocoa and chocolate drinks</v>
          </cell>
          <cell r="D851" t="str">
            <v>cqefs</v>
          </cell>
          <cell r="E851">
            <v>4.40579313292909</v>
          </cell>
        </row>
        <row r="852">
          <cell r="A852">
            <v>1977</v>
          </cell>
          <cell r="B852">
            <v>31301</v>
          </cell>
          <cell r="C852" t="str">
            <v>Malt drinks &amp; chocolate versions of malted drinks</v>
          </cell>
          <cell r="D852" t="str">
            <v>cqefs</v>
          </cell>
          <cell r="E852">
            <v>5.0579141381640804</v>
          </cell>
        </row>
        <row r="853">
          <cell r="A853">
            <v>1977</v>
          </cell>
          <cell r="B853">
            <v>31501</v>
          </cell>
          <cell r="C853" t="str">
            <v>Baby foods</v>
          </cell>
          <cell r="D853" t="str">
            <v>cqefs</v>
          </cell>
          <cell r="E853">
            <v>7.3960065227871041</v>
          </cell>
        </row>
        <row r="854">
          <cell r="A854">
            <v>1977</v>
          </cell>
          <cell r="B854">
            <v>31801</v>
          </cell>
          <cell r="C854" t="str">
            <v>Soups - canned or cartons</v>
          </cell>
          <cell r="D854" t="str">
            <v>cqefs</v>
          </cell>
          <cell r="E854">
            <v>78.784292476729604</v>
          </cell>
        </row>
        <row r="855">
          <cell r="A855">
            <v>1977</v>
          </cell>
          <cell r="B855">
            <v>31901</v>
          </cell>
          <cell r="C855" t="str">
            <v>Soups - dehydrated or powdered</v>
          </cell>
          <cell r="D855" t="str">
            <v>cqefs</v>
          </cell>
          <cell r="E855">
            <v>3.2924158069181324</v>
          </cell>
        </row>
        <row r="856">
          <cell r="A856">
            <v>1977</v>
          </cell>
          <cell r="B856">
            <v>32302</v>
          </cell>
          <cell r="C856" t="str">
            <v>Salad dressings</v>
          </cell>
          <cell r="D856" t="str">
            <v>cqefs</v>
          </cell>
          <cell r="E856">
            <v>7.2808147917498029</v>
          </cell>
        </row>
        <row r="857">
          <cell r="A857">
            <v>1977</v>
          </cell>
          <cell r="B857">
            <v>32303</v>
          </cell>
          <cell r="C857" t="str">
            <v>Other spreads &amp; dresssings</v>
          </cell>
          <cell r="D857" t="str">
            <v>cqefs</v>
          </cell>
          <cell r="E857">
            <v>1.2848496691323181</v>
          </cell>
        </row>
        <row r="858">
          <cell r="A858">
            <v>1977</v>
          </cell>
          <cell r="B858">
            <v>32702</v>
          </cell>
          <cell r="C858" t="str">
            <v>Pickles</v>
          </cell>
          <cell r="D858" t="str">
            <v>cqefs</v>
          </cell>
          <cell r="E858">
            <v>5.724083713330935</v>
          </cell>
        </row>
        <row r="859">
          <cell r="A859">
            <v>1977</v>
          </cell>
          <cell r="B859">
            <v>32703</v>
          </cell>
          <cell r="C859" t="str">
            <v>Sauces</v>
          </cell>
          <cell r="D859" t="str">
            <v>cqefs</v>
          </cell>
          <cell r="E859">
            <v>39.248965739554514</v>
          </cell>
        </row>
        <row r="860">
          <cell r="A860">
            <v>1977</v>
          </cell>
          <cell r="B860">
            <v>32704</v>
          </cell>
          <cell r="C860" t="str">
            <v>Takeaway sauces and mayonnnais</v>
          </cell>
          <cell r="D860" t="str">
            <v>cqefs</v>
          </cell>
          <cell r="E860">
            <v>1.7851277648738344</v>
          </cell>
        </row>
        <row r="861">
          <cell r="A861">
            <v>1977</v>
          </cell>
          <cell r="B861">
            <v>32801</v>
          </cell>
          <cell r="C861" t="str">
            <v>Stock cubes and meat &amp; yeast extracts</v>
          </cell>
          <cell r="D861" t="str">
            <v>cqefs</v>
          </cell>
          <cell r="E861">
            <v>4.827897723559623</v>
          </cell>
        </row>
        <row r="862">
          <cell r="A862">
            <v>1977</v>
          </cell>
          <cell r="B862">
            <v>32901</v>
          </cell>
          <cell r="C862" t="str">
            <v>Jelly squares or crystals</v>
          </cell>
          <cell r="D862" t="str">
            <v>cqefs</v>
          </cell>
          <cell r="E862">
            <v>9.6166437169737939</v>
          </cell>
        </row>
        <row r="863">
          <cell r="A863">
            <v>1977</v>
          </cell>
          <cell r="B863">
            <v>33203</v>
          </cell>
          <cell r="C863" t="str">
            <v>Ice cream tub or block</v>
          </cell>
          <cell r="D863" t="str">
            <v>cqefs</v>
          </cell>
          <cell r="E863">
            <v>34.00193121342199</v>
          </cell>
        </row>
        <row r="864">
          <cell r="A864">
            <v>1977</v>
          </cell>
          <cell r="B864">
            <v>33302</v>
          </cell>
          <cell r="C864" t="str">
            <v>Ice cream cornets, choc-ices, lollies with ice cream</v>
          </cell>
          <cell r="D864" t="str">
            <v>cqefs</v>
          </cell>
          <cell r="E864">
            <v>16.361766469511814</v>
          </cell>
        </row>
        <row r="865">
          <cell r="A865">
            <v>1977</v>
          </cell>
          <cell r="B865">
            <v>33303</v>
          </cell>
          <cell r="C865" t="str">
            <v>Ice lollies, sorbet, frozen mousse, frozen yoghurt</v>
          </cell>
          <cell r="D865" t="str">
            <v>cqefs</v>
          </cell>
          <cell r="E865">
            <v>4.36313772520315</v>
          </cell>
        </row>
        <row r="866">
          <cell r="A866">
            <v>1977</v>
          </cell>
          <cell r="B866">
            <v>33401</v>
          </cell>
          <cell r="C866" t="str">
            <v>Salt</v>
          </cell>
          <cell r="D866" t="str">
            <v>cqefs</v>
          </cell>
          <cell r="E866">
            <v>23.814039860964115</v>
          </cell>
        </row>
        <row r="867">
          <cell r="A867">
            <v>1977</v>
          </cell>
          <cell r="B867">
            <v>33501</v>
          </cell>
          <cell r="C867" t="str">
            <v>Artificial sweeteners</v>
          </cell>
          <cell r="D867" t="str">
            <v>cqefs</v>
          </cell>
          <cell r="E867">
            <v>39.248965739554514</v>
          </cell>
        </row>
        <row r="868">
          <cell r="A868">
            <v>1977</v>
          </cell>
          <cell r="B868">
            <v>33607</v>
          </cell>
          <cell r="C868" t="str">
            <v>Payment for food, type not specified</v>
          </cell>
          <cell r="D868" t="str">
            <v>cqefs</v>
          </cell>
          <cell r="E868">
            <v>1.7851277648738344</v>
          </cell>
        </row>
        <row r="869">
          <cell r="A869">
            <v>1977</v>
          </cell>
          <cell r="B869">
            <v>33901</v>
          </cell>
          <cell r="C869" t="str">
            <v>Soya &amp; novel protein foods</v>
          </cell>
          <cell r="D869" t="str">
            <v>cqefs</v>
          </cell>
          <cell r="E869">
            <v>1.2956775695006693</v>
          </cell>
        </row>
        <row r="870">
          <cell r="A870">
            <v>1978</v>
          </cell>
          <cell r="B870">
            <v>402</v>
          </cell>
          <cell r="C870" t="str">
            <v>UHT milk</v>
          </cell>
          <cell r="D870" t="str">
            <v>cqefs</v>
          </cell>
          <cell r="E870">
            <v>24.821998491608465</v>
          </cell>
        </row>
        <row r="871">
          <cell r="A871">
            <v>1978</v>
          </cell>
          <cell r="B871">
            <v>403</v>
          </cell>
          <cell r="C871" t="str">
            <v>Sterilised</v>
          </cell>
          <cell r="D871" t="str">
            <v>cqefs</v>
          </cell>
          <cell r="E871">
            <v>124.10999245804233</v>
          </cell>
        </row>
        <row r="872">
          <cell r="A872">
            <v>1978</v>
          </cell>
          <cell r="B872">
            <v>404</v>
          </cell>
          <cell r="C872" t="str">
            <v>Pasteurised/ homogenised</v>
          </cell>
          <cell r="D872" t="str">
            <v>cqefs</v>
          </cell>
          <cell r="E872">
            <v>2333.2678582111957</v>
          </cell>
        </row>
        <row r="873">
          <cell r="A873">
            <v>1978</v>
          </cell>
          <cell r="B873">
            <v>501</v>
          </cell>
          <cell r="C873" t="str">
            <v>school milk</v>
          </cell>
          <cell r="D873" t="str">
            <v>cqefs</v>
          </cell>
          <cell r="E873">
            <v>11.312471978151224</v>
          </cell>
        </row>
        <row r="874">
          <cell r="A874">
            <v>1978</v>
          </cell>
          <cell r="B874">
            <v>601</v>
          </cell>
          <cell r="C874" t="str">
            <v>welfare milk</v>
          </cell>
          <cell r="D874" t="str">
            <v>cqefs</v>
          </cell>
          <cell r="E874">
            <v>12.68214347326372</v>
          </cell>
        </row>
        <row r="875">
          <cell r="A875">
            <v>1978</v>
          </cell>
          <cell r="B875">
            <v>901</v>
          </cell>
          <cell r="C875" t="str">
            <v>Condensed or evaporated milk</v>
          </cell>
          <cell r="D875" t="str">
            <v>cqefs</v>
          </cell>
          <cell r="E875">
            <v>73.581796431876086</v>
          </cell>
        </row>
        <row r="876">
          <cell r="A876">
            <v>1978</v>
          </cell>
          <cell r="B876">
            <v>1102</v>
          </cell>
          <cell r="C876" t="str">
            <v>Infant or baby milks - ready to drink</v>
          </cell>
          <cell r="D876" t="str">
            <v>cqefs</v>
          </cell>
          <cell r="E876">
            <v>2.8991379979880834</v>
          </cell>
        </row>
        <row r="877">
          <cell r="A877">
            <v>1978</v>
          </cell>
          <cell r="B877">
            <v>1103</v>
          </cell>
          <cell r="C877" t="str">
            <v>Infant or baby milks - dried</v>
          </cell>
          <cell r="D877" t="str">
            <v>cqefs</v>
          </cell>
          <cell r="E877">
            <v>26.092241981892752</v>
          </cell>
        </row>
        <row r="878">
          <cell r="A878">
            <v>1978</v>
          </cell>
          <cell r="B878">
            <v>1201</v>
          </cell>
          <cell r="C878" t="str">
            <v>Instant dried milk</v>
          </cell>
          <cell r="D878" t="str">
            <v>cqefs</v>
          </cell>
          <cell r="E878">
            <v>62.827338766548394</v>
          </cell>
        </row>
        <row r="879">
          <cell r="A879">
            <v>1978</v>
          </cell>
          <cell r="B879">
            <v>1301</v>
          </cell>
          <cell r="C879" t="str">
            <v>Yoghurt</v>
          </cell>
          <cell r="D879" t="str">
            <v>cqefs</v>
          </cell>
          <cell r="E879">
            <v>39.5936519235294</v>
          </cell>
        </row>
        <row r="880">
          <cell r="A880">
            <v>1978</v>
          </cell>
          <cell r="B880">
            <v>1502</v>
          </cell>
          <cell r="C880" t="str">
            <v>Fully skimmed milk</v>
          </cell>
          <cell r="D880" t="str">
            <v>cqefs</v>
          </cell>
          <cell r="E880">
            <v>3.6930401794143899</v>
          </cell>
        </row>
        <row r="881">
          <cell r="A881">
            <v>1978</v>
          </cell>
          <cell r="B881">
            <v>1503</v>
          </cell>
          <cell r="C881" t="str">
            <v>Semi-skimmed milk</v>
          </cell>
          <cell r="D881" t="str">
            <v>cqefs</v>
          </cell>
          <cell r="E881">
            <v>5.5395602691215844</v>
          </cell>
        </row>
        <row r="882">
          <cell r="A882">
            <v>1978</v>
          </cell>
          <cell r="B882">
            <v>1603</v>
          </cell>
          <cell r="C882" t="str">
            <v>Dairy desserts - not frozen</v>
          </cell>
          <cell r="D882" t="str">
            <v>cqefs</v>
          </cell>
          <cell r="E882">
            <v>1.7311125841004953</v>
          </cell>
        </row>
        <row r="883">
          <cell r="A883">
            <v>1978</v>
          </cell>
          <cell r="B883">
            <v>1606</v>
          </cell>
          <cell r="C883" t="str">
            <v>Milk drinks &amp; other milks</v>
          </cell>
          <cell r="D883" t="str">
            <v>cqefs</v>
          </cell>
          <cell r="E883">
            <v>0.57703752803349839</v>
          </cell>
        </row>
        <row r="884">
          <cell r="A884">
            <v>1978</v>
          </cell>
          <cell r="B884">
            <v>1701</v>
          </cell>
          <cell r="C884" t="str">
            <v>Cream</v>
          </cell>
          <cell r="D884" t="str">
            <v>cqefs</v>
          </cell>
          <cell r="E884">
            <v>13.823536385857441</v>
          </cell>
        </row>
        <row r="885">
          <cell r="A885">
            <v>1978</v>
          </cell>
          <cell r="B885">
            <v>2201</v>
          </cell>
          <cell r="C885" t="str">
            <v>Hard cheese - Cheddar type</v>
          </cell>
          <cell r="D885" t="str">
            <v>cqefs</v>
          </cell>
          <cell r="E885">
            <v>69.36927360583357</v>
          </cell>
        </row>
        <row r="886">
          <cell r="A886">
            <v>1978</v>
          </cell>
          <cell r="B886">
            <v>2202</v>
          </cell>
          <cell r="C886" t="str">
            <v>Hard cheese - Other UK or foreign equivalent</v>
          </cell>
          <cell r="D886" t="str">
            <v>cqefs</v>
          </cell>
          <cell r="E886">
            <v>17.477397476218538</v>
          </cell>
        </row>
        <row r="887">
          <cell r="A887">
            <v>1978</v>
          </cell>
          <cell r="B887">
            <v>2203</v>
          </cell>
          <cell r="C887" t="str">
            <v>Hard cheese - Edam or other foreign</v>
          </cell>
          <cell r="D887" t="str">
            <v>cqefs</v>
          </cell>
          <cell r="E887">
            <v>5.16021046249777</v>
          </cell>
        </row>
        <row r="888">
          <cell r="A888">
            <v>1978</v>
          </cell>
          <cell r="B888">
            <v>2205</v>
          </cell>
          <cell r="C888" t="str">
            <v>Cottage cheese</v>
          </cell>
          <cell r="D888" t="str">
            <v>cqefs</v>
          </cell>
          <cell r="E888">
            <v>2.9831533520224971</v>
          </cell>
        </row>
        <row r="889">
          <cell r="A889">
            <v>1978</v>
          </cell>
          <cell r="B889">
            <v>2206</v>
          </cell>
          <cell r="C889" t="str">
            <v>Soft natural cheese</v>
          </cell>
          <cell r="D889" t="str">
            <v>cqefs</v>
          </cell>
          <cell r="E889">
            <v>3.7967406298468149</v>
          </cell>
        </row>
        <row r="890">
          <cell r="A890">
            <v>1978</v>
          </cell>
          <cell r="B890">
            <v>2301</v>
          </cell>
          <cell r="C890" t="str">
            <v>Processed cheese</v>
          </cell>
          <cell r="D890" t="str">
            <v>cqefs</v>
          </cell>
          <cell r="E890">
            <v>6.6002103414390323</v>
          </cell>
        </row>
        <row r="891">
          <cell r="A891">
            <v>1978</v>
          </cell>
          <cell r="B891">
            <v>3102</v>
          </cell>
          <cell r="C891" t="str">
            <v>Beef joints - incl on the bone</v>
          </cell>
          <cell r="D891" t="str">
            <v>cqefs</v>
          </cell>
          <cell r="E891">
            <v>18.666852560757007</v>
          </cell>
        </row>
        <row r="892">
          <cell r="A892">
            <v>1978</v>
          </cell>
          <cell r="B892">
            <v>3103</v>
          </cell>
          <cell r="C892" t="str">
            <v>Beef joints - boned</v>
          </cell>
          <cell r="D892" t="str">
            <v>cqefs</v>
          </cell>
          <cell r="E892">
            <v>71.535600312993282</v>
          </cell>
        </row>
        <row r="893">
          <cell r="A893">
            <v>1978</v>
          </cell>
          <cell r="B893">
            <v>3104</v>
          </cell>
          <cell r="C893" t="str">
            <v>Beef steak - less expensive</v>
          </cell>
          <cell r="D893" t="str">
            <v>cqefs</v>
          </cell>
          <cell r="E893">
            <v>60.564775224750022</v>
          </cell>
        </row>
        <row r="894">
          <cell r="A894">
            <v>1978</v>
          </cell>
          <cell r="B894">
            <v>3105</v>
          </cell>
          <cell r="C894" t="str">
            <v>Beef steak - more expensive</v>
          </cell>
          <cell r="D894" t="str">
            <v>cqefs</v>
          </cell>
          <cell r="E894">
            <v>33.953881152575434</v>
          </cell>
        </row>
        <row r="895">
          <cell r="A895">
            <v>1978</v>
          </cell>
          <cell r="B895">
            <v>3106</v>
          </cell>
          <cell r="C895" t="str">
            <v>Minced beef</v>
          </cell>
          <cell r="D895" t="str">
            <v>cqefs</v>
          </cell>
          <cell r="E895">
            <v>47.587061025785587</v>
          </cell>
        </row>
        <row r="896">
          <cell r="A896">
            <v>1978</v>
          </cell>
          <cell r="B896">
            <v>3107</v>
          </cell>
          <cell r="C896" t="str">
            <v>All other beef and veal</v>
          </cell>
          <cell r="D896" t="str">
            <v>cqefs</v>
          </cell>
          <cell r="E896">
            <v>1.5538838763970715</v>
          </cell>
        </row>
        <row r="897">
          <cell r="A897">
            <v>1978</v>
          </cell>
          <cell r="B897">
            <v>3601</v>
          </cell>
          <cell r="C897" t="str">
            <v>Mutton</v>
          </cell>
          <cell r="D897" t="str">
            <v>cqefs</v>
          </cell>
          <cell r="E897">
            <v>2.4042177240671307</v>
          </cell>
        </row>
        <row r="898">
          <cell r="A898">
            <v>1978</v>
          </cell>
          <cell r="B898">
            <v>3602</v>
          </cell>
          <cell r="C898" t="str">
            <v>Lamb joints</v>
          </cell>
          <cell r="D898" t="str">
            <v>cqefs</v>
          </cell>
          <cell r="E898">
            <v>69.628676044483157</v>
          </cell>
        </row>
        <row r="899">
          <cell r="A899">
            <v>1978</v>
          </cell>
          <cell r="B899">
            <v>3603</v>
          </cell>
          <cell r="C899" t="str">
            <v>Lamb chops</v>
          </cell>
          <cell r="D899" t="str">
            <v>cqefs</v>
          </cell>
          <cell r="E899">
            <v>29.646535293246735</v>
          </cell>
        </row>
        <row r="900">
          <cell r="A900">
            <v>1978</v>
          </cell>
          <cell r="B900">
            <v>3604</v>
          </cell>
          <cell r="C900" t="str">
            <v>All other lamb</v>
          </cell>
          <cell r="D900" t="str">
            <v>cqefs</v>
          </cell>
          <cell r="E900">
            <v>9.5219675650553448</v>
          </cell>
        </row>
        <row r="901">
          <cell r="A901">
            <v>1978</v>
          </cell>
          <cell r="B901">
            <v>4101</v>
          </cell>
          <cell r="C901" t="str">
            <v>Pork joints</v>
          </cell>
          <cell r="D901" t="str">
            <v>cqefs</v>
          </cell>
          <cell r="E901">
            <v>43.346780187180876</v>
          </cell>
        </row>
        <row r="902">
          <cell r="A902">
            <v>1978</v>
          </cell>
          <cell r="B902">
            <v>4102</v>
          </cell>
          <cell r="C902" t="str">
            <v>Pork chops</v>
          </cell>
          <cell r="D902" t="str">
            <v>cqefs</v>
          </cell>
          <cell r="E902">
            <v>33.560348672478142</v>
          </cell>
        </row>
        <row r="903">
          <cell r="A903">
            <v>1978</v>
          </cell>
          <cell r="B903">
            <v>4103</v>
          </cell>
          <cell r="C903" t="str">
            <v>Pork fillets &amp; steaks</v>
          </cell>
          <cell r="D903" t="str">
            <v>cqefs</v>
          </cell>
          <cell r="E903">
            <v>5.749876493768971</v>
          </cell>
        </row>
        <row r="904">
          <cell r="A904">
            <v>1978</v>
          </cell>
          <cell r="B904">
            <v>4104</v>
          </cell>
          <cell r="C904" t="str">
            <v>All other pork</v>
          </cell>
          <cell r="D904" t="str">
            <v>cqefs</v>
          </cell>
          <cell r="E904">
            <v>11.721194093702019</v>
          </cell>
        </row>
        <row r="905">
          <cell r="A905">
            <v>1978</v>
          </cell>
          <cell r="B905">
            <v>4603</v>
          </cell>
          <cell r="C905" t="str">
            <v>Ox liver</v>
          </cell>
          <cell r="D905" t="str">
            <v>cqefs</v>
          </cell>
          <cell r="E905">
            <v>3.9340594232235313</v>
          </cell>
        </row>
        <row r="906">
          <cell r="A906">
            <v>1978</v>
          </cell>
          <cell r="B906">
            <v>4604</v>
          </cell>
          <cell r="C906" t="str">
            <v>Lambs liver</v>
          </cell>
          <cell r="D906" t="str">
            <v>cqefs</v>
          </cell>
          <cell r="E906">
            <v>12.061580708319946</v>
          </cell>
        </row>
        <row r="907">
          <cell r="A907">
            <v>1978</v>
          </cell>
          <cell r="B907">
            <v>4605</v>
          </cell>
          <cell r="C907" t="str">
            <v>Pigs liver</v>
          </cell>
          <cell r="D907" t="str">
            <v>cqefs</v>
          </cell>
          <cell r="E907">
            <v>6.1105091523790387</v>
          </cell>
        </row>
        <row r="908">
          <cell r="A908">
            <v>1978</v>
          </cell>
          <cell r="B908">
            <v>4607</v>
          </cell>
          <cell r="C908" t="str">
            <v>All other liver</v>
          </cell>
          <cell r="D908" t="str">
            <v>cqefs</v>
          </cell>
          <cell r="E908">
            <v>0.61876971950990889</v>
          </cell>
        </row>
        <row r="909">
          <cell r="A909">
            <v>1978</v>
          </cell>
          <cell r="B909">
            <v>5101</v>
          </cell>
          <cell r="C909" t="str">
            <v>All offal other than liver</v>
          </cell>
          <cell r="D909" t="str">
            <v>cqefs</v>
          </cell>
          <cell r="E909">
            <v>8.8956055790483859</v>
          </cell>
        </row>
        <row r="910">
          <cell r="A910">
            <v>1978</v>
          </cell>
          <cell r="B910">
            <v>5502</v>
          </cell>
          <cell r="C910" t="str">
            <v>Bacon and ham joints, uncooked</v>
          </cell>
          <cell r="D910" t="str">
            <v>cqefs</v>
          </cell>
          <cell r="E910">
            <v>29.712334936221222</v>
          </cell>
        </row>
        <row r="911">
          <cell r="A911">
            <v>1978</v>
          </cell>
          <cell r="B911">
            <v>5505</v>
          </cell>
          <cell r="C911" t="str">
            <v>Bacon and ham rashers, uncooked</v>
          </cell>
          <cell r="D911" t="str">
            <v>cqefs</v>
          </cell>
          <cell r="E911">
            <v>92.468744423120484</v>
          </cell>
        </row>
        <row r="912">
          <cell r="A912">
            <v>1978</v>
          </cell>
          <cell r="B912">
            <v>5801</v>
          </cell>
          <cell r="C912" t="str">
            <v>Ham and bacon</v>
          </cell>
          <cell r="D912" t="str">
            <v>cqefs</v>
          </cell>
          <cell r="E912">
            <v>30.543688117648582</v>
          </cell>
        </row>
        <row r="913">
          <cell r="A913">
            <v>1978</v>
          </cell>
          <cell r="B913">
            <v>5903</v>
          </cell>
          <cell r="C913" t="str">
            <v>Cooked chicken &amp; turkey</v>
          </cell>
          <cell r="D913" t="str">
            <v>cqefs</v>
          </cell>
          <cell r="E913">
            <v>4.626372897534905</v>
          </cell>
        </row>
        <row r="914">
          <cell r="A914">
            <v>1978</v>
          </cell>
          <cell r="B914">
            <v>5904</v>
          </cell>
          <cell r="C914" t="str">
            <v>Takeaway chicken</v>
          </cell>
          <cell r="D914" t="str">
            <v>cqefs</v>
          </cell>
          <cell r="E914">
            <v>0.57179889744813439</v>
          </cell>
        </row>
        <row r="915">
          <cell r="A915">
            <v>1978</v>
          </cell>
          <cell r="B915">
            <v>6201</v>
          </cell>
          <cell r="C915" t="str">
            <v>Corned beef - canned or sliced</v>
          </cell>
          <cell r="D915" t="str">
            <v>cqefs</v>
          </cell>
          <cell r="E915">
            <v>22.070718706936304</v>
          </cell>
        </row>
        <row r="916">
          <cell r="A916">
            <v>1978</v>
          </cell>
          <cell r="B916">
            <v>6601</v>
          </cell>
          <cell r="C916" t="str">
            <v>Other cooked meat</v>
          </cell>
          <cell r="D916" t="str">
            <v>cqefs</v>
          </cell>
          <cell r="E916">
            <v>13.963443465832022</v>
          </cell>
        </row>
        <row r="917">
          <cell r="A917">
            <v>1978</v>
          </cell>
          <cell r="B917">
            <v>7102</v>
          </cell>
          <cell r="C917" t="str">
            <v>Other canned meat &amp; canned meat products</v>
          </cell>
          <cell r="D917" t="str">
            <v>cqefs</v>
          </cell>
          <cell r="E917">
            <v>39.617711959377772</v>
          </cell>
        </row>
        <row r="918">
          <cell r="A918">
            <v>1978</v>
          </cell>
          <cell r="B918">
            <v>7401</v>
          </cell>
          <cell r="C918" t="str">
            <v>Chicken - whole or part</v>
          </cell>
          <cell r="D918" t="str">
            <v>cqefs</v>
          </cell>
          <cell r="E918">
            <v>153.6510239896312</v>
          </cell>
        </row>
        <row r="919">
          <cell r="A919">
            <v>1978</v>
          </cell>
          <cell r="B919">
            <v>7703</v>
          </cell>
          <cell r="C919" t="str">
            <v>Turkey - whole or part</v>
          </cell>
          <cell r="D919" t="str">
            <v>cqefs</v>
          </cell>
          <cell r="E919">
            <v>13.881193912113908</v>
          </cell>
        </row>
        <row r="920">
          <cell r="A920">
            <v>1978</v>
          </cell>
          <cell r="B920">
            <v>7704</v>
          </cell>
          <cell r="C920" t="str">
            <v>Poultry other than chicken or turkey</v>
          </cell>
          <cell r="D920" t="str">
            <v>cqefs</v>
          </cell>
          <cell r="E920">
            <v>1.5247801881583647</v>
          </cell>
        </row>
        <row r="921">
          <cell r="A921">
            <v>1978</v>
          </cell>
          <cell r="B921">
            <v>7801</v>
          </cell>
          <cell r="C921" t="str">
            <v>Other fresh/chilled/frozen meat</v>
          </cell>
          <cell r="D921" t="str">
            <v>cqefs</v>
          </cell>
          <cell r="E921">
            <v>2.2953952376093558</v>
          </cell>
        </row>
        <row r="922">
          <cell r="A922">
            <v>1978</v>
          </cell>
          <cell r="B922">
            <v>7901</v>
          </cell>
          <cell r="C922" t="str">
            <v>Sausages, uncooked - pork</v>
          </cell>
          <cell r="D922" t="str">
            <v>cqefs</v>
          </cell>
          <cell r="E922">
            <v>50.58853704762096</v>
          </cell>
        </row>
        <row r="923">
          <cell r="A923">
            <v>1978</v>
          </cell>
          <cell r="B923">
            <v>8001</v>
          </cell>
          <cell r="C923" t="str">
            <v>Sausages, uncooked - beef</v>
          </cell>
          <cell r="D923" t="str">
            <v>cqefs</v>
          </cell>
          <cell r="E923">
            <v>49.480066139051097</v>
          </cell>
        </row>
        <row r="924">
          <cell r="A924">
            <v>1978</v>
          </cell>
          <cell r="B924">
            <v>8302</v>
          </cell>
          <cell r="C924" t="str">
            <v>Meat pies - ready to eat</v>
          </cell>
          <cell r="D924" t="str">
            <v>cqefs</v>
          </cell>
          <cell r="E924">
            <v>16.380416197614188</v>
          </cell>
        </row>
        <row r="925">
          <cell r="A925">
            <v>1978</v>
          </cell>
          <cell r="B925">
            <v>8303</v>
          </cell>
          <cell r="C925" t="str">
            <v>Sausage rolls - ready to eat</v>
          </cell>
          <cell r="D925" t="str">
            <v>cqefs</v>
          </cell>
          <cell r="E925">
            <v>5.1727630097729014</v>
          </cell>
        </row>
        <row r="926">
          <cell r="A926">
            <v>1978</v>
          </cell>
          <cell r="B926">
            <v>8401</v>
          </cell>
          <cell r="C926" t="str">
            <v>Meat pies, pasties &amp; puddings - frozen or not frozen</v>
          </cell>
          <cell r="D926" t="str">
            <v>cqefs</v>
          </cell>
          <cell r="E926">
            <v>35.714211408804886</v>
          </cell>
        </row>
        <row r="927">
          <cell r="A927">
            <v>1978</v>
          </cell>
          <cell r="B927">
            <v>8501</v>
          </cell>
          <cell r="C927" t="str">
            <v>Burgers - frozen or not frozen</v>
          </cell>
          <cell r="D927" t="str">
            <v>cqefs</v>
          </cell>
          <cell r="E927">
            <v>16.309403198311738</v>
          </cell>
        </row>
        <row r="928">
          <cell r="A928">
            <v>1978</v>
          </cell>
          <cell r="B928">
            <v>8901</v>
          </cell>
          <cell r="C928" t="str">
            <v>Complete meat-based ready meals - frozen of not frozen</v>
          </cell>
          <cell r="D928" t="str">
            <v>cqefs</v>
          </cell>
          <cell r="E928">
            <v>5.2381956932000113</v>
          </cell>
        </row>
        <row r="929">
          <cell r="A929">
            <v>1978</v>
          </cell>
          <cell r="B929">
            <v>8902</v>
          </cell>
          <cell r="C929" t="str">
            <v>Other convenience meat products - frozen of not frozen</v>
          </cell>
          <cell r="D929" t="str">
            <v>cqefs</v>
          </cell>
          <cell r="E929">
            <v>25.746134918160163</v>
          </cell>
        </row>
        <row r="930">
          <cell r="A930">
            <v>1978</v>
          </cell>
          <cell r="B930">
            <v>9302</v>
          </cell>
          <cell r="C930" t="str">
            <v>Delicatessen type sausages</v>
          </cell>
          <cell r="D930" t="str">
            <v>cqefs</v>
          </cell>
          <cell r="E930">
            <v>6.3876268795215196</v>
          </cell>
        </row>
        <row r="931">
          <cell r="A931">
            <v>1978</v>
          </cell>
          <cell r="B931">
            <v>9403</v>
          </cell>
          <cell r="C931" t="str">
            <v>Meat pastes &amp; spreads</v>
          </cell>
          <cell r="D931" t="str">
            <v>cqefs</v>
          </cell>
          <cell r="E931">
            <v>3.0951139752990557</v>
          </cell>
        </row>
        <row r="932">
          <cell r="A932">
            <v>1978</v>
          </cell>
          <cell r="B932">
            <v>9501</v>
          </cell>
          <cell r="C932" t="str">
            <v>Takeaway meat pies &amp; pasties</v>
          </cell>
          <cell r="D932" t="str">
            <v>cqefs</v>
          </cell>
          <cell r="E932">
            <v>3.2029874284446951</v>
          </cell>
        </row>
        <row r="933">
          <cell r="A933">
            <v>1978</v>
          </cell>
          <cell r="B933">
            <v>9502</v>
          </cell>
          <cell r="C933" t="str">
            <v>Takeaway burger &amp; bun</v>
          </cell>
          <cell r="D933" t="str">
            <v>cqefs</v>
          </cell>
          <cell r="E933">
            <v>0.25901017154700057</v>
          </cell>
        </row>
        <row r="934">
          <cell r="A934">
            <v>1978</v>
          </cell>
          <cell r="B934">
            <v>9503</v>
          </cell>
          <cell r="C934" t="str">
            <v>Takeaway kebabs</v>
          </cell>
          <cell r="D934" t="str">
            <v>cqefs</v>
          </cell>
          <cell r="E934">
            <v>0.69069379079200166</v>
          </cell>
        </row>
        <row r="935">
          <cell r="A935">
            <v>1978</v>
          </cell>
          <cell r="B935">
            <v>9504</v>
          </cell>
          <cell r="C935" t="str">
            <v>Takeaway sausages &amp; saveloys</v>
          </cell>
          <cell r="D935" t="str">
            <v>cqefs</v>
          </cell>
          <cell r="E935">
            <v>0.17267344769800042</v>
          </cell>
        </row>
        <row r="936">
          <cell r="A936">
            <v>1978</v>
          </cell>
          <cell r="B936">
            <v>9505</v>
          </cell>
          <cell r="C936" t="str">
            <v>Takeaway meat based meals</v>
          </cell>
          <cell r="D936" t="str">
            <v>cqefs</v>
          </cell>
          <cell r="E936">
            <v>6.129907393279014</v>
          </cell>
        </row>
        <row r="937">
          <cell r="A937">
            <v>1978</v>
          </cell>
          <cell r="B937">
            <v>9506</v>
          </cell>
          <cell r="C937" t="str">
            <v>Takeaway miscellaneous meats</v>
          </cell>
          <cell r="D937" t="str">
            <v>cqefs</v>
          </cell>
          <cell r="E937">
            <v>0.17267344769800042</v>
          </cell>
        </row>
        <row r="938">
          <cell r="A938">
            <v>1978</v>
          </cell>
          <cell r="B938">
            <v>10201</v>
          </cell>
          <cell r="C938" t="str">
            <v>White fish, fresh or chilled</v>
          </cell>
          <cell r="D938" t="str">
            <v>cqefs</v>
          </cell>
          <cell r="E938">
            <v>33.302211611578308</v>
          </cell>
        </row>
        <row r="939">
          <cell r="A939">
            <v>1978</v>
          </cell>
          <cell r="B939">
            <v>10202</v>
          </cell>
          <cell r="C939" t="str">
            <v>White fish, frozen</v>
          </cell>
          <cell r="D939" t="str">
            <v>cqefs</v>
          </cell>
          <cell r="E939">
            <v>12.83472651326996</v>
          </cell>
        </row>
        <row r="940">
          <cell r="A940">
            <v>1978</v>
          </cell>
          <cell r="B940">
            <v>10601</v>
          </cell>
          <cell r="C940" t="str">
            <v>Herrings &amp; other blue fish, fresh or chilled</v>
          </cell>
          <cell r="D940" t="str">
            <v>cqefs</v>
          </cell>
          <cell r="E940">
            <v>2.3373551637830743</v>
          </cell>
        </row>
        <row r="941">
          <cell r="A941">
            <v>1978</v>
          </cell>
          <cell r="B941">
            <v>10701</v>
          </cell>
          <cell r="C941" t="str">
            <v>Salmon, fresh or chilled</v>
          </cell>
          <cell r="D941" t="str">
            <v>cqefs</v>
          </cell>
          <cell r="E941">
            <v>2.358461664644885</v>
          </cell>
        </row>
        <row r="942">
          <cell r="A942">
            <v>1978</v>
          </cell>
          <cell r="B942">
            <v>10801</v>
          </cell>
          <cell r="C942" t="str">
            <v>Blue fish,  dried or salted or smoked</v>
          </cell>
          <cell r="D942" t="str">
            <v>cqefs</v>
          </cell>
          <cell r="E942">
            <v>4.3731455023031591</v>
          </cell>
        </row>
        <row r="943">
          <cell r="A943">
            <v>1978</v>
          </cell>
          <cell r="B943">
            <v>11401</v>
          </cell>
          <cell r="C943" t="str">
            <v>White fish,  dried or salted or smoked</v>
          </cell>
          <cell r="D943" t="str">
            <v>cqefs</v>
          </cell>
          <cell r="E943">
            <v>5.4689626333779691</v>
          </cell>
        </row>
        <row r="944">
          <cell r="A944">
            <v>1978</v>
          </cell>
          <cell r="B944">
            <v>11702</v>
          </cell>
          <cell r="C944" t="str">
            <v>Shellfish, fresh or chilled</v>
          </cell>
          <cell r="D944" t="str">
            <v>cqefs</v>
          </cell>
          <cell r="E944">
            <v>1.6371077709822801</v>
          </cell>
        </row>
        <row r="945">
          <cell r="A945">
            <v>1978</v>
          </cell>
          <cell r="B945">
            <v>11703</v>
          </cell>
          <cell r="C945" t="str">
            <v>Shellfish, frozen</v>
          </cell>
          <cell r="D945" t="str">
            <v>cqefs</v>
          </cell>
          <cell r="E945">
            <v>0.8063366633196305</v>
          </cell>
        </row>
        <row r="946">
          <cell r="A946">
            <v>1978</v>
          </cell>
          <cell r="B946">
            <v>11801</v>
          </cell>
          <cell r="C946" t="str">
            <v>Takeaway fish</v>
          </cell>
          <cell r="D946" t="str">
            <v>cqefs</v>
          </cell>
          <cell r="E946">
            <v>18.184743638194089</v>
          </cell>
        </row>
        <row r="947">
          <cell r="A947">
            <v>1978</v>
          </cell>
          <cell r="B947">
            <v>11901</v>
          </cell>
          <cell r="C947" t="str">
            <v>Tinned salmon</v>
          </cell>
          <cell r="D947" t="str">
            <v>cqefs</v>
          </cell>
          <cell r="E947">
            <v>4.5300523432422795</v>
          </cell>
        </row>
        <row r="948">
          <cell r="A948">
            <v>1978</v>
          </cell>
          <cell r="B948">
            <v>12001</v>
          </cell>
          <cell r="C948" t="str">
            <v>Other tinned or bottled fish</v>
          </cell>
          <cell r="D948" t="str">
            <v>cqefs</v>
          </cell>
          <cell r="E948">
            <v>10.007872620866811</v>
          </cell>
        </row>
        <row r="949">
          <cell r="A949">
            <v>1978</v>
          </cell>
          <cell r="B949">
            <v>12103</v>
          </cell>
          <cell r="C949" t="str">
            <v>Ready meals &amp; other fish products - frozen or not frozen</v>
          </cell>
          <cell r="D949" t="str">
            <v>cqefs</v>
          </cell>
          <cell r="E949">
            <v>20.613003539501872</v>
          </cell>
        </row>
        <row r="950">
          <cell r="A950">
            <v>1978</v>
          </cell>
          <cell r="B950">
            <v>12304</v>
          </cell>
          <cell r="C950" t="str">
            <v>Takeaway fish products</v>
          </cell>
          <cell r="D950" t="str">
            <v>cqefs</v>
          </cell>
          <cell r="E950">
            <v>0.16308188435672225</v>
          </cell>
        </row>
        <row r="951">
          <cell r="A951">
            <v>1978</v>
          </cell>
          <cell r="B951">
            <v>12305</v>
          </cell>
          <cell r="C951" t="str">
            <v>Takeaway fish based meals</v>
          </cell>
          <cell r="D951" t="str">
            <v>cqefs</v>
          </cell>
          <cell r="E951">
            <v>1.4269664881213195</v>
          </cell>
        </row>
        <row r="952">
          <cell r="A952">
            <v>1978</v>
          </cell>
          <cell r="B952">
            <v>12901</v>
          </cell>
          <cell r="C952" t="str">
            <v>Eggs</v>
          </cell>
          <cell r="D952" t="str">
            <v>cqefs</v>
          </cell>
          <cell r="E952">
            <v>3.9684877700409893</v>
          </cell>
        </row>
        <row r="953">
          <cell r="A953">
            <v>1978</v>
          </cell>
          <cell r="B953">
            <v>13501</v>
          </cell>
          <cell r="C953" t="str">
            <v>Butter</v>
          </cell>
          <cell r="D953" t="str">
            <v>cqefs</v>
          </cell>
          <cell r="E953">
            <v>128.9888116517007</v>
          </cell>
        </row>
        <row r="954">
          <cell r="A954">
            <v>1978</v>
          </cell>
          <cell r="B954">
            <v>13801</v>
          </cell>
          <cell r="C954" t="str">
            <v>Soft margarine</v>
          </cell>
          <cell r="D954" t="str">
            <v>cqefs</v>
          </cell>
          <cell r="E954">
            <v>66.765126197344244</v>
          </cell>
        </row>
        <row r="955">
          <cell r="A955">
            <v>1978</v>
          </cell>
          <cell r="B955">
            <v>13802</v>
          </cell>
          <cell r="C955" t="str">
            <v>Other margarine</v>
          </cell>
          <cell r="D955" t="str">
            <v>cqefs</v>
          </cell>
          <cell r="E955">
            <v>33.154162414885747</v>
          </cell>
        </row>
        <row r="956">
          <cell r="A956">
            <v>1978</v>
          </cell>
          <cell r="B956">
            <v>13901</v>
          </cell>
          <cell r="C956" t="str">
            <v>Lard, cooking fat</v>
          </cell>
          <cell r="D956" t="str">
            <v>cqefs</v>
          </cell>
          <cell r="E956">
            <v>54.142983145991771</v>
          </cell>
        </row>
        <row r="957">
          <cell r="A957">
            <v>1978</v>
          </cell>
          <cell r="B957">
            <v>14304</v>
          </cell>
          <cell r="C957" t="str">
            <v>Olive Oil</v>
          </cell>
          <cell r="D957" t="str">
            <v>cqefs</v>
          </cell>
          <cell r="E957">
            <v>4.5985452234863429</v>
          </cell>
        </row>
        <row r="958">
          <cell r="A958">
            <v>1978</v>
          </cell>
          <cell r="B958">
            <v>14305</v>
          </cell>
          <cell r="C958" t="str">
            <v>Other vegetable &amp; salad oils</v>
          </cell>
          <cell r="D958" t="str">
            <v>cqefs</v>
          </cell>
          <cell r="E958">
            <v>18.394180893945371</v>
          </cell>
        </row>
        <row r="959">
          <cell r="A959">
            <v>1978</v>
          </cell>
          <cell r="B959">
            <v>14802</v>
          </cell>
          <cell r="C959" t="str">
            <v>Reduced fat spreads</v>
          </cell>
          <cell r="D959" t="str">
            <v>cqefs</v>
          </cell>
          <cell r="E959">
            <v>2.7745937913484204</v>
          </cell>
        </row>
        <row r="960">
          <cell r="A960">
            <v>1978</v>
          </cell>
          <cell r="B960">
            <v>14803</v>
          </cell>
          <cell r="C960" t="str">
            <v>Low fat spreads</v>
          </cell>
          <cell r="D960" t="str">
            <v>cqefs</v>
          </cell>
          <cell r="E960">
            <v>4.2543771467342451</v>
          </cell>
        </row>
        <row r="961">
          <cell r="A961">
            <v>1978</v>
          </cell>
          <cell r="B961">
            <v>14805</v>
          </cell>
          <cell r="C961" t="str">
            <v>Suet &amp; dripping</v>
          </cell>
          <cell r="D961" t="str">
            <v>cqefs</v>
          </cell>
          <cell r="E961">
            <v>0.3699458388464561</v>
          </cell>
        </row>
        <row r="962">
          <cell r="A962">
            <v>1978</v>
          </cell>
          <cell r="B962">
            <v>14807</v>
          </cell>
          <cell r="C962" t="str">
            <v>Imitatation cream</v>
          </cell>
          <cell r="D962" t="str">
            <v>cqefs</v>
          </cell>
          <cell r="E962">
            <v>1.8497291942322804</v>
          </cell>
        </row>
        <row r="963">
          <cell r="A963">
            <v>1978</v>
          </cell>
          <cell r="B963">
            <v>15001</v>
          </cell>
          <cell r="C963" t="str">
            <v>Sugar</v>
          </cell>
          <cell r="D963" t="str">
            <v>cqefs</v>
          </cell>
          <cell r="E963">
            <v>335.61740588002283</v>
          </cell>
        </row>
        <row r="964">
          <cell r="A964">
            <v>1978</v>
          </cell>
          <cell r="B964">
            <v>15101</v>
          </cell>
          <cell r="C964" t="str">
            <v>Jams &amp; fruit curds</v>
          </cell>
          <cell r="D964" t="str">
            <v>cqefs</v>
          </cell>
          <cell r="E964">
            <v>29.555428095282117</v>
          </cell>
        </row>
        <row r="965">
          <cell r="A965">
            <v>1978</v>
          </cell>
          <cell r="B965">
            <v>15201</v>
          </cell>
          <cell r="C965" t="str">
            <v>Marmalade</v>
          </cell>
          <cell r="D965" t="str">
            <v>cqefs</v>
          </cell>
          <cell r="E965">
            <v>19.299541435511514</v>
          </cell>
        </row>
        <row r="966">
          <cell r="A966">
            <v>1978</v>
          </cell>
          <cell r="B966">
            <v>15301</v>
          </cell>
          <cell r="C966" t="str">
            <v>Syrup, treacle</v>
          </cell>
          <cell r="D966" t="str">
            <v>cqefs</v>
          </cell>
          <cell r="E966">
            <v>6.445834255998931</v>
          </cell>
        </row>
        <row r="967">
          <cell r="A967">
            <v>1978</v>
          </cell>
          <cell r="B967">
            <v>15401</v>
          </cell>
          <cell r="C967" t="str">
            <v>Honey</v>
          </cell>
          <cell r="D967" t="str">
            <v>cqefs</v>
          </cell>
          <cell r="E967">
            <v>5.6790153397964653</v>
          </cell>
        </row>
        <row r="968">
          <cell r="A968">
            <v>1978</v>
          </cell>
          <cell r="B968">
            <v>15501</v>
          </cell>
          <cell r="C968" t="str">
            <v>Potatoes - bought Jan-Aug, previous years crop</v>
          </cell>
          <cell r="D968" t="str">
            <v>cqefs</v>
          </cell>
          <cell r="E968">
            <v>512.31855095471735</v>
          </cell>
        </row>
        <row r="969">
          <cell r="A969">
            <v>1978</v>
          </cell>
          <cell r="B969">
            <v>15502</v>
          </cell>
          <cell r="C969" t="str">
            <v>Potatoes - bought Jan-Aug, this years crop</v>
          </cell>
          <cell r="D969" t="str">
            <v>cqefs</v>
          </cell>
          <cell r="E969">
            <v>316.41529853122557</v>
          </cell>
        </row>
        <row r="970">
          <cell r="A970">
            <v>1978</v>
          </cell>
          <cell r="B970">
            <v>15503</v>
          </cell>
          <cell r="C970" t="str">
            <v>Potatoes - bought Sep-Dec, this years crop or new imported</v>
          </cell>
          <cell r="D970" t="str">
            <v>cqefs</v>
          </cell>
          <cell r="E970">
            <v>414.51497393966378</v>
          </cell>
        </row>
        <row r="971">
          <cell r="A971">
            <v>1978</v>
          </cell>
          <cell r="B971">
            <v>16201</v>
          </cell>
          <cell r="C971" t="str">
            <v>Cabbages, fresh</v>
          </cell>
          <cell r="D971" t="str">
            <v>cqefs</v>
          </cell>
          <cell r="E971">
            <v>137.55921514912487</v>
          </cell>
        </row>
        <row r="972">
          <cell r="A972">
            <v>1978</v>
          </cell>
          <cell r="B972">
            <v>16301</v>
          </cell>
          <cell r="C972" t="str">
            <v>Brussels sprouts, fresh</v>
          </cell>
          <cell r="D972" t="str">
            <v>cqefs</v>
          </cell>
          <cell r="E972">
            <v>60.534406158761257</v>
          </cell>
        </row>
        <row r="973">
          <cell r="A973">
            <v>1978</v>
          </cell>
          <cell r="B973">
            <v>16401</v>
          </cell>
          <cell r="C973" t="str">
            <v>Cauliflower, fresh</v>
          </cell>
          <cell r="D973" t="str">
            <v>cqefs</v>
          </cell>
          <cell r="E973">
            <v>77.790362528816331</v>
          </cell>
        </row>
        <row r="974">
          <cell r="A974">
            <v>1978</v>
          </cell>
          <cell r="B974">
            <v>16701</v>
          </cell>
          <cell r="C974" t="str">
            <v>Lettuce &amp; leafy salads</v>
          </cell>
          <cell r="D974" t="str">
            <v>cqefs</v>
          </cell>
          <cell r="E974">
            <v>39.071068771589694</v>
          </cell>
        </row>
        <row r="975">
          <cell r="A975">
            <v>1978</v>
          </cell>
          <cell r="B975">
            <v>16801</v>
          </cell>
          <cell r="C975" t="str">
            <v>Peas, fresh</v>
          </cell>
          <cell r="D975" t="str">
            <v>cqefs</v>
          </cell>
          <cell r="E975">
            <v>13.318100813582411</v>
          </cell>
        </row>
        <row r="976">
          <cell r="A976">
            <v>1978</v>
          </cell>
          <cell r="B976">
            <v>16901</v>
          </cell>
          <cell r="C976" t="str">
            <v>Beans, fresh</v>
          </cell>
          <cell r="D976" t="str">
            <v>cqefs</v>
          </cell>
          <cell r="E976">
            <v>43.320207254441208</v>
          </cell>
        </row>
        <row r="977">
          <cell r="A977">
            <v>1978</v>
          </cell>
          <cell r="B977">
            <v>17101</v>
          </cell>
          <cell r="C977" t="str">
            <v>Other fresh green vegetables</v>
          </cell>
          <cell r="D977" t="str">
            <v>cqefs</v>
          </cell>
          <cell r="E977">
            <v>8.0794369306150688</v>
          </cell>
        </row>
        <row r="978">
          <cell r="A978">
            <v>1978</v>
          </cell>
          <cell r="B978">
            <v>17201</v>
          </cell>
          <cell r="C978" t="str">
            <v>Carrots, fresh</v>
          </cell>
          <cell r="D978" t="str">
            <v>cqefs</v>
          </cell>
          <cell r="E978">
            <v>108.14297860628874</v>
          </cell>
        </row>
        <row r="979">
          <cell r="A979">
            <v>1978</v>
          </cell>
          <cell r="B979">
            <v>17301</v>
          </cell>
          <cell r="C979" t="str">
            <v>Turnips &amp; swede, fresh</v>
          </cell>
          <cell r="D979" t="str">
            <v>cqefs</v>
          </cell>
          <cell r="E979">
            <v>37.953740218773461</v>
          </cell>
        </row>
        <row r="980">
          <cell r="A980">
            <v>1978</v>
          </cell>
          <cell r="B980">
            <v>17401</v>
          </cell>
          <cell r="C980" t="str">
            <v>Other root vegetable,  fresh</v>
          </cell>
          <cell r="D980" t="str">
            <v>cqefs</v>
          </cell>
          <cell r="E980">
            <v>26.313530301040014</v>
          </cell>
        </row>
        <row r="981">
          <cell r="A981">
            <v>1978</v>
          </cell>
          <cell r="B981">
            <v>17501</v>
          </cell>
          <cell r="C981" t="str">
            <v>Onions, leeks, shallots, fresh</v>
          </cell>
          <cell r="D981" t="str">
            <v>cqefs</v>
          </cell>
          <cell r="E981">
            <v>96.172505095933332</v>
          </cell>
        </row>
        <row r="982">
          <cell r="A982">
            <v>1978</v>
          </cell>
          <cell r="B982">
            <v>17601</v>
          </cell>
          <cell r="C982" t="str">
            <v>Cucumbers, fresh</v>
          </cell>
          <cell r="D982" t="str">
            <v>cqefs</v>
          </cell>
          <cell r="E982">
            <v>25.670718404289428</v>
          </cell>
        </row>
        <row r="983">
          <cell r="A983">
            <v>1978</v>
          </cell>
          <cell r="B983">
            <v>17701</v>
          </cell>
          <cell r="C983" t="str">
            <v>Mushrooms, fresh</v>
          </cell>
          <cell r="D983" t="str">
            <v>cqefs</v>
          </cell>
          <cell r="E983">
            <v>14.088715863033418</v>
          </cell>
        </row>
        <row r="984">
          <cell r="A984">
            <v>1978</v>
          </cell>
          <cell r="B984">
            <v>17801</v>
          </cell>
          <cell r="C984" t="str">
            <v>Tomatoes, fresh</v>
          </cell>
          <cell r="D984" t="str">
            <v>cqefs</v>
          </cell>
          <cell r="E984">
            <v>104.04188932012958</v>
          </cell>
        </row>
        <row r="985">
          <cell r="A985">
            <v>1978</v>
          </cell>
          <cell r="B985">
            <v>18301</v>
          </cell>
          <cell r="C985" t="str">
            <v>Stewpack, stirfry pack, pack of mixed vegetables</v>
          </cell>
          <cell r="D985" t="str">
            <v>cqefs</v>
          </cell>
          <cell r="E985">
            <v>5.6225662450490406</v>
          </cell>
        </row>
        <row r="986">
          <cell r="A986">
            <v>1978</v>
          </cell>
          <cell r="B986">
            <v>18302</v>
          </cell>
          <cell r="C986" t="str">
            <v>Stem vegetables</v>
          </cell>
          <cell r="D986" t="str">
            <v>cqefs</v>
          </cell>
          <cell r="E986">
            <v>7.645005429223219</v>
          </cell>
        </row>
        <row r="987">
          <cell r="A987">
            <v>1978</v>
          </cell>
          <cell r="B987">
            <v>18303</v>
          </cell>
          <cell r="C987" t="str">
            <v>Marrow, courgettes, aubergine, pumpkin and other fresh vegetables</v>
          </cell>
          <cell r="D987" t="str">
            <v>cqefs</v>
          </cell>
          <cell r="E987">
            <v>16.424579445965698</v>
          </cell>
        </row>
        <row r="988">
          <cell r="A988">
            <v>1978</v>
          </cell>
          <cell r="B988">
            <v>18304</v>
          </cell>
          <cell r="C988" t="str">
            <v>Fresh herbs</v>
          </cell>
          <cell r="D988" t="str">
            <v>cqefs</v>
          </cell>
          <cell r="E988">
            <v>4.4009215847834744</v>
          </cell>
        </row>
        <row r="989">
          <cell r="A989">
            <v>1978</v>
          </cell>
          <cell r="B989">
            <v>18401</v>
          </cell>
          <cell r="C989" t="str">
            <v>Tomatoes, canned or bottled</v>
          </cell>
          <cell r="D989" t="str">
            <v>cqefs</v>
          </cell>
          <cell r="E989">
            <v>33.398380320540952</v>
          </cell>
        </row>
        <row r="990">
          <cell r="A990">
            <v>1978</v>
          </cell>
          <cell r="B990">
            <v>18501</v>
          </cell>
          <cell r="C990" t="str">
            <v>Peas, canned</v>
          </cell>
          <cell r="D990" t="str">
            <v>cqefs</v>
          </cell>
          <cell r="E990">
            <v>69.843790261899784</v>
          </cell>
        </row>
        <row r="991">
          <cell r="A991">
            <v>1978</v>
          </cell>
          <cell r="B991">
            <v>18802</v>
          </cell>
          <cell r="C991" t="str">
            <v>Baked beans in sauce</v>
          </cell>
          <cell r="D991" t="str">
            <v>cqefs</v>
          </cell>
          <cell r="E991">
            <v>98.863381495374497</v>
          </cell>
        </row>
        <row r="992">
          <cell r="A992">
            <v>1978</v>
          </cell>
          <cell r="B992">
            <v>18803</v>
          </cell>
          <cell r="C992" t="str">
            <v>Other canned beans &amp; pulses</v>
          </cell>
          <cell r="D992" t="str">
            <v>cqefs</v>
          </cell>
          <cell r="E992">
            <v>12.219069623023815</v>
          </cell>
        </row>
        <row r="993">
          <cell r="A993">
            <v>1978</v>
          </cell>
          <cell r="B993">
            <v>19101</v>
          </cell>
          <cell r="C993" t="str">
            <v>Other canned vegetables</v>
          </cell>
          <cell r="D993" t="str">
            <v>cqefs</v>
          </cell>
          <cell r="E993">
            <v>29.207449214167113</v>
          </cell>
        </row>
        <row r="994">
          <cell r="A994">
            <v>1978</v>
          </cell>
          <cell r="B994">
            <v>19201</v>
          </cell>
          <cell r="C994" t="str">
            <v>Dried pulses other than air-dried</v>
          </cell>
          <cell r="D994" t="str">
            <v>cqefs</v>
          </cell>
          <cell r="E994">
            <v>11.776870714680413</v>
          </cell>
        </row>
        <row r="995">
          <cell r="A995">
            <v>1978</v>
          </cell>
          <cell r="B995">
            <v>19501</v>
          </cell>
          <cell r="C995" t="str">
            <v>Air-dried vegetables</v>
          </cell>
          <cell r="D995" t="str">
            <v>cqefs</v>
          </cell>
          <cell r="E995">
            <v>0.53272403254329559</v>
          </cell>
        </row>
        <row r="996">
          <cell r="A996">
            <v>1978</v>
          </cell>
          <cell r="B996">
            <v>19602</v>
          </cell>
          <cell r="C996" t="str">
            <v>Tomato puree and vegetable purees</v>
          </cell>
          <cell r="D996" t="str">
            <v>cqefs</v>
          </cell>
          <cell r="E996">
            <v>2.0622433502237012</v>
          </cell>
        </row>
        <row r="997">
          <cell r="A997">
            <v>1978</v>
          </cell>
          <cell r="B997">
            <v>19603</v>
          </cell>
          <cell r="C997" t="str">
            <v>Vegetable juices eg tomato juice, carrot juice</v>
          </cell>
          <cell r="D997" t="str">
            <v>cqefs</v>
          </cell>
          <cell r="E997">
            <v>0.88381857866730051</v>
          </cell>
        </row>
        <row r="998">
          <cell r="A998">
            <v>1978</v>
          </cell>
          <cell r="B998">
            <v>19702</v>
          </cell>
          <cell r="C998" t="str">
            <v>Chips - frozen or not frozen</v>
          </cell>
          <cell r="D998" t="str">
            <v>cqefs</v>
          </cell>
          <cell r="E998">
            <v>23.179303499503622</v>
          </cell>
        </row>
        <row r="999">
          <cell r="A999">
            <v>1978</v>
          </cell>
          <cell r="B999">
            <v>19703</v>
          </cell>
          <cell r="C999" t="str">
            <v>Takeaway chips</v>
          </cell>
          <cell r="D999" t="str">
            <v>cqefs</v>
          </cell>
          <cell r="E999">
            <v>17.967731354153283</v>
          </cell>
        </row>
        <row r="1000">
          <cell r="A1000">
            <v>1978</v>
          </cell>
          <cell r="B1000">
            <v>19801</v>
          </cell>
          <cell r="C1000" t="str">
            <v>Instant potato</v>
          </cell>
          <cell r="D1000" t="str">
            <v>cqefs</v>
          </cell>
          <cell r="E1000">
            <v>2.4054831018166398</v>
          </cell>
        </row>
        <row r="1001">
          <cell r="A1001">
            <v>1978</v>
          </cell>
          <cell r="B1001">
            <v>19901</v>
          </cell>
          <cell r="C1001" t="str">
            <v>Canned potatoes</v>
          </cell>
          <cell r="D1001" t="str">
            <v>cqefs</v>
          </cell>
          <cell r="E1001">
            <v>3.9543054672156752</v>
          </cell>
        </row>
        <row r="1002">
          <cell r="A1002">
            <v>1978</v>
          </cell>
          <cell r="B1002">
            <v>20002</v>
          </cell>
          <cell r="C1002" t="str">
            <v>Crisps &amp; potato snacks</v>
          </cell>
          <cell r="D1002" t="str">
            <v>cqefs</v>
          </cell>
          <cell r="E1002">
            <v>15.790902011672864</v>
          </cell>
        </row>
        <row r="1003">
          <cell r="A1003">
            <v>1978</v>
          </cell>
          <cell r="B1003">
            <v>20101</v>
          </cell>
          <cell r="C1003" t="str">
            <v>Other potato products - frozen or not frozen</v>
          </cell>
          <cell r="D1003" t="str">
            <v>cqefs</v>
          </cell>
          <cell r="E1003">
            <v>7.1534461473018656</v>
          </cell>
        </row>
        <row r="1004">
          <cell r="A1004">
            <v>1978</v>
          </cell>
          <cell r="B1004">
            <v>20301</v>
          </cell>
          <cell r="C1004" t="str">
            <v>Peas, frozen</v>
          </cell>
          <cell r="D1004" t="str">
            <v>cqefs</v>
          </cell>
          <cell r="E1004">
            <v>46.845549664573326</v>
          </cell>
        </row>
        <row r="1005">
          <cell r="A1005">
            <v>1978</v>
          </cell>
          <cell r="B1005">
            <v>20401</v>
          </cell>
          <cell r="C1005" t="str">
            <v>Beans, frozen</v>
          </cell>
          <cell r="D1005" t="str">
            <v>cqefs</v>
          </cell>
          <cell r="E1005">
            <v>13.721756315675778</v>
          </cell>
        </row>
        <row r="1006">
          <cell r="A1006">
            <v>1978</v>
          </cell>
          <cell r="B1006">
            <v>20801</v>
          </cell>
          <cell r="C1006" t="str">
            <v>Other frozen vegetables</v>
          </cell>
          <cell r="D1006" t="str">
            <v>cqefs</v>
          </cell>
          <cell r="E1006">
            <v>19.613355117389769</v>
          </cell>
        </row>
        <row r="1007">
          <cell r="A1007">
            <v>1978</v>
          </cell>
          <cell r="B1007">
            <v>21001</v>
          </cell>
          <cell r="C1007" t="str">
            <v>Fresh oranges</v>
          </cell>
          <cell r="D1007" t="str">
            <v>cqefs</v>
          </cell>
          <cell r="E1007">
            <v>85.152330275459661</v>
          </cell>
        </row>
        <row r="1008">
          <cell r="A1008">
            <v>1978</v>
          </cell>
          <cell r="B1008">
            <v>21401</v>
          </cell>
          <cell r="C1008" t="str">
            <v>Other fresh citrus fruits</v>
          </cell>
          <cell r="D1008" t="str">
            <v>cqefs</v>
          </cell>
          <cell r="E1008">
            <v>52.270224076718449</v>
          </cell>
        </row>
        <row r="1009">
          <cell r="A1009">
            <v>1978</v>
          </cell>
          <cell r="B1009">
            <v>21701</v>
          </cell>
          <cell r="C1009" t="str">
            <v>Fresh apples</v>
          </cell>
          <cell r="D1009" t="str">
            <v>cqefs</v>
          </cell>
          <cell r="E1009">
            <v>196.9029008455976</v>
          </cell>
        </row>
        <row r="1010">
          <cell r="A1010">
            <v>1978</v>
          </cell>
          <cell r="B1010">
            <v>21801</v>
          </cell>
          <cell r="C1010" t="str">
            <v>Fresh pears</v>
          </cell>
          <cell r="D1010" t="str">
            <v>cqefs</v>
          </cell>
          <cell r="E1010">
            <v>18.541580163555622</v>
          </cell>
        </row>
        <row r="1011">
          <cell r="A1011">
            <v>1978</v>
          </cell>
          <cell r="B1011">
            <v>22101</v>
          </cell>
          <cell r="C1011" t="str">
            <v>Fresh stone fruit</v>
          </cell>
          <cell r="D1011" t="str">
            <v>cqefs</v>
          </cell>
          <cell r="E1011">
            <v>21.530402407895906</v>
          </cell>
        </row>
        <row r="1012">
          <cell r="A1012">
            <v>1978</v>
          </cell>
          <cell r="B1012">
            <v>22201</v>
          </cell>
          <cell r="C1012" t="str">
            <v>Fresh grapes</v>
          </cell>
          <cell r="D1012" t="str">
            <v>cqefs</v>
          </cell>
          <cell r="E1012">
            <v>6.9102278900687395</v>
          </cell>
        </row>
        <row r="1013">
          <cell r="A1013">
            <v>1978</v>
          </cell>
          <cell r="B1013">
            <v>22701</v>
          </cell>
          <cell r="C1013" t="str">
            <v>Other fresh soft fruit</v>
          </cell>
          <cell r="D1013" t="str">
            <v>cqefs</v>
          </cell>
          <cell r="E1013">
            <v>22.595850472982523</v>
          </cell>
        </row>
        <row r="1014">
          <cell r="A1014">
            <v>1978</v>
          </cell>
          <cell r="B1014">
            <v>22801</v>
          </cell>
          <cell r="C1014" t="str">
            <v>Fresh bananas</v>
          </cell>
          <cell r="D1014" t="str">
            <v>cqefs</v>
          </cell>
          <cell r="E1014">
            <v>83.731311062761122</v>
          </cell>
        </row>
        <row r="1015">
          <cell r="A1015">
            <v>1978</v>
          </cell>
          <cell r="B1015">
            <v>22901</v>
          </cell>
          <cell r="C1015" t="str">
            <v>Fresh melons</v>
          </cell>
          <cell r="D1015" t="str">
            <v>cqefs</v>
          </cell>
          <cell r="E1015">
            <v>4.8837254242300476</v>
          </cell>
        </row>
        <row r="1016">
          <cell r="A1016">
            <v>1978</v>
          </cell>
          <cell r="B1016">
            <v>23101</v>
          </cell>
          <cell r="C1016" t="str">
            <v>Other fresh fruit</v>
          </cell>
          <cell r="D1016" t="str">
            <v>cqefs</v>
          </cell>
          <cell r="E1016">
            <v>22.692651870819962</v>
          </cell>
        </row>
        <row r="1017">
          <cell r="A1017">
            <v>1978</v>
          </cell>
          <cell r="B1017">
            <v>23301</v>
          </cell>
          <cell r="C1017" t="str">
            <v>Tinned peaches, pears &amp; pineapples</v>
          </cell>
          <cell r="D1017" t="str">
            <v>cqefs</v>
          </cell>
          <cell r="E1017">
            <v>42.855813620371265</v>
          </cell>
        </row>
        <row r="1018">
          <cell r="A1018">
            <v>1978</v>
          </cell>
          <cell r="B1018">
            <v>23601</v>
          </cell>
          <cell r="C1018" t="str">
            <v>All other tinned or bottled fruit</v>
          </cell>
          <cell r="D1018" t="str">
            <v>cqefs</v>
          </cell>
          <cell r="E1018">
            <v>43.579609693090411</v>
          </cell>
        </row>
        <row r="1019">
          <cell r="A1019">
            <v>1978</v>
          </cell>
          <cell r="B1019">
            <v>24001</v>
          </cell>
          <cell r="C1019" t="str">
            <v>Dried fruit</v>
          </cell>
          <cell r="D1019" t="str">
            <v>cqefs</v>
          </cell>
          <cell r="E1019">
            <v>26.956342197790534</v>
          </cell>
        </row>
        <row r="1020">
          <cell r="A1020">
            <v>1978</v>
          </cell>
          <cell r="B1020">
            <v>24101</v>
          </cell>
          <cell r="C1020" t="str">
            <v>Frozen strawberries, apple slices, peach halves, oranges and other frozen fruits</v>
          </cell>
          <cell r="D1020" t="str">
            <v>cqefs</v>
          </cell>
          <cell r="E1020">
            <v>2.4257291458087842</v>
          </cell>
        </row>
        <row r="1021">
          <cell r="A1021">
            <v>1978</v>
          </cell>
          <cell r="B1021">
            <v>24502</v>
          </cell>
          <cell r="C1021" t="str">
            <v>Nuts &amp; edible seeds</v>
          </cell>
          <cell r="D1021" t="str">
            <v>cqefs</v>
          </cell>
          <cell r="E1021">
            <v>7.8668787762525474</v>
          </cell>
        </row>
        <row r="1022">
          <cell r="A1022">
            <v>1978</v>
          </cell>
          <cell r="B1022">
            <v>24503</v>
          </cell>
          <cell r="C1022" t="str">
            <v>Peanut butter</v>
          </cell>
          <cell r="D1022" t="str">
            <v>cqefs</v>
          </cell>
          <cell r="E1022">
            <v>1.1755106217388864</v>
          </cell>
        </row>
        <row r="1023">
          <cell r="A1023">
            <v>1978</v>
          </cell>
          <cell r="B1023">
            <v>24801</v>
          </cell>
          <cell r="C1023" t="str">
            <v>Pure fruit juices</v>
          </cell>
          <cell r="D1023" t="str">
            <v>cqefs</v>
          </cell>
          <cell r="E1023">
            <v>50.841444970861517</v>
          </cell>
        </row>
        <row r="1024">
          <cell r="A1024">
            <v>1978</v>
          </cell>
          <cell r="B1024">
            <v>25102</v>
          </cell>
          <cell r="C1024" t="str">
            <v>White bread, standard, unsliced</v>
          </cell>
          <cell r="D1024" t="str">
            <v>cqefs</v>
          </cell>
          <cell r="E1024">
            <v>230.67077146899493</v>
          </cell>
        </row>
        <row r="1025">
          <cell r="A1025">
            <v>1978</v>
          </cell>
          <cell r="B1025">
            <v>25202</v>
          </cell>
          <cell r="C1025" t="str">
            <v>White bread, standard, sliced</v>
          </cell>
          <cell r="D1025" t="str">
            <v>cqefs</v>
          </cell>
          <cell r="E1025">
            <v>481.05865903084288</v>
          </cell>
        </row>
        <row r="1026">
          <cell r="A1026">
            <v>1978</v>
          </cell>
          <cell r="B1026">
            <v>25901</v>
          </cell>
          <cell r="C1026" t="str">
            <v>Brown bread, sliced and unsliced</v>
          </cell>
          <cell r="D1026" t="str">
            <v>cqefs</v>
          </cell>
          <cell r="E1026">
            <v>88.882663881011752</v>
          </cell>
        </row>
        <row r="1027">
          <cell r="A1027">
            <v>1978</v>
          </cell>
          <cell r="B1027">
            <v>26001</v>
          </cell>
          <cell r="C1027" t="str">
            <v>Wholemeal &amp; granary bread, sliced and unsliced</v>
          </cell>
          <cell r="D1027" t="str">
            <v>cqefs</v>
          </cell>
          <cell r="E1027">
            <v>19.536167074669709</v>
          </cell>
        </row>
        <row r="1028">
          <cell r="A1028">
            <v>1978</v>
          </cell>
          <cell r="B1028">
            <v>26302</v>
          </cell>
          <cell r="C1028" t="str">
            <v>Rolls - white, brown or wholemeal</v>
          </cell>
          <cell r="D1028" t="str">
            <v>cqefs</v>
          </cell>
          <cell r="E1028">
            <v>62.570702648381598</v>
          </cell>
        </row>
        <row r="1029">
          <cell r="A1029">
            <v>1978</v>
          </cell>
          <cell r="B1029">
            <v>26303</v>
          </cell>
          <cell r="C1029" t="str">
            <v>Malt bread and fruit loaves</v>
          </cell>
          <cell r="D1029" t="str">
            <v>cqefs</v>
          </cell>
          <cell r="E1029">
            <v>5.5209443513277874</v>
          </cell>
        </row>
        <row r="1030">
          <cell r="A1030">
            <v>1978</v>
          </cell>
          <cell r="B1030">
            <v>26304</v>
          </cell>
          <cell r="C1030" t="str">
            <v>Vienna &amp; French bread</v>
          </cell>
          <cell r="D1030" t="str">
            <v>cqefs</v>
          </cell>
          <cell r="E1030">
            <v>7.3612591351037171</v>
          </cell>
        </row>
        <row r="1031">
          <cell r="A1031">
            <v>1978</v>
          </cell>
          <cell r="B1031">
            <v>26305</v>
          </cell>
          <cell r="C1031" t="str">
            <v>Starch reduced bread &amp; rolls</v>
          </cell>
          <cell r="D1031" t="str">
            <v>cqefs</v>
          </cell>
          <cell r="E1031">
            <v>2.7604721756638937</v>
          </cell>
        </row>
        <row r="1032">
          <cell r="A1032">
            <v>1978</v>
          </cell>
          <cell r="B1032">
            <v>26308</v>
          </cell>
          <cell r="C1032" t="str">
            <v>Other breads</v>
          </cell>
          <cell r="D1032" t="str">
            <v>cqefs</v>
          </cell>
          <cell r="E1032">
            <v>9.2015739188796459</v>
          </cell>
        </row>
        <row r="1033">
          <cell r="A1033">
            <v>1978</v>
          </cell>
          <cell r="B1033">
            <v>26309</v>
          </cell>
          <cell r="C1033" t="str">
            <v>Sandwiches</v>
          </cell>
          <cell r="D1033" t="str">
            <v>cqefs</v>
          </cell>
          <cell r="E1033">
            <v>3.6806295675518585</v>
          </cell>
        </row>
        <row r="1034">
          <cell r="A1034">
            <v>1978</v>
          </cell>
          <cell r="B1034">
            <v>26310</v>
          </cell>
          <cell r="C1034" t="str">
            <v>Sandwiches from takeaway</v>
          </cell>
          <cell r="D1034" t="str">
            <v>cqefs</v>
          </cell>
          <cell r="E1034">
            <v>0.92015739188796464</v>
          </cell>
        </row>
        <row r="1035">
          <cell r="A1035">
            <v>1978</v>
          </cell>
          <cell r="B1035">
            <v>26401</v>
          </cell>
          <cell r="C1035" t="str">
            <v>Flour</v>
          </cell>
          <cell r="D1035" t="str">
            <v>cqefs</v>
          </cell>
          <cell r="E1035">
            <v>168.75077667452183</v>
          </cell>
        </row>
        <row r="1036">
          <cell r="A1036">
            <v>1978</v>
          </cell>
          <cell r="B1036">
            <v>26701</v>
          </cell>
          <cell r="C1036" t="str">
            <v>Buns, scones &amp; teacakes</v>
          </cell>
          <cell r="D1036" t="str">
            <v>cqefs</v>
          </cell>
          <cell r="E1036">
            <v>31.299118634105486</v>
          </cell>
        </row>
        <row r="1037">
          <cell r="A1037">
            <v>1978</v>
          </cell>
          <cell r="B1037">
            <v>27001</v>
          </cell>
          <cell r="C1037" t="str">
            <v>Cakes &amp; pastries , not frozen</v>
          </cell>
          <cell r="D1037" t="str">
            <v>cqefs</v>
          </cell>
          <cell r="E1037">
            <v>75.537990134689807</v>
          </cell>
        </row>
        <row r="1038">
          <cell r="A1038">
            <v>1978</v>
          </cell>
          <cell r="B1038">
            <v>27101</v>
          </cell>
          <cell r="C1038" t="str">
            <v>Crispbread</v>
          </cell>
          <cell r="D1038" t="str">
            <v>cqefs</v>
          </cell>
          <cell r="E1038">
            <v>6.9924774437868322</v>
          </cell>
        </row>
        <row r="1039">
          <cell r="A1039">
            <v>1978</v>
          </cell>
          <cell r="B1039">
            <v>27402</v>
          </cell>
          <cell r="C1039" t="str">
            <v>Sweet biscuits (not chocolate) &amp; cereal bars</v>
          </cell>
          <cell r="D1039" t="str">
            <v>cqefs</v>
          </cell>
          <cell r="E1039">
            <v>96.258019324245652</v>
          </cell>
        </row>
        <row r="1040">
          <cell r="A1040">
            <v>1978</v>
          </cell>
          <cell r="B1040">
            <v>27403</v>
          </cell>
          <cell r="C1040" t="str">
            <v>Cream crackers &amp; other unsweetened biscuits</v>
          </cell>
          <cell r="D1040" t="str">
            <v>cqefs</v>
          </cell>
          <cell r="E1040">
            <v>21.129809119956363</v>
          </cell>
        </row>
        <row r="1041">
          <cell r="A1041">
            <v>1978</v>
          </cell>
          <cell r="B1041">
            <v>27702</v>
          </cell>
          <cell r="C1041" t="str">
            <v>Chocolate biscuits</v>
          </cell>
          <cell r="D1041" t="str">
            <v>cqefs</v>
          </cell>
          <cell r="E1041">
            <v>30.02488324034983</v>
          </cell>
        </row>
        <row r="1042">
          <cell r="A1042">
            <v>1978</v>
          </cell>
          <cell r="B1042">
            <v>28101</v>
          </cell>
          <cell r="C1042" t="str">
            <v>Oatmeal and oat products</v>
          </cell>
          <cell r="D1042" t="str">
            <v>cqefs</v>
          </cell>
          <cell r="E1042">
            <v>13.208012949375107</v>
          </cell>
        </row>
        <row r="1043">
          <cell r="A1043">
            <v>1978</v>
          </cell>
          <cell r="B1043">
            <v>28202</v>
          </cell>
          <cell r="C1043" t="str">
            <v>Muesli</v>
          </cell>
          <cell r="D1043" t="str">
            <v>cqefs</v>
          </cell>
          <cell r="E1043">
            <v>9.7804842392800282</v>
          </cell>
        </row>
        <row r="1044">
          <cell r="A1044">
            <v>1978</v>
          </cell>
          <cell r="B1044">
            <v>28203</v>
          </cell>
          <cell r="C1044" t="str">
            <v>High fibre breakfast cereals</v>
          </cell>
          <cell r="D1044" t="str">
            <v>cqefs</v>
          </cell>
          <cell r="E1044">
            <v>37.165840109264103</v>
          </cell>
        </row>
        <row r="1045">
          <cell r="A1045">
            <v>1978</v>
          </cell>
          <cell r="B1045">
            <v>28204</v>
          </cell>
          <cell r="C1045" t="str">
            <v>Sweetened breakfast cereals</v>
          </cell>
          <cell r="D1045" t="str">
            <v>cqefs</v>
          </cell>
          <cell r="E1045">
            <v>24.451210598200067</v>
          </cell>
        </row>
        <row r="1046">
          <cell r="A1046">
            <v>1978</v>
          </cell>
          <cell r="B1046">
            <v>28205</v>
          </cell>
          <cell r="C1046" t="str">
            <v>Other breakfast cereals</v>
          </cell>
          <cell r="D1046" t="str">
            <v>cqefs</v>
          </cell>
          <cell r="E1046">
            <v>26.407307446056073</v>
          </cell>
        </row>
        <row r="1047">
          <cell r="A1047">
            <v>1978</v>
          </cell>
          <cell r="B1047">
            <v>28502</v>
          </cell>
          <cell r="C1047" t="str">
            <v>Canned or fresh carton custard</v>
          </cell>
          <cell r="D1047" t="str">
            <v>cqefs</v>
          </cell>
          <cell r="E1047">
            <v>17.035780641639914</v>
          </cell>
        </row>
        <row r="1048">
          <cell r="A1048">
            <v>1978</v>
          </cell>
          <cell r="B1048">
            <v>28503</v>
          </cell>
          <cell r="C1048" t="str">
            <v>All canned milk puddings</v>
          </cell>
          <cell r="D1048" t="str">
            <v>cqefs</v>
          </cell>
          <cell r="E1048">
            <v>17.035780641639914</v>
          </cell>
        </row>
        <row r="1049">
          <cell r="A1049">
            <v>1978</v>
          </cell>
          <cell r="B1049">
            <v>28601</v>
          </cell>
          <cell r="C1049" t="str">
            <v>Puddings</v>
          </cell>
          <cell r="D1049" t="str">
            <v>cqefs</v>
          </cell>
          <cell r="E1049">
            <v>5.6119503190724886</v>
          </cell>
        </row>
        <row r="1050">
          <cell r="A1050">
            <v>1978</v>
          </cell>
          <cell r="B1050">
            <v>28702</v>
          </cell>
          <cell r="C1050" t="str">
            <v>Dried rice</v>
          </cell>
          <cell r="D1050" t="str">
            <v>cqefs</v>
          </cell>
          <cell r="E1050">
            <v>9.1275493205333884</v>
          </cell>
        </row>
        <row r="1051">
          <cell r="A1051">
            <v>1978</v>
          </cell>
          <cell r="B1051">
            <v>28703</v>
          </cell>
          <cell r="C1051" t="str">
            <v>Cooked rice</v>
          </cell>
          <cell r="D1051" t="str">
            <v>cqefs</v>
          </cell>
          <cell r="E1051">
            <v>0.86108955854088576</v>
          </cell>
        </row>
        <row r="1052">
          <cell r="A1052">
            <v>1978</v>
          </cell>
          <cell r="B1052">
            <v>28704</v>
          </cell>
          <cell r="C1052" t="str">
            <v>Takeaway rice</v>
          </cell>
          <cell r="D1052" t="str">
            <v>cqefs</v>
          </cell>
          <cell r="E1052">
            <v>7.2331522917434397</v>
          </cell>
        </row>
        <row r="1053">
          <cell r="A1053">
            <v>1978</v>
          </cell>
          <cell r="B1053">
            <v>29001</v>
          </cell>
          <cell r="C1053" t="str">
            <v>Invalid foods, slimming foods and sports foods</v>
          </cell>
          <cell r="D1053" t="str">
            <v>cqefs</v>
          </cell>
          <cell r="E1053">
            <v>0.29609839338510979</v>
          </cell>
        </row>
        <row r="1054">
          <cell r="A1054">
            <v>1978</v>
          </cell>
          <cell r="B1054">
            <v>29101</v>
          </cell>
          <cell r="C1054" t="str">
            <v>Infant cereal foods</v>
          </cell>
          <cell r="D1054" t="str">
            <v>cqefs</v>
          </cell>
          <cell r="E1054">
            <v>2.7673811381762188</v>
          </cell>
        </row>
        <row r="1055">
          <cell r="A1055">
            <v>1978</v>
          </cell>
          <cell r="B1055">
            <v>29402</v>
          </cell>
          <cell r="C1055" t="str">
            <v>Cakes &amp; pastries - frozen</v>
          </cell>
          <cell r="D1055" t="str">
            <v>cqefs</v>
          </cell>
          <cell r="E1055">
            <v>4.3121796023318177</v>
          </cell>
        </row>
        <row r="1056">
          <cell r="A1056">
            <v>1978</v>
          </cell>
          <cell r="B1056">
            <v>29501</v>
          </cell>
          <cell r="C1056" t="str">
            <v>Canned pasta</v>
          </cell>
          <cell r="D1056" t="str">
            <v>cqefs</v>
          </cell>
          <cell r="E1056">
            <v>16.694533570152313</v>
          </cell>
        </row>
        <row r="1057">
          <cell r="A1057">
            <v>1978</v>
          </cell>
          <cell r="B1057">
            <v>29601</v>
          </cell>
          <cell r="C1057" t="str">
            <v>Pizzas - frozen and not frozen</v>
          </cell>
          <cell r="D1057" t="str">
            <v>cqefs</v>
          </cell>
          <cell r="E1057">
            <v>2.3849333671646158</v>
          </cell>
        </row>
        <row r="1058">
          <cell r="A1058">
            <v>1978</v>
          </cell>
          <cell r="B1058">
            <v>29602</v>
          </cell>
          <cell r="C1058" t="str">
            <v>Takeaway pizza</v>
          </cell>
          <cell r="D1058" t="str">
            <v>cqefs</v>
          </cell>
          <cell r="E1058">
            <v>1.7887000253734617</v>
          </cell>
        </row>
        <row r="1059">
          <cell r="A1059">
            <v>1978</v>
          </cell>
          <cell r="B1059">
            <v>29907</v>
          </cell>
          <cell r="C1059" t="str">
            <v>Cake, pudding &amp; dessert mixes</v>
          </cell>
          <cell r="D1059" t="str">
            <v>cqefs</v>
          </cell>
          <cell r="E1059">
            <v>21.464400304481543</v>
          </cell>
        </row>
        <row r="1060">
          <cell r="A1060">
            <v>1978</v>
          </cell>
          <cell r="B1060">
            <v>29909</v>
          </cell>
          <cell r="C1060" t="str">
            <v>Cereal snacks</v>
          </cell>
          <cell r="D1060" t="str">
            <v>cqefs</v>
          </cell>
          <cell r="E1060">
            <v>5.9623334179115401</v>
          </cell>
        </row>
        <row r="1061">
          <cell r="A1061">
            <v>1978</v>
          </cell>
          <cell r="B1061">
            <v>29915</v>
          </cell>
          <cell r="C1061" t="str">
            <v>Quiches &amp; flans - frozen and not frozen</v>
          </cell>
          <cell r="D1061" t="str">
            <v>cqefs</v>
          </cell>
          <cell r="E1061">
            <v>1.5951731523635522</v>
          </cell>
        </row>
        <row r="1062">
          <cell r="A1062">
            <v>1978</v>
          </cell>
          <cell r="B1062">
            <v>29916</v>
          </cell>
          <cell r="C1062" t="str">
            <v>Takeaway crisps, savoury snacks, popcorn, popadums, prawn crackers</v>
          </cell>
          <cell r="D1062" t="str">
            <v>cqefs</v>
          </cell>
          <cell r="E1062">
            <v>0.59623334179115395</v>
          </cell>
        </row>
        <row r="1063">
          <cell r="A1063">
            <v>1978</v>
          </cell>
          <cell r="B1063">
            <v>29919</v>
          </cell>
          <cell r="C1063" t="str">
            <v>Other cereal foods- frozen and not frozen</v>
          </cell>
          <cell r="D1063" t="str">
            <v>cqefs</v>
          </cell>
          <cell r="E1063">
            <v>6.7446911728779702</v>
          </cell>
        </row>
        <row r="1064">
          <cell r="A1064">
            <v>1978</v>
          </cell>
          <cell r="B1064">
            <v>30101</v>
          </cell>
          <cell r="C1064" t="str">
            <v>Other cereals</v>
          </cell>
          <cell r="D1064" t="str">
            <v>cqefs</v>
          </cell>
          <cell r="E1064">
            <v>12.457643943916258</v>
          </cell>
        </row>
        <row r="1065">
          <cell r="A1065">
            <v>1978</v>
          </cell>
          <cell r="B1065">
            <v>30401</v>
          </cell>
          <cell r="C1065" t="str">
            <v>Tea</v>
          </cell>
          <cell r="D1065" t="str">
            <v>cqefs</v>
          </cell>
          <cell r="E1065">
            <v>56.195425855695142</v>
          </cell>
        </row>
        <row r="1066">
          <cell r="A1066">
            <v>1978</v>
          </cell>
          <cell r="B1066">
            <v>30701</v>
          </cell>
          <cell r="C1066" t="str">
            <v>Coffee beans and ground coffee</v>
          </cell>
          <cell r="D1066" t="str">
            <v>cqefs</v>
          </cell>
          <cell r="E1066">
            <v>1.9436202232458493</v>
          </cell>
        </row>
        <row r="1067">
          <cell r="A1067">
            <v>1978</v>
          </cell>
          <cell r="B1067">
            <v>30801</v>
          </cell>
          <cell r="C1067" t="str">
            <v>Instant coffee</v>
          </cell>
          <cell r="D1067" t="str">
            <v>cqefs</v>
          </cell>
          <cell r="E1067">
            <v>12.512055187145174</v>
          </cell>
        </row>
        <row r="1068">
          <cell r="A1068">
            <v>1978</v>
          </cell>
          <cell r="B1068">
            <v>30901</v>
          </cell>
          <cell r="C1068" t="str">
            <v>Coffee essences</v>
          </cell>
          <cell r="D1068" t="str">
            <v>cqefs</v>
          </cell>
          <cell r="E1068">
            <v>1.1033464821933581</v>
          </cell>
        </row>
        <row r="1069">
          <cell r="A1069">
            <v>1978</v>
          </cell>
          <cell r="B1069">
            <v>31201</v>
          </cell>
          <cell r="C1069" t="str">
            <v>Cocoa and chocolate drinks</v>
          </cell>
          <cell r="D1069" t="str">
            <v>cqefs</v>
          </cell>
          <cell r="E1069">
            <v>3.4861156998973395</v>
          </cell>
        </row>
        <row r="1070">
          <cell r="A1070">
            <v>1978</v>
          </cell>
          <cell r="B1070">
            <v>31301</v>
          </cell>
          <cell r="C1070" t="str">
            <v>Malt drinks &amp; chocolate versions of malted drinks</v>
          </cell>
          <cell r="D1070" t="str">
            <v>cqefs</v>
          </cell>
          <cell r="E1070">
            <v>4.2541999938493138</v>
          </cell>
        </row>
        <row r="1071">
          <cell r="A1071">
            <v>1978</v>
          </cell>
          <cell r="B1071">
            <v>31501</v>
          </cell>
          <cell r="C1071" t="str">
            <v>Baby foods</v>
          </cell>
          <cell r="D1071" t="str">
            <v>cqefs</v>
          </cell>
          <cell r="E1071">
            <v>7.2227761941974675</v>
          </cell>
        </row>
        <row r="1072">
          <cell r="A1072">
            <v>1978</v>
          </cell>
          <cell r="B1072">
            <v>31801</v>
          </cell>
          <cell r="C1072" t="str">
            <v>Soups - canned or cartons</v>
          </cell>
          <cell r="D1072" t="str">
            <v>cqefs</v>
          </cell>
          <cell r="E1072">
            <v>77.68913230885552</v>
          </cell>
        </row>
        <row r="1073">
          <cell r="A1073">
            <v>1978</v>
          </cell>
          <cell r="B1073">
            <v>31901</v>
          </cell>
          <cell r="C1073" t="str">
            <v>Soups - dehydrated or powdered</v>
          </cell>
          <cell r="D1073" t="str">
            <v>cqefs</v>
          </cell>
          <cell r="E1073">
            <v>3.4481543674120729</v>
          </cell>
        </row>
        <row r="1074">
          <cell r="A1074">
            <v>1978</v>
          </cell>
          <cell r="B1074">
            <v>32302</v>
          </cell>
          <cell r="C1074" t="str">
            <v>Salad dressings</v>
          </cell>
          <cell r="D1074" t="str">
            <v>cqefs</v>
          </cell>
          <cell r="E1074">
            <v>7.7602453933014175</v>
          </cell>
        </row>
        <row r="1075">
          <cell r="A1075">
            <v>1978</v>
          </cell>
          <cell r="B1075">
            <v>32303</v>
          </cell>
          <cell r="C1075" t="str">
            <v>Other spreads &amp; dresssings</v>
          </cell>
          <cell r="D1075" t="str">
            <v>cqefs</v>
          </cell>
          <cell r="E1075">
            <v>1.3694550694061325</v>
          </cell>
        </row>
        <row r="1076">
          <cell r="A1076">
            <v>1978</v>
          </cell>
          <cell r="B1076">
            <v>32702</v>
          </cell>
          <cell r="C1076" t="str">
            <v>Pickles</v>
          </cell>
          <cell r="D1076" t="str">
            <v>cqefs</v>
          </cell>
          <cell r="E1076">
            <v>6.0146951230658594</v>
          </cell>
        </row>
        <row r="1077">
          <cell r="A1077">
            <v>1978</v>
          </cell>
          <cell r="B1077">
            <v>32703</v>
          </cell>
          <cell r="C1077" t="str">
            <v>Sauces</v>
          </cell>
          <cell r="D1077" t="str">
            <v>cqefs</v>
          </cell>
          <cell r="E1077">
            <v>41.241633533291626</v>
          </cell>
        </row>
        <row r="1078">
          <cell r="A1078">
            <v>1978</v>
          </cell>
          <cell r="B1078">
            <v>32704</v>
          </cell>
          <cell r="C1078" t="str">
            <v>Takeaway sauces and mayonnnais</v>
          </cell>
          <cell r="D1078" t="str">
            <v>cqefs</v>
          </cell>
          <cell r="E1078">
            <v>1.8757586015785364</v>
          </cell>
        </row>
        <row r="1079">
          <cell r="A1079">
            <v>1978</v>
          </cell>
          <cell r="B1079">
            <v>32801</v>
          </cell>
          <cell r="C1079" t="str">
            <v>Stock cubes and meat &amp; yeast extracts</v>
          </cell>
          <cell r="D1079" t="str">
            <v>cqefs</v>
          </cell>
          <cell r="E1079">
            <v>4.5933212307177333</v>
          </cell>
        </row>
        <row r="1080">
          <cell r="A1080">
            <v>1978</v>
          </cell>
          <cell r="B1080">
            <v>32901</v>
          </cell>
          <cell r="C1080" t="str">
            <v>Jelly squares or crystals</v>
          </cell>
          <cell r="D1080" t="str">
            <v>cqefs</v>
          </cell>
          <cell r="E1080">
            <v>9.6168708962685194</v>
          </cell>
        </row>
        <row r="1081">
          <cell r="A1081">
            <v>1978</v>
          </cell>
          <cell r="B1081">
            <v>33203</v>
          </cell>
          <cell r="C1081" t="str">
            <v>Ice cream tub or block</v>
          </cell>
          <cell r="D1081" t="str">
            <v>cqefs</v>
          </cell>
          <cell r="E1081">
            <v>39.68970647889423</v>
          </cell>
        </row>
        <row r="1082">
          <cell r="A1082">
            <v>1978</v>
          </cell>
          <cell r="B1082">
            <v>33302</v>
          </cell>
          <cell r="C1082" t="str">
            <v>Ice cream cornets, choc-ices, lollies with ice cream</v>
          </cell>
          <cell r="D1082" t="str">
            <v>cqefs</v>
          </cell>
          <cell r="E1082">
            <v>19.128603822494995</v>
          </cell>
        </row>
        <row r="1083">
          <cell r="A1083">
            <v>1978</v>
          </cell>
          <cell r="B1083">
            <v>33303</v>
          </cell>
          <cell r="C1083" t="str">
            <v>Ice lollies, sorbet, frozen mousse, frozen yoghurt</v>
          </cell>
          <cell r="D1083" t="str">
            <v>cqefs</v>
          </cell>
          <cell r="E1083">
            <v>5.100961019331999</v>
          </cell>
        </row>
        <row r="1084">
          <cell r="A1084">
            <v>1978</v>
          </cell>
          <cell r="B1084">
            <v>33401</v>
          </cell>
          <cell r="C1084" t="str">
            <v>Salt</v>
          </cell>
          <cell r="D1084" t="str">
            <v>cqefs</v>
          </cell>
          <cell r="E1084">
            <v>22.073249462435268</v>
          </cell>
        </row>
        <row r="1085">
          <cell r="A1085">
            <v>1978</v>
          </cell>
          <cell r="B1085">
            <v>33501</v>
          </cell>
          <cell r="C1085" t="str">
            <v>Artificial sweeteners</v>
          </cell>
          <cell r="D1085" t="str">
            <v>cqefs</v>
          </cell>
          <cell r="E1085">
            <v>1.3694550694061325</v>
          </cell>
        </row>
        <row r="1086">
          <cell r="A1086">
            <v>1978</v>
          </cell>
          <cell r="B1086">
            <v>33607</v>
          </cell>
          <cell r="C1086" t="str">
            <v>Payment for food, type not specified</v>
          </cell>
          <cell r="D1086" t="str">
            <v>cqefs</v>
          </cell>
          <cell r="E1086">
            <v>6.0146951230658594</v>
          </cell>
        </row>
        <row r="1087">
          <cell r="A1087">
            <v>1978</v>
          </cell>
          <cell r="B1087">
            <v>33901</v>
          </cell>
          <cell r="C1087" t="str">
            <v>Soya &amp; novel protein foods</v>
          </cell>
          <cell r="D1087" t="str">
            <v>cqefs</v>
          </cell>
          <cell r="E1087">
            <v>0.89082593565434742</v>
          </cell>
        </row>
        <row r="1088">
          <cell r="A1088">
            <v>1979</v>
          </cell>
          <cell r="B1088">
            <v>402</v>
          </cell>
          <cell r="C1088" t="str">
            <v>UHT milk</v>
          </cell>
          <cell r="D1088" t="str">
            <v>cqefs</v>
          </cell>
          <cell r="E1088">
            <v>24.079104730329664</v>
          </cell>
        </row>
        <row r="1089">
          <cell r="A1089">
            <v>1979</v>
          </cell>
          <cell r="B1089">
            <v>403</v>
          </cell>
          <cell r="C1089" t="str">
            <v>Sterilised</v>
          </cell>
          <cell r="D1089" t="str">
            <v>cqefs</v>
          </cell>
          <cell r="E1089">
            <v>120.39552365164832</v>
          </cell>
        </row>
        <row r="1090">
          <cell r="A1090">
            <v>1979</v>
          </cell>
          <cell r="B1090">
            <v>404</v>
          </cell>
          <cell r="C1090" t="str">
            <v>Pasteurised/ homogenised</v>
          </cell>
          <cell r="D1090" t="str">
            <v>cqefs</v>
          </cell>
          <cell r="E1090">
            <v>2263.4358446509882</v>
          </cell>
        </row>
        <row r="1091">
          <cell r="A1091">
            <v>1979</v>
          </cell>
          <cell r="B1091">
            <v>501</v>
          </cell>
          <cell r="C1091" t="str">
            <v>school milk</v>
          </cell>
          <cell r="D1091" t="str">
            <v>cqefs</v>
          </cell>
          <cell r="E1091">
            <v>12.285397740532513</v>
          </cell>
        </row>
        <row r="1092">
          <cell r="A1092">
            <v>1979</v>
          </cell>
          <cell r="B1092">
            <v>601</v>
          </cell>
          <cell r="C1092" t="str">
            <v>welfare milk</v>
          </cell>
          <cell r="D1092" t="str">
            <v>cqefs</v>
          </cell>
          <cell r="E1092">
            <v>13.494698636692277</v>
          </cell>
        </row>
        <row r="1093">
          <cell r="A1093">
            <v>1979</v>
          </cell>
          <cell r="B1093">
            <v>901</v>
          </cell>
          <cell r="C1093" t="str">
            <v>Condensed or evaporated milk</v>
          </cell>
          <cell r="D1093" t="str">
            <v>cqefs</v>
          </cell>
          <cell r="E1093">
            <v>81.572842268233771</v>
          </cell>
        </row>
        <row r="1094">
          <cell r="A1094">
            <v>1979</v>
          </cell>
          <cell r="B1094">
            <v>1102</v>
          </cell>
          <cell r="C1094" t="str">
            <v>Infant or baby milks - ready to drink</v>
          </cell>
          <cell r="D1094" t="str">
            <v>cqefs</v>
          </cell>
          <cell r="E1094">
            <v>3.7103550223084731</v>
          </cell>
        </row>
        <row r="1095">
          <cell r="A1095">
            <v>1979</v>
          </cell>
          <cell r="B1095">
            <v>1103</v>
          </cell>
          <cell r="C1095" t="str">
            <v>Infant or baby milks - dried</v>
          </cell>
          <cell r="D1095" t="str">
            <v>cqefs</v>
          </cell>
          <cell r="E1095">
            <v>33.393195200776262</v>
          </cell>
        </row>
        <row r="1096">
          <cell r="A1096">
            <v>1979</v>
          </cell>
          <cell r="B1096">
            <v>1201</v>
          </cell>
          <cell r="C1096" t="str">
            <v>Instant dried milk</v>
          </cell>
          <cell r="D1096" t="str">
            <v>cqefs</v>
          </cell>
          <cell r="E1096">
            <v>63.818106383705704</v>
          </cell>
        </row>
        <row r="1097">
          <cell r="A1097">
            <v>1979</v>
          </cell>
          <cell r="B1097">
            <v>1301</v>
          </cell>
          <cell r="C1097" t="str">
            <v>Yoghurt</v>
          </cell>
          <cell r="D1097" t="str">
            <v>cqefs</v>
          </cell>
          <cell r="E1097">
            <v>44.606712601530916</v>
          </cell>
        </row>
        <row r="1098">
          <cell r="A1098">
            <v>1979</v>
          </cell>
          <cell r="B1098">
            <v>1502</v>
          </cell>
          <cell r="C1098" t="str">
            <v>Fully skimmed milk</v>
          </cell>
          <cell r="D1098" t="str">
            <v>cqefs</v>
          </cell>
          <cell r="E1098">
            <v>4.2743289856993627</v>
          </cell>
        </row>
        <row r="1099">
          <cell r="A1099">
            <v>1979</v>
          </cell>
          <cell r="B1099">
            <v>1503</v>
          </cell>
          <cell r="C1099" t="str">
            <v>Semi-skimmed milk</v>
          </cell>
          <cell r="D1099" t="str">
            <v>cqefs</v>
          </cell>
          <cell r="E1099">
            <v>6.4114934785490432</v>
          </cell>
        </row>
        <row r="1100">
          <cell r="A1100">
            <v>1979</v>
          </cell>
          <cell r="B1100">
            <v>1603</v>
          </cell>
          <cell r="C1100" t="str">
            <v>Dairy desserts - not frozen</v>
          </cell>
          <cell r="D1100" t="str">
            <v>cqefs</v>
          </cell>
          <cell r="E1100">
            <v>2.003591712046576</v>
          </cell>
        </row>
        <row r="1101">
          <cell r="A1101">
            <v>1979</v>
          </cell>
          <cell r="B1101">
            <v>1606</v>
          </cell>
          <cell r="C1101" t="str">
            <v>Milk drinks &amp; other milks</v>
          </cell>
          <cell r="D1101" t="str">
            <v>cqefs</v>
          </cell>
          <cell r="E1101">
            <v>0.66786390401552542</v>
          </cell>
        </row>
        <row r="1102">
          <cell r="A1102">
            <v>1979</v>
          </cell>
          <cell r="B1102">
            <v>1701</v>
          </cell>
          <cell r="C1102" t="str">
            <v>Cream</v>
          </cell>
          <cell r="D1102" t="str">
            <v>cqefs</v>
          </cell>
          <cell r="E1102">
            <v>13.549666859245024</v>
          </cell>
        </row>
        <row r="1103">
          <cell r="A1103">
            <v>1979</v>
          </cell>
          <cell r="B1103">
            <v>2201</v>
          </cell>
          <cell r="C1103" t="str">
            <v>Hard cheese - Cheddar type</v>
          </cell>
          <cell r="D1103" t="str">
            <v>cqefs</v>
          </cell>
          <cell r="E1103">
            <v>71.426373904444688</v>
          </cell>
        </row>
        <row r="1104">
          <cell r="A1104">
            <v>1979</v>
          </cell>
          <cell r="B1104">
            <v>2202</v>
          </cell>
          <cell r="C1104" t="str">
            <v>Hard cheese - Other UK or foreign equivalent</v>
          </cell>
          <cell r="D1104" t="str">
            <v>cqefs</v>
          </cell>
          <cell r="E1104">
            <v>17.731477690520393</v>
          </cell>
        </row>
        <row r="1105">
          <cell r="A1105">
            <v>1979</v>
          </cell>
          <cell r="B1105">
            <v>2203</v>
          </cell>
          <cell r="C1105" t="str">
            <v>Hard cheese - Edam or other foreign</v>
          </cell>
          <cell r="D1105" t="str">
            <v>cqefs</v>
          </cell>
          <cell r="E1105">
            <v>6.0700009075111243</v>
          </cell>
        </row>
        <row r="1106">
          <cell r="A1106">
            <v>1979</v>
          </cell>
          <cell r="B1106">
            <v>2205</v>
          </cell>
          <cell r="C1106" t="str">
            <v>Cottage cheese</v>
          </cell>
          <cell r="D1106" t="str">
            <v>cqefs</v>
          </cell>
          <cell r="E1106">
            <v>3.1196541370692592</v>
          </cell>
        </row>
        <row r="1107">
          <cell r="A1107">
            <v>1979</v>
          </cell>
          <cell r="B1107">
            <v>2206</v>
          </cell>
          <cell r="C1107" t="str">
            <v>Soft natural cheese</v>
          </cell>
          <cell r="D1107" t="str">
            <v>cqefs</v>
          </cell>
          <cell r="E1107">
            <v>3.9704689017245123</v>
          </cell>
        </row>
        <row r="1108">
          <cell r="A1108">
            <v>1979</v>
          </cell>
          <cell r="B1108">
            <v>2301</v>
          </cell>
          <cell r="C1108" t="str">
            <v>Processed cheese</v>
          </cell>
          <cell r="D1108" t="str">
            <v>cqefs</v>
          </cell>
          <cell r="E1108">
            <v>6.5581238628022911</v>
          </cell>
        </row>
        <row r="1109">
          <cell r="A1109">
            <v>1979</v>
          </cell>
          <cell r="B1109">
            <v>3102</v>
          </cell>
          <cell r="C1109" t="str">
            <v>Beef joints - incl on the bone</v>
          </cell>
          <cell r="D1109" t="str">
            <v>cqefs</v>
          </cell>
          <cell r="E1109">
            <v>22.682634970173151</v>
          </cell>
        </row>
        <row r="1110">
          <cell r="A1110">
            <v>1979</v>
          </cell>
          <cell r="B1110">
            <v>3103</v>
          </cell>
          <cell r="C1110" t="str">
            <v>Beef joints - boned</v>
          </cell>
          <cell r="D1110" t="str">
            <v>cqefs</v>
          </cell>
          <cell r="E1110">
            <v>65.638826167692002</v>
          </cell>
        </row>
        <row r="1111">
          <cell r="A1111">
            <v>1979</v>
          </cell>
          <cell r="B1111">
            <v>3104</v>
          </cell>
          <cell r="C1111" t="str">
            <v>Beef steak - less expensive</v>
          </cell>
          <cell r="D1111" t="str">
            <v>cqefs</v>
          </cell>
          <cell r="E1111">
            <v>58.75985744101839</v>
          </cell>
        </row>
        <row r="1112">
          <cell r="A1112">
            <v>1979</v>
          </cell>
          <cell r="B1112">
            <v>3105</v>
          </cell>
          <cell r="C1112" t="str">
            <v>Beef steak - more expensive</v>
          </cell>
          <cell r="D1112" t="str">
            <v>cqefs</v>
          </cell>
          <cell r="E1112">
            <v>30.626973180726406</v>
          </cell>
        </row>
        <row r="1113">
          <cell r="A1113">
            <v>1979</v>
          </cell>
          <cell r="B1113">
            <v>3106</v>
          </cell>
          <cell r="C1113" t="str">
            <v>Minced beef</v>
          </cell>
          <cell r="D1113" t="str">
            <v>cqefs</v>
          </cell>
          <cell r="E1113">
            <v>55.174347530663439</v>
          </cell>
        </row>
        <row r="1114">
          <cell r="A1114">
            <v>1979</v>
          </cell>
          <cell r="B1114">
            <v>3107</v>
          </cell>
          <cell r="C1114" t="str">
            <v>All other beef and veal</v>
          </cell>
          <cell r="D1114" t="str">
            <v>cqefs</v>
          </cell>
          <cell r="E1114">
            <v>1.9278114470207004</v>
          </cell>
        </row>
        <row r="1115">
          <cell r="A1115">
            <v>1979</v>
          </cell>
          <cell r="B1115">
            <v>3601</v>
          </cell>
          <cell r="C1115" t="str">
            <v>Mutton</v>
          </cell>
          <cell r="D1115" t="str">
            <v>cqefs</v>
          </cell>
          <cell r="E1115">
            <v>2.0525844496372607</v>
          </cell>
        </row>
        <row r="1116">
          <cell r="A1116">
            <v>1979</v>
          </cell>
          <cell r="B1116">
            <v>3602</v>
          </cell>
          <cell r="C1116" t="str">
            <v>Lamb joints</v>
          </cell>
          <cell r="D1116" t="str">
            <v>cqefs</v>
          </cell>
          <cell r="E1116">
            <v>71.405806925991499</v>
          </cell>
        </row>
        <row r="1117">
          <cell r="A1117">
            <v>1979</v>
          </cell>
          <cell r="B1117">
            <v>3603</v>
          </cell>
          <cell r="C1117" t="str">
            <v>Lamb chops</v>
          </cell>
          <cell r="D1117" t="str">
            <v>cqefs</v>
          </cell>
          <cell r="E1117">
            <v>35.158564099932242</v>
          </cell>
        </row>
        <row r="1118">
          <cell r="A1118">
            <v>1979</v>
          </cell>
          <cell r="B1118">
            <v>3604</v>
          </cell>
          <cell r="C1118" t="str">
            <v>All other lamb</v>
          </cell>
          <cell r="D1118" t="str">
            <v>cqefs</v>
          </cell>
          <cell r="E1118">
            <v>12.554083647881603</v>
          </cell>
        </row>
        <row r="1119">
          <cell r="A1119">
            <v>1979</v>
          </cell>
          <cell r="B1119">
            <v>4101</v>
          </cell>
          <cell r="C1119" t="str">
            <v>Pork joints</v>
          </cell>
          <cell r="D1119" t="str">
            <v>cqefs</v>
          </cell>
          <cell r="E1119">
            <v>45.431084271396784</v>
          </cell>
        </row>
        <row r="1120">
          <cell r="A1120">
            <v>1979</v>
          </cell>
          <cell r="B1120">
            <v>4102</v>
          </cell>
          <cell r="C1120" t="str">
            <v>Pork chops</v>
          </cell>
          <cell r="D1120" t="str">
            <v>cqefs</v>
          </cell>
          <cell r="E1120">
            <v>39.034753972426934</v>
          </cell>
        </row>
        <row r="1121">
          <cell r="A1121">
            <v>1979</v>
          </cell>
          <cell r="B1121">
            <v>4103</v>
          </cell>
          <cell r="C1121" t="str">
            <v>Pork fillets &amp; steaks</v>
          </cell>
          <cell r="D1121" t="str">
            <v>cqefs</v>
          </cell>
          <cell r="E1121">
            <v>5.8026301876184956</v>
          </cell>
        </row>
        <row r="1122">
          <cell r="A1122">
            <v>1979</v>
          </cell>
          <cell r="B1122">
            <v>4104</v>
          </cell>
          <cell r="C1122" t="str">
            <v>All other pork</v>
          </cell>
          <cell r="D1122" t="str">
            <v>cqefs</v>
          </cell>
          <cell r="E1122">
            <v>13.009299437647517</v>
          </cell>
        </row>
        <row r="1123">
          <cell r="A1123">
            <v>1979</v>
          </cell>
          <cell r="B1123">
            <v>4603</v>
          </cell>
          <cell r="C1123" t="str">
            <v>Ox liver</v>
          </cell>
          <cell r="D1123" t="str">
            <v>cqefs</v>
          </cell>
          <cell r="E1123">
            <v>3.8432827069694331</v>
          </cell>
        </row>
        <row r="1124">
          <cell r="A1124">
            <v>1979</v>
          </cell>
          <cell r="B1124">
            <v>4604</v>
          </cell>
          <cell r="C1124" t="str">
            <v>Lambs liver</v>
          </cell>
          <cell r="D1124" t="str">
            <v>cqefs</v>
          </cell>
          <cell r="E1124">
            <v>10.476818824100407</v>
          </cell>
        </row>
        <row r="1125">
          <cell r="A1125">
            <v>1979</v>
          </cell>
          <cell r="B1125">
            <v>4605</v>
          </cell>
          <cell r="C1125" t="str">
            <v>Pigs liver</v>
          </cell>
          <cell r="D1125" t="str">
            <v>cqefs</v>
          </cell>
          <cell r="E1125">
            <v>5.8423930126281682</v>
          </cell>
        </row>
        <row r="1126">
          <cell r="A1126">
            <v>1979</v>
          </cell>
          <cell r="B1126">
            <v>4607</v>
          </cell>
          <cell r="C1126" t="str">
            <v>All other liver</v>
          </cell>
          <cell r="D1126" t="str">
            <v>cqefs</v>
          </cell>
          <cell r="E1126">
            <v>0.64854538722673627</v>
          </cell>
        </row>
        <row r="1127">
          <cell r="A1127">
            <v>1979</v>
          </cell>
          <cell r="B1127">
            <v>5101</v>
          </cell>
          <cell r="C1127" t="str">
            <v>All offal other than liver</v>
          </cell>
          <cell r="D1127" t="str">
            <v>cqefs</v>
          </cell>
          <cell r="E1127">
            <v>8.7601616892000358</v>
          </cell>
        </row>
        <row r="1128">
          <cell r="A1128">
            <v>1979</v>
          </cell>
          <cell r="B1128">
            <v>5502</v>
          </cell>
          <cell r="C1128" t="str">
            <v>Bacon and ham joints, uncooked</v>
          </cell>
          <cell r="D1128" t="str">
            <v>cqefs</v>
          </cell>
          <cell r="E1128">
            <v>30.821673910084144</v>
          </cell>
        </row>
        <row r="1129">
          <cell r="A1129">
            <v>1979</v>
          </cell>
          <cell r="B1129">
            <v>5505</v>
          </cell>
          <cell r="C1129" t="str">
            <v>Bacon and ham rashers, uncooked</v>
          </cell>
          <cell r="D1129" t="str">
            <v>cqefs</v>
          </cell>
          <cell r="E1129">
            <v>92.488330972499739</v>
          </cell>
        </row>
        <row r="1130">
          <cell r="A1130">
            <v>1979</v>
          </cell>
          <cell r="B1130">
            <v>5801</v>
          </cell>
          <cell r="C1130" t="str">
            <v>Ham and bacon</v>
          </cell>
          <cell r="D1130" t="str">
            <v>cqefs</v>
          </cell>
          <cell r="E1130">
            <v>31.281003095540786</v>
          </cell>
        </row>
        <row r="1131">
          <cell r="A1131">
            <v>1979</v>
          </cell>
          <cell r="B1131">
            <v>5903</v>
          </cell>
          <cell r="C1131" t="str">
            <v>Cooked chicken &amp; turkey</v>
          </cell>
          <cell r="D1131" t="str">
            <v>cqefs</v>
          </cell>
          <cell r="E1131">
            <v>6.8910758213229348</v>
          </cell>
        </row>
        <row r="1132">
          <cell r="A1132">
            <v>1979</v>
          </cell>
          <cell r="B1132">
            <v>5904</v>
          </cell>
          <cell r="C1132" t="str">
            <v>Takeaway chicken</v>
          </cell>
          <cell r="D1132" t="str">
            <v>cqefs</v>
          </cell>
          <cell r="E1132">
            <v>0.85170600038822797</v>
          </cell>
        </row>
        <row r="1133">
          <cell r="A1133">
            <v>1979</v>
          </cell>
          <cell r="B1133">
            <v>6201</v>
          </cell>
          <cell r="C1133" t="str">
            <v>Corned beef - canned or sliced</v>
          </cell>
          <cell r="D1133" t="str">
            <v>cqefs</v>
          </cell>
          <cell r="E1133">
            <v>18.777651327843898</v>
          </cell>
        </row>
        <row r="1134">
          <cell r="A1134">
            <v>1979</v>
          </cell>
          <cell r="B1134">
            <v>6601</v>
          </cell>
          <cell r="C1134" t="str">
            <v>Other cooked meat</v>
          </cell>
          <cell r="D1134" t="str">
            <v>cqefs</v>
          </cell>
          <cell r="E1134">
            <v>13.985545348229788</v>
          </cell>
        </row>
        <row r="1135">
          <cell r="A1135">
            <v>1979</v>
          </cell>
          <cell r="B1135">
            <v>7102</v>
          </cell>
          <cell r="C1135" t="str">
            <v>Other canned meat &amp; canned meat products</v>
          </cell>
          <cell r="D1135" t="str">
            <v>cqefs</v>
          </cell>
          <cell r="E1135">
            <v>42.214408841303772</v>
          </cell>
        </row>
        <row r="1136">
          <cell r="A1136">
            <v>1979</v>
          </cell>
          <cell r="B1136">
            <v>7401</v>
          </cell>
          <cell r="C1136" t="str">
            <v>Chicken - whole or part</v>
          </cell>
          <cell r="D1136" t="str">
            <v>cqefs</v>
          </cell>
          <cell r="E1136">
            <v>163.21131421384212</v>
          </cell>
        </row>
        <row r="1137">
          <cell r="A1137">
            <v>1979</v>
          </cell>
          <cell r="B1137">
            <v>7703</v>
          </cell>
          <cell r="C1137" t="str">
            <v>Turkey - whole or part</v>
          </cell>
          <cell r="D1137" t="str">
            <v>cqefs</v>
          </cell>
          <cell r="E1137">
            <v>19.204073347775189</v>
          </cell>
        </row>
        <row r="1138">
          <cell r="A1138">
            <v>1979</v>
          </cell>
          <cell r="B1138">
            <v>7704</v>
          </cell>
          <cell r="C1138" t="str">
            <v>Poultry other than chicken or turkey</v>
          </cell>
          <cell r="D1138" t="str">
            <v>cqefs</v>
          </cell>
          <cell r="E1138">
            <v>3.0548818662603989</v>
          </cell>
        </row>
        <row r="1139">
          <cell r="A1139">
            <v>1979</v>
          </cell>
          <cell r="B1139">
            <v>7801</v>
          </cell>
          <cell r="C1139" t="str">
            <v>Other fresh/chilled/frozen meat</v>
          </cell>
          <cell r="D1139" t="str">
            <v>cqefs</v>
          </cell>
          <cell r="E1139">
            <v>2.2774500807264459</v>
          </cell>
        </row>
        <row r="1140">
          <cell r="A1140">
            <v>1979</v>
          </cell>
          <cell r="B1140">
            <v>7901</v>
          </cell>
          <cell r="C1140" t="str">
            <v>Sausages, uncooked - pork</v>
          </cell>
          <cell r="D1140" t="str">
            <v>cqefs</v>
          </cell>
          <cell r="E1140">
            <v>52.456764111036861</v>
          </cell>
        </row>
        <row r="1141">
          <cell r="A1141">
            <v>1979</v>
          </cell>
          <cell r="B1141">
            <v>8001</v>
          </cell>
          <cell r="C1141" t="str">
            <v>Sausages, uncooked - beef</v>
          </cell>
          <cell r="D1141" t="str">
            <v>cqefs</v>
          </cell>
          <cell r="E1141">
            <v>46.458062062163805</v>
          </cell>
        </row>
        <row r="1142">
          <cell r="A1142">
            <v>1979</v>
          </cell>
          <cell r="B1142">
            <v>8302</v>
          </cell>
          <cell r="C1142" t="str">
            <v>Meat pies - ready to eat</v>
          </cell>
          <cell r="D1142" t="str">
            <v>cqefs</v>
          </cell>
          <cell r="E1142">
            <v>15.828895070402394</v>
          </cell>
        </row>
        <row r="1143">
          <cell r="A1143">
            <v>1979</v>
          </cell>
          <cell r="B1143">
            <v>8303</v>
          </cell>
          <cell r="C1143" t="str">
            <v>Sausage rolls - ready to eat</v>
          </cell>
          <cell r="D1143" t="str">
            <v>cqefs</v>
          </cell>
          <cell r="E1143">
            <v>4.9985984432849664</v>
          </cell>
        </row>
        <row r="1144">
          <cell r="A1144">
            <v>1979</v>
          </cell>
          <cell r="B1144">
            <v>8401</v>
          </cell>
          <cell r="C1144" t="str">
            <v>Meat pies, pasties &amp; puddings - frozen or not frozen</v>
          </cell>
          <cell r="D1144" t="str">
            <v>cqefs</v>
          </cell>
          <cell r="E1144">
            <v>36.321928380482518</v>
          </cell>
        </row>
        <row r="1145">
          <cell r="A1145">
            <v>1979</v>
          </cell>
          <cell r="B1145">
            <v>8501</v>
          </cell>
          <cell r="C1145" t="str">
            <v>Burgers - frozen or not frozen</v>
          </cell>
          <cell r="D1145" t="str">
            <v>cqefs</v>
          </cell>
          <cell r="E1145">
            <v>18.117903793019572</v>
          </cell>
        </row>
        <row r="1146">
          <cell r="A1146">
            <v>1979</v>
          </cell>
          <cell r="B1146">
            <v>8901</v>
          </cell>
          <cell r="C1146" t="str">
            <v>Complete meat-based ready meals - frozen of not frozen</v>
          </cell>
          <cell r="D1146" t="str">
            <v>cqefs</v>
          </cell>
          <cell r="E1146">
            <v>5.6878801591681629</v>
          </cell>
        </row>
        <row r="1147">
          <cell r="A1147">
            <v>1979</v>
          </cell>
          <cell r="B1147">
            <v>8902</v>
          </cell>
          <cell r="C1147" t="str">
            <v>Other convenience meat products - frozen of not frozen</v>
          </cell>
          <cell r="D1147" t="str">
            <v>cqefs</v>
          </cell>
          <cell r="E1147">
            <v>25.040405957419118</v>
          </cell>
        </row>
        <row r="1148">
          <cell r="A1148">
            <v>1979</v>
          </cell>
          <cell r="B1148">
            <v>9302</v>
          </cell>
          <cell r="C1148" t="str">
            <v>Delicatessen type sausages</v>
          </cell>
          <cell r="D1148" t="str">
            <v>cqefs</v>
          </cell>
          <cell r="E1148">
            <v>7.0270509715370508</v>
          </cell>
        </row>
        <row r="1149">
          <cell r="A1149">
            <v>1979</v>
          </cell>
          <cell r="B1149">
            <v>9403</v>
          </cell>
          <cell r="C1149" t="str">
            <v>Meat pastes &amp; spreads</v>
          </cell>
          <cell r="D1149" t="str">
            <v>cqefs</v>
          </cell>
          <cell r="E1149">
            <v>2.9342222593344931</v>
          </cell>
        </row>
        <row r="1150">
          <cell r="A1150">
            <v>1979</v>
          </cell>
          <cell r="B1150">
            <v>9501</v>
          </cell>
          <cell r="C1150" t="str">
            <v>Takeaway meat pies &amp; pasties</v>
          </cell>
          <cell r="D1150" t="str">
            <v>cqefs</v>
          </cell>
          <cell r="E1150">
            <v>3.2265887137073395</v>
          </cell>
        </row>
        <row r="1151">
          <cell r="A1151">
            <v>1979</v>
          </cell>
          <cell r="B1151">
            <v>9502</v>
          </cell>
          <cell r="C1151" t="str">
            <v>Takeaway burger &amp; bun</v>
          </cell>
          <cell r="D1151" t="str">
            <v>cqefs</v>
          </cell>
          <cell r="E1151">
            <v>0.31747187940481725</v>
          </cell>
        </row>
        <row r="1152">
          <cell r="A1152">
            <v>1979</v>
          </cell>
          <cell r="B1152">
            <v>9503</v>
          </cell>
          <cell r="C1152" t="str">
            <v>Takeaway kebabs</v>
          </cell>
          <cell r="D1152" t="str">
            <v>cqefs</v>
          </cell>
          <cell r="E1152">
            <v>0.84659167841284599</v>
          </cell>
        </row>
        <row r="1153">
          <cell r="A1153">
            <v>1979</v>
          </cell>
          <cell r="B1153">
            <v>9504</v>
          </cell>
          <cell r="C1153" t="str">
            <v>Takeaway sausages &amp; saveloys</v>
          </cell>
          <cell r="D1153" t="str">
            <v>cqefs</v>
          </cell>
          <cell r="E1153">
            <v>0.2116479196032115</v>
          </cell>
        </row>
        <row r="1154">
          <cell r="A1154">
            <v>1979</v>
          </cell>
          <cell r="B1154">
            <v>9505</v>
          </cell>
          <cell r="C1154" t="str">
            <v>Takeaway meat based meals</v>
          </cell>
          <cell r="D1154" t="str">
            <v>cqefs</v>
          </cell>
          <cell r="E1154">
            <v>7.5135011459140078</v>
          </cell>
        </row>
        <row r="1155">
          <cell r="A1155">
            <v>1979</v>
          </cell>
          <cell r="B1155">
            <v>9506</v>
          </cell>
          <cell r="C1155" t="str">
            <v>Takeaway miscellaneous meats</v>
          </cell>
          <cell r="D1155" t="str">
            <v>cqefs</v>
          </cell>
          <cell r="E1155">
            <v>0.2116479196032115</v>
          </cell>
        </row>
        <row r="1156">
          <cell r="A1156">
            <v>1979</v>
          </cell>
          <cell r="B1156">
            <v>10201</v>
          </cell>
          <cell r="C1156" t="str">
            <v>White fish, fresh or chilled</v>
          </cell>
          <cell r="D1156" t="str">
            <v>cqefs</v>
          </cell>
          <cell r="E1156">
            <v>32.408073514780426</v>
          </cell>
        </row>
        <row r="1157">
          <cell r="A1157">
            <v>1979</v>
          </cell>
          <cell r="B1157">
            <v>10202</v>
          </cell>
          <cell r="C1157" t="str">
            <v>White fish, frozen</v>
          </cell>
          <cell r="D1157" t="str">
            <v>cqefs</v>
          </cell>
          <cell r="E1157">
            <v>12.604815528066361</v>
          </cell>
        </row>
        <row r="1158">
          <cell r="A1158">
            <v>1979</v>
          </cell>
          <cell r="B1158">
            <v>10601</v>
          </cell>
          <cell r="C1158" t="str">
            <v>Herrings &amp; other blue fish, fresh or chilled</v>
          </cell>
          <cell r="D1158" t="str">
            <v>cqefs</v>
          </cell>
          <cell r="E1158">
            <v>2.5586966554155541</v>
          </cell>
        </row>
        <row r="1159">
          <cell r="A1159">
            <v>1979</v>
          </cell>
          <cell r="B1159">
            <v>10701</v>
          </cell>
          <cell r="C1159" t="str">
            <v>Salmon, fresh or chilled</v>
          </cell>
          <cell r="D1159" t="str">
            <v>cqefs</v>
          </cell>
          <cell r="E1159">
            <v>3.4098404917260594</v>
          </cell>
        </row>
        <row r="1160">
          <cell r="A1160">
            <v>1979</v>
          </cell>
          <cell r="B1160">
            <v>10801</v>
          </cell>
          <cell r="C1160" t="str">
            <v>Blue fish,  dried or salted or smoked</v>
          </cell>
          <cell r="D1160" t="str">
            <v>cqefs</v>
          </cell>
          <cell r="E1160">
            <v>4.9799510494873278</v>
          </cell>
        </row>
        <row r="1161">
          <cell r="A1161">
            <v>1979</v>
          </cell>
          <cell r="B1161">
            <v>11401</v>
          </cell>
          <cell r="C1161" t="str">
            <v>White fish,  dried or salted or smoked</v>
          </cell>
          <cell r="D1161" t="str">
            <v>cqefs</v>
          </cell>
          <cell r="E1161">
            <v>5.9287743221319404</v>
          </cell>
        </row>
        <row r="1162">
          <cell r="A1162">
            <v>1979</v>
          </cell>
          <cell r="B1162">
            <v>11702</v>
          </cell>
          <cell r="C1162" t="str">
            <v>Shellfish, fresh or chilled</v>
          </cell>
          <cell r="D1162" t="str">
            <v>cqefs</v>
          </cell>
          <cell r="E1162">
            <v>1.5846856898251596</v>
          </cell>
        </row>
        <row r="1163">
          <cell r="A1163">
            <v>1979</v>
          </cell>
          <cell r="B1163">
            <v>11703</v>
          </cell>
          <cell r="C1163" t="str">
            <v>Shellfish, frozen</v>
          </cell>
          <cell r="D1163" t="str">
            <v>cqefs</v>
          </cell>
          <cell r="E1163">
            <v>0.78051683230194424</v>
          </cell>
        </row>
        <row r="1164">
          <cell r="A1164">
            <v>1979</v>
          </cell>
          <cell r="B1164">
            <v>11801</v>
          </cell>
          <cell r="C1164" t="str">
            <v>Takeaway fish</v>
          </cell>
          <cell r="D1164" t="str">
            <v>cqefs</v>
          </cell>
          <cell r="E1164">
            <v>21.318358732772282</v>
          </cell>
        </row>
        <row r="1165">
          <cell r="A1165">
            <v>1979</v>
          </cell>
          <cell r="B1165">
            <v>11901</v>
          </cell>
          <cell r="C1165" t="str">
            <v>Tinned salmon</v>
          </cell>
          <cell r="D1165" t="str">
            <v>cqefs</v>
          </cell>
          <cell r="E1165">
            <v>4.4959414898868229</v>
          </cell>
        </row>
        <row r="1166">
          <cell r="A1166">
            <v>1979</v>
          </cell>
          <cell r="B1166">
            <v>12001</v>
          </cell>
          <cell r="C1166" t="str">
            <v>Other tinned or bottled fish</v>
          </cell>
          <cell r="D1166" t="str">
            <v>cqefs</v>
          </cell>
          <cell r="E1166">
            <v>10.782581237105815</v>
          </cell>
        </row>
        <row r="1167">
          <cell r="A1167">
            <v>1979</v>
          </cell>
          <cell r="B1167">
            <v>12103</v>
          </cell>
          <cell r="C1167" t="str">
            <v>Ready meals &amp; other fish products - frozen or not frozen</v>
          </cell>
          <cell r="D1167" t="str">
            <v>cqefs</v>
          </cell>
          <cell r="E1167">
            <v>22.930809843509373</v>
          </cell>
        </row>
        <row r="1168">
          <cell r="A1168">
            <v>1979</v>
          </cell>
          <cell r="B1168">
            <v>12304</v>
          </cell>
          <cell r="C1168" t="str">
            <v>Takeaway fish products</v>
          </cell>
          <cell r="D1168" t="str">
            <v>cqefs</v>
          </cell>
          <cell r="E1168">
            <v>0.16261624297059407</v>
          </cell>
        </row>
        <row r="1169">
          <cell r="A1169">
            <v>1979</v>
          </cell>
          <cell r="B1169">
            <v>12305</v>
          </cell>
          <cell r="C1169" t="str">
            <v>Takeaway fish based meals</v>
          </cell>
          <cell r="D1169" t="str">
            <v>cqefs</v>
          </cell>
          <cell r="E1169">
            <v>1.4228921259926979</v>
          </cell>
        </row>
        <row r="1170">
          <cell r="A1170">
            <v>1979</v>
          </cell>
          <cell r="B1170">
            <v>12901</v>
          </cell>
          <cell r="C1170" t="str">
            <v>Eggs</v>
          </cell>
          <cell r="D1170" t="str">
            <v>cqefs</v>
          </cell>
          <cell r="E1170">
            <v>3.8785548461985289</v>
          </cell>
        </row>
        <row r="1171">
          <cell r="A1171">
            <v>1979</v>
          </cell>
          <cell r="B1171">
            <v>13501</v>
          </cell>
          <cell r="C1171" t="str">
            <v>Butter</v>
          </cell>
          <cell r="D1171" t="str">
            <v>cqefs</v>
          </cell>
          <cell r="E1171">
            <v>125.92886680563436</v>
          </cell>
        </row>
        <row r="1172">
          <cell r="A1172">
            <v>1979</v>
          </cell>
          <cell r="B1172">
            <v>13801</v>
          </cell>
          <cell r="C1172" t="str">
            <v>Soft margarine</v>
          </cell>
          <cell r="D1172" t="str">
            <v>cqefs</v>
          </cell>
          <cell r="E1172">
            <v>71.378384288053709</v>
          </cell>
        </row>
        <row r="1173">
          <cell r="A1173">
            <v>1979</v>
          </cell>
          <cell r="B1173">
            <v>13802</v>
          </cell>
          <cell r="C1173" t="str">
            <v>Other margarine</v>
          </cell>
          <cell r="D1173" t="str">
            <v>cqefs</v>
          </cell>
          <cell r="E1173">
            <v>31.404404966260309</v>
          </cell>
        </row>
        <row r="1174">
          <cell r="A1174">
            <v>1979</v>
          </cell>
          <cell r="B1174">
            <v>13901</v>
          </cell>
          <cell r="C1174" t="str">
            <v>Lard, cooking fat</v>
          </cell>
          <cell r="D1174" t="str">
            <v>cqefs</v>
          </cell>
          <cell r="E1174">
            <v>52.67203181884787</v>
          </cell>
        </row>
        <row r="1175">
          <cell r="A1175">
            <v>1979</v>
          </cell>
          <cell r="B1175">
            <v>14304</v>
          </cell>
          <cell r="C1175" t="str">
            <v>Olive Oil</v>
          </cell>
          <cell r="D1175" t="str">
            <v>cqefs</v>
          </cell>
          <cell r="E1175">
            <v>4.0635258522811952</v>
          </cell>
        </row>
        <row r="1176">
          <cell r="A1176">
            <v>1979</v>
          </cell>
          <cell r="B1176">
            <v>14305</v>
          </cell>
          <cell r="C1176" t="str">
            <v>Other vegetable &amp; salad oils</v>
          </cell>
          <cell r="D1176" t="str">
            <v>cqefs</v>
          </cell>
          <cell r="E1176">
            <v>16.254103409124781</v>
          </cell>
        </row>
        <row r="1177">
          <cell r="A1177">
            <v>1979</v>
          </cell>
          <cell r="B1177">
            <v>14802</v>
          </cell>
          <cell r="C1177" t="str">
            <v>Reduced fat spreads</v>
          </cell>
          <cell r="D1177" t="str">
            <v>cqefs</v>
          </cell>
          <cell r="E1177">
            <v>3.3084041539944877</v>
          </cell>
        </row>
        <row r="1178">
          <cell r="A1178">
            <v>1979</v>
          </cell>
          <cell r="B1178">
            <v>14803</v>
          </cell>
          <cell r="C1178" t="str">
            <v>Low fat spreads</v>
          </cell>
          <cell r="D1178" t="str">
            <v>cqefs</v>
          </cell>
          <cell r="E1178">
            <v>5.0728863694582147</v>
          </cell>
        </row>
        <row r="1179">
          <cell r="A1179">
            <v>1979</v>
          </cell>
          <cell r="B1179">
            <v>14805</v>
          </cell>
          <cell r="C1179" t="str">
            <v>Suet &amp; dripping</v>
          </cell>
          <cell r="D1179" t="str">
            <v>cqefs</v>
          </cell>
          <cell r="E1179">
            <v>0.44112055386593169</v>
          </cell>
        </row>
        <row r="1180">
          <cell r="A1180">
            <v>1979</v>
          </cell>
          <cell r="B1180">
            <v>14807</v>
          </cell>
          <cell r="C1180" t="str">
            <v>Imitatation cream</v>
          </cell>
          <cell r="D1180" t="str">
            <v>cqefs</v>
          </cell>
          <cell r="E1180">
            <v>2.2056027693296585</v>
          </cell>
        </row>
        <row r="1181">
          <cell r="A1181">
            <v>1979</v>
          </cell>
          <cell r="B1181">
            <v>15001</v>
          </cell>
          <cell r="C1181" t="str">
            <v>Sugar</v>
          </cell>
          <cell r="D1181" t="str">
            <v>cqefs</v>
          </cell>
          <cell r="E1181">
            <v>327.70875014696207</v>
          </cell>
        </row>
        <row r="1182">
          <cell r="A1182">
            <v>1979</v>
          </cell>
          <cell r="B1182">
            <v>15101</v>
          </cell>
          <cell r="C1182" t="str">
            <v>Jams &amp; fruit curds</v>
          </cell>
          <cell r="D1182" t="str">
            <v>cqefs</v>
          </cell>
          <cell r="E1182">
            <v>28.974759244979673</v>
          </cell>
        </row>
        <row r="1183">
          <cell r="A1183">
            <v>1979</v>
          </cell>
          <cell r="B1183">
            <v>15201</v>
          </cell>
          <cell r="C1183" t="str">
            <v>Marmalade</v>
          </cell>
          <cell r="D1183" t="str">
            <v>cqefs</v>
          </cell>
          <cell r="E1183">
            <v>20.00207211176243</v>
          </cell>
        </row>
        <row r="1184">
          <cell r="A1184">
            <v>1979</v>
          </cell>
          <cell r="B1184">
            <v>15301</v>
          </cell>
          <cell r="C1184" t="str">
            <v>Syrup, treacle</v>
          </cell>
          <cell r="D1184" t="str">
            <v>cqefs</v>
          </cell>
          <cell r="E1184">
            <v>6.3565674739601468</v>
          </cell>
        </row>
        <row r="1185">
          <cell r="A1185">
            <v>1979</v>
          </cell>
          <cell r="B1185">
            <v>15401</v>
          </cell>
          <cell r="C1185" t="str">
            <v>Honey</v>
          </cell>
          <cell r="D1185" t="str">
            <v>cqefs</v>
          </cell>
          <cell r="E1185">
            <v>5.8519909359063611</v>
          </cell>
        </row>
        <row r="1186">
          <cell r="A1186">
            <v>1979</v>
          </cell>
          <cell r="B1186">
            <v>15501</v>
          </cell>
          <cell r="C1186" t="str">
            <v>Potatoes - bought Jan-Aug, previous years crop</v>
          </cell>
          <cell r="D1186" t="str">
            <v>cqefs</v>
          </cell>
          <cell r="E1186">
            <v>518.30293947350128</v>
          </cell>
        </row>
        <row r="1187">
          <cell r="A1187">
            <v>1979</v>
          </cell>
          <cell r="B1187">
            <v>15502</v>
          </cell>
          <cell r="C1187" t="str">
            <v>Potatoes - bought Jan-Aug, this years crop</v>
          </cell>
          <cell r="D1187" t="str">
            <v>cqefs</v>
          </cell>
          <cell r="E1187">
            <v>289.59128341354852</v>
          </cell>
        </row>
        <row r="1188">
          <cell r="A1188">
            <v>1979</v>
          </cell>
          <cell r="B1188">
            <v>15503</v>
          </cell>
          <cell r="C1188" t="str">
            <v>Potatoes - bought Sep-Dec, this years crop or new imported</v>
          </cell>
          <cell r="D1188" t="str">
            <v>cqefs</v>
          </cell>
          <cell r="E1188">
            <v>427.12266833062949</v>
          </cell>
        </row>
        <row r="1189">
          <cell r="A1189">
            <v>1979</v>
          </cell>
          <cell r="B1189">
            <v>16201</v>
          </cell>
          <cell r="C1189" t="str">
            <v>Cabbages, fresh</v>
          </cell>
          <cell r="D1189" t="str">
            <v>cqefs</v>
          </cell>
          <cell r="E1189">
            <v>116.33368579123137</v>
          </cell>
        </row>
        <row r="1190">
          <cell r="A1190">
            <v>1979</v>
          </cell>
          <cell r="B1190">
            <v>16301</v>
          </cell>
          <cell r="C1190" t="str">
            <v>Brussels sprouts, fresh</v>
          </cell>
          <cell r="D1190" t="str">
            <v>cqefs</v>
          </cell>
          <cell r="E1190">
            <v>48.720429692024311</v>
          </cell>
        </row>
        <row r="1191">
          <cell r="A1191">
            <v>1979</v>
          </cell>
          <cell r="B1191">
            <v>16401</v>
          </cell>
          <cell r="C1191" t="str">
            <v>Cauliflower, fresh</v>
          </cell>
          <cell r="D1191" t="str">
            <v>cqefs</v>
          </cell>
          <cell r="E1191">
            <v>53.020299320656761</v>
          </cell>
        </row>
        <row r="1192">
          <cell r="A1192">
            <v>1979</v>
          </cell>
          <cell r="B1192">
            <v>16701</v>
          </cell>
          <cell r="C1192" t="str">
            <v>Lettuce &amp; leafy salads</v>
          </cell>
          <cell r="D1192" t="str">
            <v>cqefs</v>
          </cell>
          <cell r="E1192">
            <v>38.425971410209826</v>
          </cell>
        </row>
        <row r="1193">
          <cell r="A1193">
            <v>1979</v>
          </cell>
          <cell r="B1193">
            <v>16801</v>
          </cell>
          <cell r="C1193" t="str">
            <v>Peas, fresh</v>
          </cell>
          <cell r="D1193" t="str">
            <v>cqefs</v>
          </cell>
          <cell r="E1193">
            <v>11.702610739915826</v>
          </cell>
        </row>
        <row r="1194">
          <cell r="A1194">
            <v>1979</v>
          </cell>
          <cell r="B1194">
            <v>16901</v>
          </cell>
          <cell r="C1194" t="str">
            <v>Beans, fresh</v>
          </cell>
          <cell r="D1194" t="str">
            <v>cqefs</v>
          </cell>
          <cell r="E1194">
            <v>38.568569127486242</v>
          </cell>
        </row>
        <row r="1195">
          <cell r="A1195">
            <v>1979</v>
          </cell>
          <cell r="B1195">
            <v>17101</v>
          </cell>
          <cell r="C1195" t="str">
            <v>Other fresh green vegetables</v>
          </cell>
          <cell r="D1195" t="str">
            <v>cqefs</v>
          </cell>
          <cell r="E1195">
            <v>3.5622006681079492</v>
          </cell>
        </row>
        <row r="1196">
          <cell r="A1196">
            <v>1979</v>
          </cell>
          <cell r="B1196">
            <v>17201</v>
          </cell>
          <cell r="C1196" t="str">
            <v>Carrots, fresh</v>
          </cell>
          <cell r="D1196" t="str">
            <v>cqefs</v>
          </cell>
          <cell r="E1196">
            <v>102.96240753280632</v>
          </cell>
        </row>
        <row r="1197">
          <cell r="A1197">
            <v>1979</v>
          </cell>
          <cell r="B1197">
            <v>17301</v>
          </cell>
          <cell r="C1197" t="str">
            <v>Turnips &amp; swede, fresh</v>
          </cell>
          <cell r="D1197" t="str">
            <v>cqefs</v>
          </cell>
          <cell r="E1197">
            <v>35.715243650067649</v>
          </cell>
        </row>
        <row r="1198">
          <cell r="A1198">
            <v>1979</v>
          </cell>
          <cell r="B1198">
            <v>17401</v>
          </cell>
          <cell r="C1198" t="str">
            <v>Other root vegetable,  fresh</v>
          </cell>
          <cell r="D1198" t="str">
            <v>cqefs</v>
          </cell>
          <cell r="E1198">
            <v>23.827530104072345</v>
          </cell>
        </row>
        <row r="1199">
          <cell r="A1199">
            <v>1979</v>
          </cell>
          <cell r="B1199">
            <v>17501</v>
          </cell>
          <cell r="C1199" t="str">
            <v>Onions, leeks, shallots, fresh</v>
          </cell>
          <cell r="D1199" t="str">
            <v>cqefs</v>
          </cell>
          <cell r="E1199">
            <v>94.369523935026066</v>
          </cell>
        </row>
        <row r="1200">
          <cell r="A1200">
            <v>1979</v>
          </cell>
          <cell r="B1200">
            <v>17601</v>
          </cell>
          <cell r="C1200" t="str">
            <v>Cucumbers, fresh</v>
          </cell>
          <cell r="D1200" t="str">
            <v>cqefs</v>
          </cell>
          <cell r="E1200">
            <v>26.161196592571102</v>
          </cell>
        </row>
        <row r="1201">
          <cell r="A1201">
            <v>1979</v>
          </cell>
          <cell r="B1201">
            <v>17701</v>
          </cell>
          <cell r="C1201" t="str">
            <v>Mushrooms, fresh</v>
          </cell>
          <cell r="D1201" t="str">
            <v>cqefs</v>
          </cell>
          <cell r="E1201">
            <v>14.306390212100951</v>
          </cell>
        </row>
        <row r="1202">
          <cell r="A1202">
            <v>1979</v>
          </cell>
          <cell r="B1202">
            <v>17801</v>
          </cell>
          <cell r="C1202" t="str">
            <v>Tomatoes, fresh</v>
          </cell>
          <cell r="D1202" t="str">
            <v>cqefs</v>
          </cell>
          <cell r="E1202">
            <v>110.15536546386717</v>
          </cell>
        </row>
        <row r="1203">
          <cell r="A1203">
            <v>1979</v>
          </cell>
          <cell r="B1203">
            <v>18301</v>
          </cell>
          <cell r="C1203" t="str">
            <v>Stewpack, stirfry pack, pack of mixed vegetables</v>
          </cell>
          <cell r="D1203" t="str">
            <v>cqefs</v>
          </cell>
          <cell r="E1203">
            <v>5.31844886230326</v>
          </cell>
        </row>
        <row r="1204">
          <cell r="A1204">
            <v>1979</v>
          </cell>
          <cell r="B1204">
            <v>18302</v>
          </cell>
          <cell r="C1204" t="str">
            <v>Stem vegetables</v>
          </cell>
          <cell r="D1204" t="str">
            <v>cqefs</v>
          </cell>
          <cell r="E1204">
            <v>7.2314969100021402</v>
          </cell>
        </row>
        <row r="1205">
          <cell r="A1205">
            <v>1979</v>
          </cell>
          <cell r="B1205">
            <v>18303</v>
          </cell>
          <cell r="C1205" t="str">
            <v>Marrow, courgettes, aubergine, pumpkin and other fresh vegetables</v>
          </cell>
          <cell r="D1205" t="str">
            <v>cqefs</v>
          </cell>
          <cell r="E1205">
            <v>15.536195050636326</v>
          </cell>
        </row>
        <row r="1206">
          <cell r="A1206">
            <v>1979</v>
          </cell>
          <cell r="B1206">
            <v>18304</v>
          </cell>
          <cell r="C1206" t="str">
            <v>Fresh herbs</v>
          </cell>
          <cell r="D1206" t="str">
            <v>cqefs</v>
          </cell>
          <cell r="E1206">
            <v>4.1628813918000143</v>
          </cell>
        </row>
        <row r="1207">
          <cell r="A1207">
            <v>1979</v>
          </cell>
          <cell r="B1207">
            <v>18401</v>
          </cell>
          <cell r="C1207" t="str">
            <v>Tomatoes, canned or bottled</v>
          </cell>
          <cell r="D1207" t="str">
            <v>cqefs</v>
          </cell>
          <cell r="E1207">
            <v>35.933253621672399</v>
          </cell>
        </row>
        <row r="1208">
          <cell r="A1208">
            <v>1979</v>
          </cell>
          <cell r="B1208">
            <v>18501</v>
          </cell>
          <cell r="C1208" t="str">
            <v>Peas, canned</v>
          </cell>
          <cell r="D1208" t="str">
            <v>cqefs</v>
          </cell>
          <cell r="E1208">
            <v>75.875696909837501</v>
          </cell>
        </row>
        <row r="1209">
          <cell r="A1209">
            <v>1979</v>
          </cell>
          <cell r="B1209">
            <v>18802</v>
          </cell>
          <cell r="C1209" t="str">
            <v>Baked beans in sauce</v>
          </cell>
          <cell r="D1209" t="str">
            <v>cqefs</v>
          </cell>
          <cell r="E1209">
            <v>103.31244379476259</v>
          </cell>
        </row>
        <row r="1210">
          <cell r="A1210">
            <v>1979</v>
          </cell>
          <cell r="B1210">
            <v>18803</v>
          </cell>
          <cell r="C1210" t="str">
            <v>Other canned beans &amp; pulses</v>
          </cell>
          <cell r="D1210" t="str">
            <v>cqefs</v>
          </cell>
          <cell r="E1210">
            <v>12.768953727442566</v>
          </cell>
        </row>
        <row r="1211">
          <cell r="A1211">
            <v>1979</v>
          </cell>
          <cell r="B1211">
            <v>19101</v>
          </cell>
          <cell r="C1211" t="str">
            <v>Other canned vegetables</v>
          </cell>
          <cell r="D1211" t="str">
            <v>cqefs</v>
          </cell>
          <cell r="E1211">
            <v>35.432790479309354</v>
          </cell>
        </row>
        <row r="1212">
          <cell r="A1212">
            <v>1979</v>
          </cell>
          <cell r="B1212">
            <v>19201</v>
          </cell>
          <cell r="C1212" t="str">
            <v>Dried pulses other than air-dried</v>
          </cell>
          <cell r="D1212" t="str">
            <v>cqefs</v>
          </cell>
          <cell r="E1212">
            <v>8.6998318857370869</v>
          </cell>
        </row>
        <row r="1213">
          <cell r="A1213">
            <v>1979</v>
          </cell>
          <cell r="B1213">
            <v>19501</v>
          </cell>
          <cell r="C1213" t="str">
            <v>Air-dried vegetables</v>
          </cell>
          <cell r="D1213" t="str">
            <v>cqefs</v>
          </cell>
          <cell r="E1213">
            <v>0.52514351650706126</v>
          </cell>
        </row>
        <row r="1214">
          <cell r="A1214">
            <v>1979</v>
          </cell>
          <cell r="B1214">
            <v>19602</v>
          </cell>
          <cell r="C1214" t="str">
            <v>Tomato puree and vegetable purees</v>
          </cell>
          <cell r="D1214" t="str">
            <v>cqefs</v>
          </cell>
          <cell r="E1214">
            <v>2.2759592548353451</v>
          </cell>
        </row>
        <row r="1215">
          <cell r="A1215">
            <v>1979</v>
          </cell>
          <cell r="B1215">
            <v>19603</v>
          </cell>
          <cell r="C1215" t="str">
            <v>Vegetable juices eg tomato juice, carrot juice</v>
          </cell>
          <cell r="D1215" t="str">
            <v>cqefs</v>
          </cell>
          <cell r="E1215">
            <v>0.97541110921514784</v>
          </cell>
        </row>
        <row r="1216">
          <cell r="A1216">
            <v>1979</v>
          </cell>
          <cell r="B1216">
            <v>19702</v>
          </cell>
          <cell r="C1216" t="str">
            <v>Chips - frozen or not frozen</v>
          </cell>
          <cell r="D1216" t="str">
            <v>cqefs</v>
          </cell>
          <cell r="E1216">
            <v>24.747888678537628</v>
          </cell>
        </row>
        <row r="1217">
          <cell r="A1217">
            <v>1979</v>
          </cell>
          <cell r="B1217">
            <v>19703</v>
          </cell>
          <cell r="C1217" t="str">
            <v>Takeaway chips</v>
          </cell>
          <cell r="D1217" t="str">
            <v>cqefs</v>
          </cell>
          <cell r="E1217">
            <v>20.16523680749177</v>
          </cell>
        </row>
        <row r="1218">
          <cell r="A1218">
            <v>1979</v>
          </cell>
          <cell r="B1218">
            <v>19801</v>
          </cell>
          <cell r="C1218" t="str">
            <v>Instant potato</v>
          </cell>
          <cell r="D1218" t="str">
            <v>cqefs</v>
          </cell>
          <cell r="E1218">
            <v>2.4488415678371056</v>
          </cell>
        </row>
        <row r="1219">
          <cell r="A1219">
            <v>1979</v>
          </cell>
          <cell r="B1219">
            <v>19901</v>
          </cell>
          <cell r="C1219" t="str">
            <v>Canned potatoes</v>
          </cell>
          <cell r="D1219" t="str">
            <v>cqefs</v>
          </cell>
          <cell r="E1219">
            <v>3.9008702466386147</v>
          </cell>
        </row>
        <row r="1220">
          <cell r="A1220">
            <v>1979</v>
          </cell>
          <cell r="B1220">
            <v>20002</v>
          </cell>
          <cell r="C1220" t="str">
            <v>Crisps &amp; potato snacks</v>
          </cell>
          <cell r="D1220" t="str">
            <v>cqefs</v>
          </cell>
          <cell r="E1220">
            <v>16.68468704384334</v>
          </cell>
        </row>
        <row r="1221">
          <cell r="A1221">
            <v>1979</v>
          </cell>
          <cell r="B1221">
            <v>20101</v>
          </cell>
          <cell r="C1221" t="str">
            <v>Other potato products - frozen or not frozen</v>
          </cell>
          <cell r="D1221" t="str">
            <v>cqefs</v>
          </cell>
          <cell r="E1221">
            <v>7.4565031929604881</v>
          </cell>
        </row>
        <row r="1222">
          <cell r="A1222">
            <v>1979</v>
          </cell>
          <cell r="B1222">
            <v>20301</v>
          </cell>
          <cell r="C1222" t="str">
            <v>Peas, frozen</v>
          </cell>
          <cell r="D1222" t="str">
            <v>cqefs</v>
          </cell>
          <cell r="E1222">
            <v>49.491005818074044</v>
          </cell>
        </row>
        <row r="1223">
          <cell r="A1223">
            <v>1979</v>
          </cell>
          <cell r="B1223">
            <v>20401</v>
          </cell>
          <cell r="C1223" t="str">
            <v>Beans, frozen</v>
          </cell>
          <cell r="D1223" t="str">
            <v>cqefs</v>
          </cell>
          <cell r="E1223">
            <v>15.762532286593144</v>
          </cell>
        </row>
        <row r="1224">
          <cell r="A1224">
            <v>1979</v>
          </cell>
          <cell r="B1224">
            <v>20801</v>
          </cell>
          <cell r="C1224" t="str">
            <v>Other frozen vegetables</v>
          </cell>
          <cell r="D1224" t="str">
            <v>cqefs</v>
          </cell>
          <cell r="E1224">
            <v>28.368718946556367</v>
          </cell>
        </row>
        <row r="1225">
          <cell r="A1225">
            <v>1979</v>
          </cell>
          <cell r="B1225">
            <v>21001</v>
          </cell>
          <cell r="C1225" t="str">
            <v>Fresh oranges</v>
          </cell>
          <cell r="D1225" t="str">
            <v>cqefs</v>
          </cell>
          <cell r="E1225">
            <v>88.7053780689929</v>
          </cell>
        </row>
        <row r="1226">
          <cell r="A1226">
            <v>1979</v>
          </cell>
          <cell r="B1226">
            <v>21401</v>
          </cell>
          <cell r="C1226" t="str">
            <v>Other fresh citrus fruits</v>
          </cell>
          <cell r="D1226" t="str">
            <v>cqefs</v>
          </cell>
          <cell r="E1226">
            <v>52.362156010151764</v>
          </cell>
        </row>
        <row r="1227">
          <cell r="A1227">
            <v>1979</v>
          </cell>
          <cell r="B1227">
            <v>21701</v>
          </cell>
          <cell r="C1227" t="str">
            <v>Fresh apples</v>
          </cell>
          <cell r="D1227" t="str">
            <v>cqefs</v>
          </cell>
          <cell r="E1227">
            <v>222.96935567579411</v>
          </cell>
        </row>
        <row r="1228">
          <cell r="A1228">
            <v>1979</v>
          </cell>
          <cell r="B1228">
            <v>21801</v>
          </cell>
          <cell r="C1228" t="str">
            <v>Fresh pears</v>
          </cell>
          <cell r="D1228" t="str">
            <v>cqefs</v>
          </cell>
          <cell r="E1228">
            <v>26.892009893610936</v>
          </cell>
        </row>
        <row r="1229">
          <cell r="A1229">
            <v>1979</v>
          </cell>
          <cell r="B1229">
            <v>22101</v>
          </cell>
          <cell r="C1229" t="str">
            <v>Fresh stone fruit</v>
          </cell>
          <cell r="D1229" t="str">
            <v>cqefs</v>
          </cell>
          <cell r="E1229">
            <v>27.591287161022489</v>
          </cell>
        </row>
        <row r="1230">
          <cell r="A1230">
            <v>1979</v>
          </cell>
          <cell r="B1230">
            <v>22201</v>
          </cell>
          <cell r="C1230" t="str">
            <v>Fresh grapes</v>
          </cell>
          <cell r="D1230" t="str">
            <v>cqefs</v>
          </cell>
          <cell r="E1230">
            <v>10.945745932835182</v>
          </cell>
        </row>
        <row r="1231">
          <cell r="A1231">
            <v>1979</v>
          </cell>
          <cell r="B1231">
            <v>22701</v>
          </cell>
          <cell r="C1231" t="str">
            <v>Other fresh soft fruit</v>
          </cell>
          <cell r="D1231" t="str">
            <v>cqefs</v>
          </cell>
          <cell r="E1231">
            <v>20.797328611955948</v>
          </cell>
        </row>
        <row r="1232">
          <cell r="A1232">
            <v>1979</v>
          </cell>
          <cell r="B1232">
            <v>22801</v>
          </cell>
          <cell r="C1232" t="str">
            <v>Fresh bananas</v>
          </cell>
          <cell r="D1232" t="str">
            <v>cqefs</v>
          </cell>
          <cell r="E1232">
            <v>81.565894281911227</v>
          </cell>
        </row>
        <row r="1233">
          <cell r="A1233">
            <v>1979</v>
          </cell>
          <cell r="B1233">
            <v>22901</v>
          </cell>
          <cell r="C1233" t="str">
            <v>Fresh melons</v>
          </cell>
          <cell r="D1233" t="str">
            <v>cqefs</v>
          </cell>
          <cell r="E1233">
            <v>5.4399658008923382</v>
          </cell>
        </row>
        <row r="1234">
          <cell r="A1234">
            <v>1979</v>
          </cell>
          <cell r="B1234">
            <v>23101</v>
          </cell>
          <cell r="C1234" t="str">
            <v>Other fresh fruit</v>
          </cell>
          <cell r="D1234" t="str">
            <v>cqefs</v>
          </cell>
          <cell r="E1234">
            <v>19.555768679326281</v>
          </cell>
        </row>
        <row r="1235">
          <cell r="A1235">
            <v>1979</v>
          </cell>
          <cell r="B1235">
            <v>23301</v>
          </cell>
          <cell r="C1235" t="str">
            <v>Tinned peaches, pears &amp; pineapples</v>
          </cell>
          <cell r="D1235" t="str">
            <v>cqefs</v>
          </cell>
          <cell r="E1235">
            <v>41.567234585973949</v>
          </cell>
        </row>
        <row r="1236">
          <cell r="A1236">
            <v>1979</v>
          </cell>
          <cell r="B1236">
            <v>23601</v>
          </cell>
          <cell r="C1236" t="str">
            <v>All other tinned or bottled fruit</v>
          </cell>
          <cell r="D1236" t="str">
            <v>cqefs</v>
          </cell>
          <cell r="E1236">
            <v>38.623414403361323</v>
          </cell>
        </row>
        <row r="1237">
          <cell r="A1237">
            <v>1979</v>
          </cell>
          <cell r="B1237">
            <v>24001</v>
          </cell>
          <cell r="C1237" t="str">
            <v>Dried fruit</v>
          </cell>
          <cell r="D1237" t="str">
            <v>cqefs</v>
          </cell>
          <cell r="E1237">
            <v>25.279558782873806</v>
          </cell>
        </row>
        <row r="1238">
          <cell r="A1238">
            <v>1979</v>
          </cell>
          <cell r="B1238">
            <v>24101</v>
          </cell>
          <cell r="C1238" t="str">
            <v>Frozen strawberries, apple slices, peach halves, oranges and other frozen fruits</v>
          </cell>
          <cell r="D1238" t="str">
            <v>cqefs</v>
          </cell>
          <cell r="E1238">
            <v>2.1019451979251307</v>
          </cell>
        </row>
        <row r="1239">
          <cell r="A1239">
            <v>1979</v>
          </cell>
          <cell r="B1239">
            <v>24502</v>
          </cell>
          <cell r="C1239" t="str">
            <v>Nuts &amp; edible seeds</v>
          </cell>
          <cell r="D1239" t="str">
            <v>cqefs</v>
          </cell>
          <cell r="E1239">
            <v>9.3569879812762604</v>
          </cell>
        </row>
        <row r="1240">
          <cell r="A1240">
            <v>1979</v>
          </cell>
          <cell r="B1240">
            <v>24503</v>
          </cell>
          <cell r="C1240" t="str">
            <v>Peanut butter</v>
          </cell>
          <cell r="D1240" t="str">
            <v>cqefs</v>
          </cell>
          <cell r="E1240">
            <v>1.3981706178918551</v>
          </cell>
        </row>
        <row r="1241">
          <cell r="A1241">
            <v>1979</v>
          </cell>
          <cell r="B1241">
            <v>24801</v>
          </cell>
          <cell r="C1241" t="str">
            <v>Pure fruit juices</v>
          </cell>
          <cell r="D1241" t="str">
            <v>cqefs</v>
          </cell>
          <cell r="E1241">
            <v>62.501617454668114</v>
          </cell>
        </row>
        <row r="1242">
          <cell r="A1242">
            <v>1979</v>
          </cell>
          <cell r="B1242">
            <v>25102</v>
          </cell>
          <cell r="C1242" t="str">
            <v>White bread, standard, unsliced</v>
          </cell>
          <cell r="D1242" t="str">
            <v>cqefs</v>
          </cell>
          <cell r="E1242">
            <v>212.28686706715894</v>
          </cell>
        </row>
        <row r="1243">
          <cell r="A1243">
            <v>1979</v>
          </cell>
          <cell r="B1243">
            <v>25202</v>
          </cell>
          <cell r="C1243" t="str">
            <v>White bread, standard, sliced</v>
          </cell>
          <cell r="D1243" t="str">
            <v>cqefs</v>
          </cell>
          <cell r="E1243">
            <v>443.34727206647096</v>
          </cell>
        </row>
        <row r="1244">
          <cell r="A1244">
            <v>1979</v>
          </cell>
          <cell r="B1244">
            <v>25901</v>
          </cell>
          <cell r="C1244" t="str">
            <v>Brown bread, sliced and unsliced</v>
          </cell>
          <cell r="D1244" t="str">
            <v>cqefs</v>
          </cell>
          <cell r="E1244">
            <v>105.94050601284047</v>
          </cell>
        </row>
        <row r="1245">
          <cell r="A1245">
            <v>1979</v>
          </cell>
          <cell r="B1245">
            <v>26001</v>
          </cell>
          <cell r="C1245" t="str">
            <v>Wholemeal &amp; granary bread, sliced and unsliced</v>
          </cell>
          <cell r="D1245" t="str">
            <v>cqefs</v>
          </cell>
          <cell r="E1245">
            <v>31.659435499081052</v>
          </cell>
        </row>
        <row r="1246">
          <cell r="A1246">
            <v>1979</v>
          </cell>
          <cell r="B1246">
            <v>26302</v>
          </cell>
          <cell r="C1246" t="str">
            <v>Rolls - white, brown or wholemeal</v>
          </cell>
          <cell r="D1246" t="str">
            <v>cqefs</v>
          </cell>
          <cell r="E1246">
            <v>66.189856654412125</v>
          </cell>
        </row>
        <row r="1247">
          <cell r="A1247">
            <v>1979</v>
          </cell>
          <cell r="B1247">
            <v>26303</v>
          </cell>
          <cell r="C1247" t="str">
            <v>Malt bread and fruit loaves</v>
          </cell>
          <cell r="D1247" t="str">
            <v>cqefs</v>
          </cell>
          <cell r="E1247">
            <v>5.8402814695069516</v>
          </cell>
        </row>
        <row r="1248">
          <cell r="A1248">
            <v>1979</v>
          </cell>
          <cell r="B1248">
            <v>26304</v>
          </cell>
          <cell r="C1248" t="str">
            <v>Vienna &amp; French bread</v>
          </cell>
          <cell r="D1248" t="str">
            <v>cqefs</v>
          </cell>
          <cell r="E1248">
            <v>7.787041959342603</v>
          </cell>
        </row>
        <row r="1249">
          <cell r="A1249">
            <v>1979</v>
          </cell>
          <cell r="B1249">
            <v>26305</v>
          </cell>
          <cell r="C1249" t="str">
            <v>Starch reduced bread &amp; rolls</v>
          </cell>
          <cell r="D1249" t="str">
            <v>cqefs</v>
          </cell>
          <cell r="E1249">
            <v>2.9201407347534758</v>
          </cell>
        </row>
        <row r="1250">
          <cell r="A1250">
            <v>1979</v>
          </cell>
          <cell r="B1250">
            <v>26308</v>
          </cell>
          <cell r="C1250" t="str">
            <v>Other breads</v>
          </cell>
          <cell r="D1250" t="str">
            <v>cqefs</v>
          </cell>
          <cell r="E1250">
            <v>9.7338024491782544</v>
          </cell>
        </row>
        <row r="1251">
          <cell r="A1251">
            <v>1979</v>
          </cell>
          <cell r="B1251">
            <v>26309</v>
          </cell>
          <cell r="C1251" t="str">
            <v>Sandwiches</v>
          </cell>
          <cell r="D1251" t="str">
            <v>cqefs</v>
          </cell>
          <cell r="E1251">
            <v>3.8935209796713015</v>
          </cell>
        </row>
        <row r="1252">
          <cell r="A1252">
            <v>1979</v>
          </cell>
          <cell r="B1252">
            <v>26310</v>
          </cell>
          <cell r="C1252" t="str">
            <v>Sandwiches from takeaway</v>
          </cell>
          <cell r="D1252" t="str">
            <v>cqefs</v>
          </cell>
          <cell r="E1252">
            <v>0.97338024491782538</v>
          </cell>
        </row>
        <row r="1253">
          <cell r="A1253">
            <v>1979</v>
          </cell>
          <cell r="B1253">
            <v>26401</v>
          </cell>
          <cell r="C1253" t="str">
            <v>Flour</v>
          </cell>
          <cell r="D1253" t="str">
            <v>cqefs</v>
          </cell>
          <cell r="E1253">
            <v>162.7039954119941</v>
          </cell>
        </row>
        <row r="1254">
          <cell r="A1254">
            <v>1979</v>
          </cell>
          <cell r="B1254">
            <v>26701</v>
          </cell>
          <cell r="C1254" t="str">
            <v>Buns, scones &amp; teacakes</v>
          </cell>
          <cell r="D1254" t="str">
            <v>cqefs</v>
          </cell>
          <cell r="E1254">
            <v>32.563011419128394</v>
          </cell>
        </row>
        <row r="1255">
          <cell r="A1255">
            <v>1979</v>
          </cell>
          <cell r="B1255">
            <v>27001</v>
          </cell>
          <cell r="C1255" t="str">
            <v>Cakes &amp; pastries , not frozen</v>
          </cell>
          <cell r="D1255" t="str">
            <v>cqefs</v>
          </cell>
          <cell r="E1255">
            <v>80.968080774869392</v>
          </cell>
        </row>
        <row r="1256">
          <cell r="A1256">
            <v>1979</v>
          </cell>
          <cell r="B1256">
            <v>27101</v>
          </cell>
          <cell r="C1256" t="str">
            <v>Crispbread</v>
          </cell>
          <cell r="D1256" t="str">
            <v>cqefs</v>
          </cell>
          <cell r="E1256">
            <v>6.2084852290965458</v>
          </cell>
        </row>
        <row r="1257">
          <cell r="A1257">
            <v>1979</v>
          </cell>
          <cell r="B1257">
            <v>27402</v>
          </cell>
          <cell r="C1257" t="str">
            <v>Sweet biscuits (not chocolate) &amp; cereal bars</v>
          </cell>
          <cell r="D1257" t="str">
            <v>cqefs</v>
          </cell>
          <cell r="E1257">
            <v>96.886730139241266</v>
          </cell>
        </row>
        <row r="1258">
          <cell r="A1258">
            <v>1979</v>
          </cell>
          <cell r="B1258">
            <v>27403</v>
          </cell>
          <cell r="C1258" t="str">
            <v>Cream crackers &amp; other unsweetened biscuits</v>
          </cell>
          <cell r="D1258" t="str">
            <v>cqefs</v>
          </cell>
          <cell r="E1258">
            <v>21.267818811052962</v>
          </cell>
        </row>
        <row r="1259">
          <cell r="A1259">
            <v>1979</v>
          </cell>
          <cell r="B1259">
            <v>27702</v>
          </cell>
          <cell r="C1259" t="str">
            <v>Chocolate biscuits</v>
          </cell>
          <cell r="D1259" t="str">
            <v>cqefs</v>
          </cell>
          <cell r="E1259">
            <v>32.58769179327242</v>
          </cell>
        </row>
        <row r="1260">
          <cell r="A1260">
            <v>1979</v>
          </cell>
          <cell r="B1260">
            <v>28101</v>
          </cell>
          <cell r="C1260" t="str">
            <v>Oatmeal and oat products</v>
          </cell>
          <cell r="D1260" t="str">
            <v>cqefs</v>
          </cell>
          <cell r="E1260">
            <v>12.637722693591604</v>
          </cell>
        </row>
        <row r="1261">
          <cell r="A1261">
            <v>1979</v>
          </cell>
          <cell r="B1261">
            <v>28202</v>
          </cell>
          <cell r="C1261" t="str">
            <v>Muesli</v>
          </cell>
          <cell r="D1261" t="str">
            <v>cqefs</v>
          </cell>
          <cell r="E1261">
            <v>9.579824337158044</v>
          </cell>
        </row>
        <row r="1262">
          <cell r="A1262">
            <v>1979</v>
          </cell>
          <cell r="B1262">
            <v>28203</v>
          </cell>
          <cell r="C1262" t="str">
            <v>High fibre breakfast cereals</v>
          </cell>
          <cell r="D1262" t="str">
            <v>cqefs</v>
          </cell>
          <cell r="E1262">
            <v>36.403332481200565</v>
          </cell>
        </row>
        <row r="1263">
          <cell r="A1263">
            <v>1979</v>
          </cell>
          <cell r="B1263">
            <v>28204</v>
          </cell>
          <cell r="C1263" t="str">
            <v>Sweetened breakfast cereals</v>
          </cell>
          <cell r="D1263" t="str">
            <v>cqefs</v>
          </cell>
          <cell r="E1263">
            <v>23.94956084289511</v>
          </cell>
        </row>
        <row r="1264">
          <cell r="A1264">
            <v>1979</v>
          </cell>
          <cell r="B1264">
            <v>28205</v>
          </cell>
          <cell r="C1264" t="str">
            <v>Other breakfast cereals</v>
          </cell>
          <cell r="D1264" t="str">
            <v>cqefs</v>
          </cell>
          <cell r="E1264">
            <v>25.865525710326722</v>
          </cell>
        </row>
        <row r="1265">
          <cell r="A1265">
            <v>1979</v>
          </cell>
          <cell r="B1265">
            <v>28502</v>
          </cell>
          <cell r="C1265" t="str">
            <v>Canned or fresh carton custard</v>
          </cell>
          <cell r="D1265" t="str">
            <v>cqefs</v>
          </cell>
          <cell r="E1265">
            <v>17.143262106756612</v>
          </cell>
        </row>
        <row r="1266">
          <cell r="A1266">
            <v>1979</v>
          </cell>
          <cell r="B1266">
            <v>28503</v>
          </cell>
          <cell r="C1266" t="str">
            <v>All canned milk puddings</v>
          </cell>
          <cell r="D1266" t="str">
            <v>cqefs</v>
          </cell>
          <cell r="E1266">
            <v>17.143262106756612</v>
          </cell>
        </row>
        <row r="1267">
          <cell r="A1267">
            <v>1979</v>
          </cell>
          <cell r="B1267">
            <v>28601</v>
          </cell>
          <cell r="C1267" t="str">
            <v>Puddings</v>
          </cell>
          <cell r="D1267" t="str">
            <v>cqefs</v>
          </cell>
          <cell r="E1267">
            <v>5.3542700573370068</v>
          </cell>
        </row>
        <row r="1268">
          <cell r="A1268">
            <v>1979</v>
          </cell>
          <cell r="B1268">
            <v>28702</v>
          </cell>
          <cell r="C1268" t="str">
            <v>Dried rice</v>
          </cell>
          <cell r="D1268" t="str">
            <v>cqefs</v>
          </cell>
          <cell r="E1268">
            <v>11.028397763579409</v>
          </cell>
        </row>
        <row r="1269">
          <cell r="A1269">
            <v>1979</v>
          </cell>
          <cell r="B1269">
            <v>28703</v>
          </cell>
          <cell r="C1269" t="str">
            <v>Cooked rice</v>
          </cell>
          <cell r="D1269" t="str">
            <v>cqefs</v>
          </cell>
          <cell r="E1269">
            <v>1.0404148833565481</v>
          </cell>
        </row>
        <row r="1270">
          <cell r="A1270">
            <v>1979</v>
          </cell>
          <cell r="B1270">
            <v>28704</v>
          </cell>
          <cell r="C1270" t="str">
            <v>Takeaway rice</v>
          </cell>
          <cell r="D1270" t="str">
            <v>cqefs</v>
          </cell>
          <cell r="E1270">
            <v>8.7394850201950032</v>
          </cell>
        </row>
        <row r="1271">
          <cell r="A1271">
            <v>1979</v>
          </cell>
          <cell r="B1271">
            <v>29001</v>
          </cell>
          <cell r="C1271" t="str">
            <v>Invalid foods, slimming foods and sports foods</v>
          </cell>
          <cell r="D1271" t="str">
            <v>cqefs</v>
          </cell>
          <cell r="E1271">
            <v>0.28245317075836723</v>
          </cell>
        </row>
        <row r="1272">
          <cell r="A1272">
            <v>1979</v>
          </cell>
          <cell r="B1272">
            <v>29101</v>
          </cell>
          <cell r="C1272" t="str">
            <v>Infant cereal foods</v>
          </cell>
          <cell r="D1272" t="str">
            <v>cqefs</v>
          </cell>
          <cell r="E1272">
            <v>2.9534181058908882</v>
          </cell>
        </row>
        <row r="1273">
          <cell r="A1273">
            <v>1979</v>
          </cell>
          <cell r="B1273">
            <v>29402</v>
          </cell>
          <cell r="C1273" t="str">
            <v>Cakes &amp; pastries - frozen</v>
          </cell>
          <cell r="D1273" t="str">
            <v>cqefs</v>
          </cell>
          <cell r="E1273">
            <v>4.7928875247952734</v>
          </cell>
        </row>
        <row r="1274">
          <cell r="A1274">
            <v>1979</v>
          </cell>
          <cell r="B1274">
            <v>29501</v>
          </cell>
          <cell r="C1274" t="str">
            <v>Canned pasta</v>
          </cell>
          <cell r="D1274" t="str">
            <v>cqefs</v>
          </cell>
          <cell r="E1274">
            <v>17.770362991116006</v>
          </cell>
        </row>
        <row r="1275">
          <cell r="A1275">
            <v>1979</v>
          </cell>
          <cell r="B1275">
            <v>29601</v>
          </cell>
          <cell r="C1275" t="str">
            <v>Pizzas - frozen and not frozen</v>
          </cell>
          <cell r="D1275" t="str">
            <v>cqefs</v>
          </cell>
          <cell r="E1275">
            <v>2.5386232844451437</v>
          </cell>
        </row>
        <row r="1276">
          <cell r="A1276">
            <v>1979</v>
          </cell>
          <cell r="B1276">
            <v>29602</v>
          </cell>
          <cell r="C1276" t="str">
            <v>Takeaway pizza</v>
          </cell>
          <cell r="D1276" t="str">
            <v>cqefs</v>
          </cell>
          <cell r="E1276">
            <v>1.9039674633338577</v>
          </cell>
        </row>
        <row r="1277">
          <cell r="A1277">
            <v>1979</v>
          </cell>
          <cell r="B1277">
            <v>29907</v>
          </cell>
          <cell r="C1277" t="str">
            <v>Cake, pudding &amp; dessert mixes</v>
          </cell>
          <cell r="D1277" t="str">
            <v>cqefs</v>
          </cell>
          <cell r="E1277">
            <v>22.847609560006291</v>
          </cell>
        </row>
        <row r="1278">
          <cell r="A1278">
            <v>1979</v>
          </cell>
          <cell r="B1278">
            <v>29909</v>
          </cell>
          <cell r="C1278" t="str">
            <v>Cereal snacks</v>
          </cell>
          <cell r="D1278" t="str">
            <v>cqefs</v>
          </cell>
          <cell r="E1278">
            <v>6.3465582111128596</v>
          </cell>
        </row>
        <row r="1279">
          <cell r="A1279">
            <v>1979</v>
          </cell>
          <cell r="B1279">
            <v>29915</v>
          </cell>
          <cell r="C1279" t="str">
            <v>Quiches &amp; flans - frozen and not frozen</v>
          </cell>
          <cell r="D1279" t="str">
            <v>cqefs</v>
          </cell>
          <cell r="E1279">
            <v>1.3932071204251297</v>
          </cell>
        </row>
        <row r="1280">
          <cell r="A1280">
            <v>1979</v>
          </cell>
          <cell r="B1280">
            <v>29916</v>
          </cell>
          <cell r="C1280" t="str">
            <v>Takeaway crisps, savoury snacks, popcorn, popadums, prawn crackers</v>
          </cell>
          <cell r="D1280" t="str">
            <v>cqefs</v>
          </cell>
          <cell r="E1280">
            <v>0.63465582111128593</v>
          </cell>
        </row>
        <row r="1281">
          <cell r="A1281">
            <v>1979</v>
          </cell>
          <cell r="B1281">
            <v>29919</v>
          </cell>
          <cell r="C1281" t="str">
            <v>Other cereal foods- frozen and not frozen</v>
          </cell>
          <cell r="D1281" t="str">
            <v>cqefs</v>
          </cell>
          <cell r="E1281">
            <v>7.4965676669874783</v>
          </cell>
        </row>
        <row r="1282">
          <cell r="A1282">
            <v>1979</v>
          </cell>
          <cell r="B1282">
            <v>30101</v>
          </cell>
          <cell r="C1282" t="str">
            <v>Other cereals</v>
          </cell>
          <cell r="D1282" t="str">
            <v>cqefs</v>
          </cell>
          <cell r="E1282">
            <v>10.999220076813698</v>
          </cell>
        </row>
        <row r="1283">
          <cell r="A1283">
            <v>1979</v>
          </cell>
          <cell r="B1283">
            <v>30401</v>
          </cell>
          <cell r="C1283" t="str">
            <v>Tea</v>
          </cell>
          <cell r="D1283" t="str">
            <v>cqefs</v>
          </cell>
          <cell r="E1283">
            <v>59.87047427749598</v>
          </cell>
        </row>
        <row r="1284">
          <cell r="A1284">
            <v>1979</v>
          </cell>
          <cell r="B1284">
            <v>30701</v>
          </cell>
          <cell r="C1284" t="str">
            <v>Coffee beans and ground coffee</v>
          </cell>
          <cell r="D1284" t="str">
            <v>cqefs</v>
          </cell>
          <cell r="E1284">
            <v>2.4858621290530074</v>
          </cell>
        </row>
        <row r="1285">
          <cell r="A1285">
            <v>1979</v>
          </cell>
          <cell r="B1285">
            <v>30801</v>
          </cell>
          <cell r="C1285" t="str">
            <v>Instant coffee</v>
          </cell>
          <cell r="D1285" t="str">
            <v>cqefs</v>
          </cell>
          <cell r="E1285">
            <v>14.461328116448945</v>
          </cell>
        </row>
        <row r="1286">
          <cell r="A1286">
            <v>1979</v>
          </cell>
          <cell r="B1286">
            <v>30901</v>
          </cell>
          <cell r="C1286" t="str">
            <v>Coffee essences</v>
          </cell>
          <cell r="D1286" t="str">
            <v>cqefs</v>
          </cell>
          <cell r="E1286">
            <v>0.61289568147359264</v>
          </cell>
        </row>
        <row r="1287">
          <cell r="A1287">
            <v>1979</v>
          </cell>
          <cell r="B1287">
            <v>31201</v>
          </cell>
          <cell r="C1287" t="str">
            <v>Cocoa and chocolate drinks</v>
          </cell>
          <cell r="D1287" t="str">
            <v>cqefs</v>
          </cell>
          <cell r="E1287">
            <v>3.5964789655300828</v>
          </cell>
        </row>
        <row r="1288">
          <cell r="A1288">
            <v>1979</v>
          </cell>
          <cell r="B1288">
            <v>31301</v>
          </cell>
          <cell r="C1288" t="str">
            <v>Malt drinks &amp; chocolate versions of malted drinks</v>
          </cell>
          <cell r="D1288" t="str">
            <v>cqefs</v>
          </cell>
          <cell r="E1288">
            <v>5.7450426479493117</v>
          </cell>
        </row>
        <row r="1289">
          <cell r="A1289">
            <v>1979</v>
          </cell>
          <cell r="B1289">
            <v>31501</v>
          </cell>
          <cell r="C1289" t="str">
            <v>Baby foods</v>
          </cell>
          <cell r="D1289" t="str">
            <v>cqefs</v>
          </cell>
          <cell r="E1289">
            <v>8.4214921106693712</v>
          </cell>
        </row>
        <row r="1290">
          <cell r="A1290">
            <v>1979</v>
          </cell>
          <cell r="B1290">
            <v>31801</v>
          </cell>
          <cell r="C1290" t="str">
            <v>Soups - canned or cartons</v>
          </cell>
          <cell r="D1290" t="str">
            <v>cqefs</v>
          </cell>
          <cell r="E1290">
            <v>84.221776766177925</v>
          </cell>
        </row>
        <row r="1291">
          <cell r="A1291">
            <v>1979</v>
          </cell>
          <cell r="B1291">
            <v>31901</v>
          </cell>
          <cell r="C1291" t="str">
            <v>Soups - dehydrated or powdered</v>
          </cell>
          <cell r="D1291" t="str">
            <v>cqefs</v>
          </cell>
          <cell r="E1291">
            <v>3.9899938199361586</v>
          </cell>
        </row>
        <row r="1292">
          <cell r="A1292">
            <v>1979</v>
          </cell>
          <cell r="B1292">
            <v>32302</v>
          </cell>
          <cell r="C1292" t="str">
            <v>Salad dressings</v>
          </cell>
          <cell r="D1292" t="str">
            <v>cqefs</v>
          </cell>
          <cell r="E1292">
            <v>8.3971545194996686</v>
          </cell>
        </row>
        <row r="1293">
          <cell r="A1293">
            <v>1979</v>
          </cell>
          <cell r="B1293">
            <v>32303</v>
          </cell>
          <cell r="C1293" t="str">
            <v>Other spreads &amp; dresssings</v>
          </cell>
          <cell r="D1293" t="str">
            <v>cqefs</v>
          </cell>
          <cell r="E1293">
            <v>1.4818507975587651</v>
          </cell>
        </row>
        <row r="1294">
          <cell r="A1294">
            <v>1979</v>
          </cell>
          <cell r="B1294">
            <v>32702</v>
          </cell>
          <cell r="C1294" t="str">
            <v>Pickles</v>
          </cell>
          <cell r="D1294" t="str">
            <v>cqefs</v>
          </cell>
          <cell r="E1294">
            <v>6.3248474885010104</v>
          </cell>
        </row>
        <row r="1295">
          <cell r="A1295">
            <v>1979</v>
          </cell>
          <cell r="B1295">
            <v>32703</v>
          </cell>
          <cell r="C1295" t="str">
            <v>Sauces</v>
          </cell>
          <cell r="D1295" t="str">
            <v>cqefs</v>
          </cell>
          <cell r="E1295">
            <v>43.368289986036316</v>
          </cell>
        </row>
        <row r="1296">
          <cell r="A1296">
            <v>1979</v>
          </cell>
          <cell r="B1296">
            <v>32704</v>
          </cell>
          <cell r="C1296" t="str">
            <v>Takeaway sauces and mayonnnais</v>
          </cell>
          <cell r="D1296" t="str">
            <v>cqefs</v>
          </cell>
          <cell r="E1296">
            <v>1.9724835319966836</v>
          </cell>
        </row>
        <row r="1297">
          <cell r="A1297">
            <v>1979</v>
          </cell>
          <cell r="B1297">
            <v>32801</v>
          </cell>
          <cell r="C1297" t="str">
            <v>Stock cubes and meat &amp; yeast extracts</v>
          </cell>
          <cell r="D1297" t="str">
            <v>cqefs</v>
          </cell>
          <cell r="E1297">
            <v>5.0060025555281387</v>
          </cell>
        </row>
        <row r="1298">
          <cell r="A1298">
            <v>1979</v>
          </cell>
          <cell r="B1298">
            <v>32901</v>
          </cell>
          <cell r="C1298" t="str">
            <v>Jelly squares or crystals</v>
          </cell>
          <cell r="D1298" t="str">
            <v>cqefs</v>
          </cell>
          <cell r="E1298">
            <v>8.8616254495695479</v>
          </cell>
        </row>
        <row r="1299">
          <cell r="A1299">
            <v>1979</v>
          </cell>
          <cell r="B1299">
            <v>33203</v>
          </cell>
          <cell r="C1299" t="str">
            <v>Ice cream tub or block</v>
          </cell>
          <cell r="D1299" t="str">
            <v>cqefs</v>
          </cell>
          <cell r="E1299">
            <v>37.92587483314086</v>
          </cell>
        </row>
        <row r="1300">
          <cell r="A1300">
            <v>1979</v>
          </cell>
          <cell r="B1300">
            <v>33302</v>
          </cell>
          <cell r="C1300" t="str">
            <v>Ice cream cornets, choc-ices, lollies with ice cream</v>
          </cell>
          <cell r="D1300" t="str">
            <v>cqefs</v>
          </cell>
          <cell r="E1300">
            <v>18.271437176845069</v>
          </cell>
        </row>
        <row r="1301">
          <cell r="A1301">
            <v>1979</v>
          </cell>
          <cell r="B1301">
            <v>33303</v>
          </cell>
          <cell r="C1301" t="str">
            <v>Ice lollies, sorbet, frozen mousse, frozen yoghurt</v>
          </cell>
          <cell r="D1301" t="str">
            <v>cqefs</v>
          </cell>
          <cell r="E1301">
            <v>4.8723832471586848</v>
          </cell>
        </row>
        <row r="1302">
          <cell r="A1302">
            <v>1979</v>
          </cell>
          <cell r="B1302">
            <v>33401</v>
          </cell>
          <cell r="C1302" t="str">
            <v>Salt</v>
          </cell>
          <cell r="D1302" t="str">
            <v>cqefs</v>
          </cell>
          <cell r="E1302">
            <v>24.492529074061732</v>
          </cell>
        </row>
        <row r="1303">
          <cell r="A1303">
            <v>1979</v>
          </cell>
          <cell r="B1303">
            <v>33501</v>
          </cell>
          <cell r="C1303" t="str">
            <v>Artificial sweeteners</v>
          </cell>
          <cell r="D1303" t="str">
            <v>cqefs</v>
          </cell>
          <cell r="E1303">
            <v>3.9899938199361586</v>
          </cell>
        </row>
        <row r="1304">
          <cell r="A1304">
            <v>1979</v>
          </cell>
          <cell r="B1304">
            <v>33607</v>
          </cell>
          <cell r="C1304" t="str">
            <v>Payment for food, type not specified</v>
          </cell>
          <cell r="D1304" t="str">
            <v>cqefs</v>
          </cell>
          <cell r="E1304">
            <v>8.3971545194996686</v>
          </cell>
        </row>
        <row r="1305">
          <cell r="A1305">
            <v>1979</v>
          </cell>
          <cell r="B1305">
            <v>33901</v>
          </cell>
          <cell r="C1305" t="str">
            <v>Soya &amp; novel protein foods</v>
          </cell>
          <cell r="D1305" t="str">
            <v>cqefs</v>
          </cell>
          <cell r="E1305">
            <v>0.71710198207100029</v>
          </cell>
        </row>
        <row r="1306">
          <cell r="A1306">
            <v>1980</v>
          </cell>
          <cell r="B1306">
            <v>402</v>
          </cell>
          <cell r="C1306" t="str">
            <v>UHT milk</v>
          </cell>
          <cell r="D1306" t="str">
            <v>cqefs</v>
          </cell>
          <cell r="E1306">
            <v>23.33692247598859</v>
          </cell>
        </row>
        <row r="1307">
          <cell r="A1307">
            <v>1980</v>
          </cell>
          <cell r="B1307">
            <v>403</v>
          </cell>
          <cell r="C1307" t="str">
            <v>Sterilised</v>
          </cell>
          <cell r="D1307" t="str">
            <v>cqefs</v>
          </cell>
          <cell r="E1307">
            <v>116.68461237994296</v>
          </cell>
        </row>
        <row r="1308">
          <cell r="A1308">
            <v>1980</v>
          </cell>
          <cell r="B1308">
            <v>404</v>
          </cell>
          <cell r="C1308" t="str">
            <v>Pasteurised/ homogenised</v>
          </cell>
          <cell r="D1308" t="str">
            <v>cqefs</v>
          </cell>
          <cell r="E1308">
            <v>2193.6707127429272</v>
          </cell>
        </row>
        <row r="1309">
          <cell r="A1309">
            <v>1980</v>
          </cell>
          <cell r="B1309">
            <v>501</v>
          </cell>
          <cell r="C1309" t="str">
            <v>school milk</v>
          </cell>
          <cell r="D1309" t="str">
            <v>cqefs</v>
          </cell>
          <cell r="E1309">
            <v>12.742311288750434</v>
          </cell>
        </row>
        <row r="1310">
          <cell r="A1310">
            <v>1980</v>
          </cell>
          <cell r="B1310">
            <v>601</v>
          </cell>
          <cell r="C1310" t="str">
            <v>welfare milk</v>
          </cell>
          <cell r="D1310" t="str">
            <v>cqefs</v>
          </cell>
          <cell r="E1310">
            <v>8.6384257444610473</v>
          </cell>
        </row>
        <row r="1311">
          <cell r="A1311">
            <v>1980</v>
          </cell>
          <cell r="B1311">
            <v>901</v>
          </cell>
          <cell r="C1311" t="str">
            <v>Condensed or evaporated milk</v>
          </cell>
          <cell r="D1311" t="str">
            <v>cqefs</v>
          </cell>
          <cell r="E1311">
            <v>77.036518149284447</v>
          </cell>
        </row>
        <row r="1312">
          <cell r="A1312">
            <v>1980</v>
          </cell>
          <cell r="B1312">
            <v>1102</v>
          </cell>
          <cell r="C1312" t="str">
            <v>Infant or baby milks - ready to drink</v>
          </cell>
          <cell r="D1312" t="str">
            <v>cqefs</v>
          </cell>
          <cell r="E1312">
            <v>2.948717761452389</v>
          </cell>
        </row>
        <row r="1313">
          <cell r="A1313">
            <v>1980</v>
          </cell>
          <cell r="B1313">
            <v>1103</v>
          </cell>
          <cell r="C1313" t="str">
            <v>Infant or baby milks - dried</v>
          </cell>
          <cell r="D1313" t="str">
            <v>cqefs</v>
          </cell>
          <cell r="E1313">
            <v>26.538459853071497</v>
          </cell>
        </row>
        <row r="1314">
          <cell r="A1314">
            <v>1980</v>
          </cell>
          <cell r="B1314">
            <v>1201</v>
          </cell>
          <cell r="C1314" t="str">
            <v>Instant dried milk</v>
          </cell>
          <cell r="D1314" t="str">
            <v>cqefs</v>
          </cell>
          <cell r="E1314">
            <v>61.000965374375895</v>
          </cell>
        </row>
        <row r="1315">
          <cell r="A1315">
            <v>1980</v>
          </cell>
          <cell r="B1315">
            <v>1301</v>
          </cell>
          <cell r="C1315" t="str">
            <v>Yoghurt</v>
          </cell>
          <cell r="D1315" t="str">
            <v>cqefs</v>
          </cell>
          <cell r="E1315">
            <v>55.04779807247435</v>
          </cell>
        </row>
        <row r="1316">
          <cell r="A1316">
            <v>1980</v>
          </cell>
          <cell r="B1316">
            <v>1502</v>
          </cell>
          <cell r="C1316" t="str">
            <v>Fully skimmed milk</v>
          </cell>
          <cell r="D1316" t="str">
            <v>cqefs</v>
          </cell>
          <cell r="E1316">
            <v>6.1933206041226789</v>
          </cell>
        </row>
        <row r="1317">
          <cell r="A1317">
            <v>1980</v>
          </cell>
          <cell r="B1317">
            <v>1503</v>
          </cell>
          <cell r="C1317" t="str">
            <v>Semi-skimmed milk</v>
          </cell>
          <cell r="D1317" t="str">
            <v>cqefs</v>
          </cell>
          <cell r="E1317">
            <v>9.2899809061840184</v>
          </cell>
        </row>
        <row r="1318">
          <cell r="A1318">
            <v>1980</v>
          </cell>
          <cell r="B1318">
            <v>1603</v>
          </cell>
          <cell r="C1318" t="str">
            <v>Dairy desserts - not frozen</v>
          </cell>
          <cell r="D1318" t="str">
            <v>cqefs</v>
          </cell>
          <cell r="E1318">
            <v>2.9031190331825054</v>
          </cell>
        </row>
        <row r="1319">
          <cell r="A1319">
            <v>1980</v>
          </cell>
          <cell r="B1319">
            <v>1606</v>
          </cell>
          <cell r="C1319" t="str">
            <v>Milk drinks &amp; other milks</v>
          </cell>
          <cell r="D1319" t="str">
            <v>cqefs</v>
          </cell>
          <cell r="E1319">
            <v>0.96770634439416858</v>
          </cell>
        </row>
        <row r="1320">
          <cell r="A1320">
            <v>1980</v>
          </cell>
          <cell r="B1320">
            <v>1701</v>
          </cell>
          <cell r="C1320" t="str">
            <v>Cream</v>
          </cell>
          <cell r="D1320" t="str">
            <v>cqefs</v>
          </cell>
          <cell r="E1320">
            <v>14.160938390480114</v>
          </cell>
        </row>
        <row r="1321">
          <cell r="A1321">
            <v>1980</v>
          </cell>
          <cell r="B1321">
            <v>2201</v>
          </cell>
          <cell r="C1321" t="str">
            <v>Hard cheese - Cheddar type</v>
          </cell>
          <cell r="D1321" t="str">
            <v>cqefs</v>
          </cell>
          <cell r="E1321">
            <v>70.155970324856852</v>
          </cell>
        </row>
        <row r="1322">
          <cell r="A1322">
            <v>1980</v>
          </cell>
          <cell r="B1322">
            <v>2202</v>
          </cell>
          <cell r="C1322" t="str">
            <v>Hard cheese - Other UK or foreign equivalent</v>
          </cell>
          <cell r="D1322" t="str">
            <v>cqefs</v>
          </cell>
          <cell r="E1322">
            <v>18.632178096616439</v>
          </cell>
        </row>
        <row r="1323">
          <cell r="A1323">
            <v>1980</v>
          </cell>
          <cell r="B1323">
            <v>2203</v>
          </cell>
          <cell r="C1323" t="str">
            <v>Hard cheese - Edam or other foreign</v>
          </cell>
          <cell r="D1323" t="str">
            <v>cqefs</v>
          </cell>
          <cell r="E1323">
            <v>6.2128323626783164</v>
          </cell>
        </row>
        <row r="1324">
          <cell r="A1324">
            <v>1980</v>
          </cell>
          <cell r="B1324">
            <v>2205</v>
          </cell>
          <cell r="C1324" t="str">
            <v>Cottage cheese</v>
          </cell>
          <cell r="D1324" t="str">
            <v>cqefs</v>
          </cell>
          <cell r="E1324">
            <v>3.8174290957498229</v>
          </cell>
        </row>
        <row r="1325">
          <cell r="A1325">
            <v>1980</v>
          </cell>
          <cell r="B1325">
            <v>2206</v>
          </cell>
          <cell r="C1325" t="str">
            <v>Soft natural cheese</v>
          </cell>
          <cell r="D1325" t="str">
            <v>cqefs</v>
          </cell>
          <cell r="E1325">
            <v>4.8585461218634114</v>
          </cell>
        </row>
        <row r="1326">
          <cell r="A1326">
            <v>1980</v>
          </cell>
          <cell r="B1326">
            <v>2301</v>
          </cell>
          <cell r="C1326" t="str">
            <v>Processed cheese</v>
          </cell>
          <cell r="D1326" t="str">
            <v>cqefs</v>
          </cell>
          <cell r="E1326">
            <v>6.415040088070616</v>
          </cell>
        </row>
        <row r="1327">
          <cell r="A1327">
            <v>1980</v>
          </cell>
          <cell r="B1327">
            <v>3102</v>
          </cell>
          <cell r="C1327" t="str">
            <v>Beef joints - incl on the bone</v>
          </cell>
          <cell r="D1327" t="str">
            <v>cqefs</v>
          </cell>
          <cell r="E1327">
            <v>22.295929321068122</v>
          </cell>
        </row>
        <row r="1328">
          <cell r="A1328">
            <v>1980</v>
          </cell>
          <cell r="B1328">
            <v>3103</v>
          </cell>
          <cell r="C1328" t="str">
            <v>Beef joints - boned</v>
          </cell>
          <cell r="D1328" t="str">
            <v>cqefs</v>
          </cell>
          <cell r="E1328">
            <v>69.142404101328495</v>
          </cell>
        </row>
        <row r="1329">
          <cell r="A1329">
            <v>1980</v>
          </cell>
          <cell r="B1329">
            <v>3104</v>
          </cell>
          <cell r="C1329" t="str">
            <v>Beef steak - less expensive</v>
          </cell>
          <cell r="D1329" t="str">
            <v>cqefs</v>
          </cell>
          <cell r="E1329">
            <v>55.906644676118844</v>
          </cell>
        </row>
        <row r="1330">
          <cell r="A1330">
            <v>1980</v>
          </cell>
          <cell r="B1330">
            <v>3105</v>
          </cell>
          <cell r="C1330" t="str">
            <v>Beef steak - more expensive</v>
          </cell>
          <cell r="D1330" t="str">
            <v>cqefs</v>
          </cell>
          <cell r="E1330">
            <v>28.67937445204619</v>
          </cell>
        </row>
        <row r="1331">
          <cell r="A1331">
            <v>1980</v>
          </cell>
          <cell r="B1331">
            <v>3106</v>
          </cell>
          <cell r="C1331" t="str">
            <v>Minced beef</v>
          </cell>
          <cell r="D1331" t="str">
            <v>cqefs</v>
          </cell>
          <cell r="E1331">
            <v>52.888694374638725</v>
          </cell>
        </row>
        <row r="1332">
          <cell r="A1332">
            <v>1980</v>
          </cell>
          <cell r="B1332">
            <v>3107</v>
          </cell>
          <cell r="C1332" t="str">
            <v>All other beef and veal</v>
          </cell>
          <cell r="D1332" t="str">
            <v>cqefs</v>
          </cell>
          <cell r="E1332">
            <v>1.9588873397378743</v>
          </cell>
        </row>
        <row r="1333">
          <cell r="A1333">
            <v>1980</v>
          </cell>
          <cell r="B1333">
            <v>3601</v>
          </cell>
          <cell r="C1333" t="str">
            <v>Mutton</v>
          </cell>
          <cell r="D1333" t="str">
            <v>cqefs</v>
          </cell>
          <cell r="E1333">
            <v>2.5629829193473608</v>
          </cell>
        </row>
        <row r="1334">
          <cell r="A1334">
            <v>1980</v>
          </cell>
          <cell r="B1334">
            <v>3602</v>
          </cell>
          <cell r="C1334" t="str">
            <v>Lamb joints</v>
          </cell>
          <cell r="D1334" t="str">
            <v>cqefs</v>
          </cell>
          <cell r="E1334">
            <v>79.015196293607346</v>
          </cell>
        </row>
        <row r="1335">
          <cell r="A1335">
            <v>1980</v>
          </cell>
          <cell r="B1335">
            <v>3603</v>
          </cell>
          <cell r="C1335" t="str">
            <v>Lamb chops</v>
          </cell>
          <cell r="D1335" t="str">
            <v>cqefs</v>
          </cell>
          <cell r="E1335">
            <v>35.496302394333952</v>
          </cell>
        </row>
        <row r="1336">
          <cell r="A1336">
            <v>1980</v>
          </cell>
          <cell r="B1336">
            <v>3604</v>
          </cell>
          <cell r="C1336" t="str">
            <v>All other lamb</v>
          </cell>
          <cell r="D1336" t="str">
            <v>cqefs</v>
          </cell>
          <cell r="E1336">
            <v>11.34132579794044</v>
          </cell>
        </row>
        <row r="1337">
          <cell r="A1337">
            <v>1980</v>
          </cell>
          <cell r="B1337">
            <v>4101</v>
          </cell>
          <cell r="C1337" t="str">
            <v>Pork joints</v>
          </cell>
          <cell r="D1337" t="str">
            <v>cqefs</v>
          </cell>
          <cell r="E1337">
            <v>56.498102272891416</v>
          </cell>
        </row>
        <row r="1338">
          <cell r="A1338">
            <v>1980</v>
          </cell>
          <cell r="B1338">
            <v>4102</v>
          </cell>
          <cell r="C1338" t="str">
            <v>Pork chops</v>
          </cell>
          <cell r="D1338" t="str">
            <v>cqefs</v>
          </cell>
          <cell r="E1338">
            <v>39.133513854827903</v>
          </cell>
        </row>
        <row r="1339">
          <cell r="A1339">
            <v>1980</v>
          </cell>
          <cell r="B1339">
            <v>4103</v>
          </cell>
          <cell r="C1339" t="str">
            <v>Pork fillets &amp; steaks</v>
          </cell>
          <cell r="D1339" t="str">
            <v>cqefs</v>
          </cell>
          <cell r="E1339">
            <v>6.5325733284548857</v>
          </cell>
        </row>
        <row r="1340">
          <cell r="A1340">
            <v>1980</v>
          </cell>
          <cell r="B1340">
            <v>4104</v>
          </cell>
          <cell r="C1340" t="str">
            <v>All other pork</v>
          </cell>
          <cell r="D1340" t="str">
            <v>cqefs</v>
          </cell>
          <cell r="E1340">
            <v>14.916611142532986</v>
          </cell>
        </row>
        <row r="1341">
          <cell r="A1341">
            <v>1980</v>
          </cell>
          <cell r="B1341">
            <v>4603</v>
          </cell>
          <cell r="C1341" t="str">
            <v>Ox liver</v>
          </cell>
          <cell r="D1341" t="str">
            <v>cqefs</v>
          </cell>
          <cell r="E1341">
            <v>3.4084639711439015</v>
          </cell>
        </row>
        <row r="1342">
          <cell r="A1342">
            <v>1980</v>
          </cell>
          <cell r="B1342">
            <v>4604</v>
          </cell>
          <cell r="C1342" t="str">
            <v>Lambs liver</v>
          </cell>
          <cell r="D1342" t="str">
            <v>cqefs</v>
          </cell>
          <cell r="E1342">
            <v>10.214017728878391</v>
          </cell>
        </row>
        <row r="1343">
          <cell r="A1343">
            <v>1980</v>
          </cell>
          <cell r="B1343">
            <v>4605</v>
          </cell>
          <cell r="C1343" t="str">
            <v>Pigs liver</v>
          </cell>
          <cell r="D1343" t="str">
            <v>cqefs</v>
          </cell>
          <cell r="E1343">
            <v>6.9875407105875533</v>
          </cell>
        </row>
        <row r="1344">
          <cell r="A1344">
            <v>1980</v>
          </cell>
          <cell r="B1344">
            <v>4607</v>
          </cell>
          <cell r="C1344" t="str">
            <v>All other liver</v>
          </cell>
          <cell r="D1344" t="str">
            <v>cqefs</v>
          </cell>
          <cell r="E1344">
            <v>0.50804691004814539</v>
          </cell>
        </row>
        <row r="1345">
          <cell r="A1345">
            <v>1980</v>
          </cell>
          <cell r="B1345">
            <v>5101</v>
          </cell>
          <cell r="C1345" t="str">
            <v>All offal other than liver</v>
          </cell>
          <cell r="D1345" t="str">
            <v>cqefs</v>
          </cell>
          <cell r="E1345">
            <v>8.1717197024161887</v>
          </cell>
        </row>
        <row r="1346">
          <cell r="A1346">
            <v>1980</v>
          </cell>
          <cell r="B1346">
            <v>5502</v>
          </cell>
          <cell r="C1346" t="str">
            <v>Bacon and ham joints, uncooked</v>
          </cell>
          <cell r="D1346" t="str">
            <v>cqefs</v>
          </cell>
          <cell r="E1346">
            <v>30.697660311118042</v>
          </cell>
        </row>
        <row r="1347">
          <cell r="A1347">
            <v>1980</v>
          </cell>
          <cell r="B1347">
            <v>5505</v>
          </cell>
          <cell r="C1347" t="str">
            <v>Bacon and ham rashers, uncooked</v>
          </cell>
          <cell r="D1347" t="str">
            <v>cqefs</v>
          </cell>
          <cell r="E1347">
            <v>88.431757305469347</v>
          </cell>
        </row>
        <row r="1348">
          <cell r="A1348">
            <v>1980</v>
          </cell>
          <cell r="B1348">
            <v>5801</v>
          </cell>
          <cell r="C1348" t="str">
            <v>Ham and bacon</v>
          </cell>
          <cell r="D1348" t="str">
            <v>cqefs</v>
          </cell>
          <cell r="E1348">
            <v>30.321048422574595</v>
          </cell>
        </row>
        <row r="1349">
          <cell r="A1349">
            <v>1980</v>
          </cell>
          <cell r="B1349">
            <v>5903</v>
          </cell>
          <cell r="C1349" t="str">
            <v>Cooked chicken &amp; turkey</v>
          </cell>
          <cell r="D1349" t="str">
            <v>cqefs</v>
          </cell>
          <cell r="E1349">
            <v>5.8184893842148302</v>
          </cell>
        </row>
        <row r="1350">
          <cell r="A1350">
            <v>1980</v>
          </cell>
          <cell r="B1350">
            <v>5904</v>
          </cell>
          <cell r="C1350" t="str">
            <v>Takeaway chicken</v>
          </cell>
          <cell r="D1350" t="str">
            <v>cqefs</v>
          </cell>
          <cell r="E1350">
            <v>0.71913913737486668</v>
          </cell>
        </row>
        <row r="1351">
          <cell r="A1351">
            <v>1980</v>
          </cell>
          <cell r="B1351">
            <v>6201</v>
          </cell>
          <cell r="C1351" t="str">
            <v>Corned beef - canned or sliced</v>
          </cell>
          <cell r="D1351" t="str">
            <v>cqefs</v>
          </cell>
          <cell r="E1351">
            <v>17.514980413823967</v>
          </cell>
        </row>
        <row r="1352">
          <cell r="A1352">
            <v>1980</v>
          </cell>
          <cell r="B1352">
            <v>6601</v>
          </cell>
          <cell r="C1352" t="str">
            <v>Other cooked meat</v>
          </cell>
          <cell r="D1352" t="str">
            <v>cqefs</v>
          </cell>
          <cell r="E1352">
            <v>14.203828910525097</v>
          </cell>
        </row>
        <row r="1353">
          <cell r="A1353">
            <v>1980</v>
          </cell>
          <cell r="B1353">
            <v>7102</v>
          </cell>
          <cell r="C1353" t="str">
            <v>Other canned meat &amp; canned meat products</v>
          </cell>
          <cell r="D1353" t="str">
            <v>cqefs</v>
          </cell>
          <cell r="E1353">
            <v>36.355685227251158</v>
          </cell>
        </row>
        <row r="1354">
          <cell r="A1354">
            <v>1980</v>
          </cell>
          <cell r="B1354">
            <v>7401</v>
          </cell>
          <cell r="C1354" t="str">
            <v>Chicken - whole or part</v>
          </cell>
          <cell r="D1354" t="str">
            <v>cqefs</v>
          </cell>
          <cell r="E1354">
            <v>157.27464121356098</v>
          </cell>
        </row>
        <row r="1355">
          <cell r="A1355">
            <v>1980</v>
          </cell>
          <cell r="B1355">
            <v>7703</v>
          </cell>
          <cell r="C1355" t="str">
            <v>Turkey - whole or part</v>
          </cell>
          <cell r="D1355" t="str">
            <v>cqefs</v>
          </cell>
          <cell r="E1355">
            <v>21.603367861599505</v>
          </cell>
        </row>
        <row r="1356">
          <cell r="A1356">
            <v>1980</v>
          </cell>
          <cell r="B1356">
            <v>7704</v>
          </cell>
          <cell r="C1356" t="str">
            <v>Poultry other than chicken or turkey</v>
          </cell>
          <cell r="D1356" t="str">
            <v>cqefs</v>
          </cell>
          <cell r="E1356">
            <v>3.3111515032988588</v>
          </cell>
        </row>
        <row r="1357">
          <cell r="A1357">
            <v>1980</v>
          </cell>
          <cell r="B1357">
            <v>7801</v>
          </cell>
          <cell r="C1357" t="str">
            <v>Other fresh/chilled/frozen meat</v>
          </cell>
          <cell r="D1357" t="str">
            <v>cqefs</v>
          </cell>
          <cell r="E1357">
            <v>3.1051523830554562</v>
          </cell>
        </row>
        <row r="1358">
          <cell r="A1358">
            <v>1980</v>
          </cell>
          <cell r="B1358">
            <v>7901</v>
          </cell>
          <cell r="C1358" t="str">
            <v>Sausages, uncooked - pork</v>
          </cell>
          <cell r="D1358" t="str">
            <v>cqefs</v>
          </cell>
          <cell r="E1358">
            <v>49.492868386331779</v>
          </cell>
        </row>
        <row r="1359">
          <cell r="A1359">
            <v>1980</v>
          </cell>
          <cell r="B1359">
            <v>8001</v>
          </cell>
          <cell r="C1359" t="str">
            <v>Sausages, uncooked - beef</v>
          </cell>
          <cell r="D1359" t="str">
            <v>cqefs</v>
          </cell>
          <cell r="E1359">
            <v>42.590002160752377</v>
          </cell>
        </row>
        <row r="1360">
          <cell r="A1360">
            <v>1980</v>
          </cell>
          <cell r="B1360">
            <v>8302</v>
          </cell>
          <cell r="C1360" t="str">
            <v>Meat pies - ready to eat</v>
          </cell>
          <cell r="D1360" t="str">
            <v>cqefs</v>
          </cell>
          <cell r="E1360">
            <v>14.463008662546706</v>
          </cell>
        </row>
        <row r="1361">
          <cell r="A1361">
            <v>1980</v>
          </cell>
          <cell r="B1361">
            <v>8303</v>
          </cell>
          <cell r="C1361" t="str">
            <v>Sausage rolls - ready to eat</v>
          </cell>
          <cell r="D1361" t="str">
            <v>cqefs</v>
          </cell>
          <cell r="E1361">
            <v>4.5672658934358017</v>
          </cell>
        </row>
        <row r="1362">
          <cell r="A1362">
            <v>1980</v>
          </cell>
          <cell r="B1362">
            <v>8401</v>
          </cell>
          <cell r="C1362" t="str">
            <v>Meat pies, pasties &amp; puddings - frozen or not frozen</v>
          </cell>
          <cell r="D1362" t="str">
            <v>cqefs</v>
          </cell>
          <cell r="E1362">
            <v>35.222525772135612</v>
          </cell>
        </row>
        <row r="1363">
          <cell r="A1363">
            <v>1980</v>
          </cell>
          <cell r="B1363">
            <v>8501</v>
          </cell>
          <cell r="C1363" t="str">
            <v>Burgers - frozen or not frozen</v>
          </cell>
          <cell r="D1363" t="str">
            <v>cqefs</v>
          </cell>
          <cell r="E1363">
            <v>20.51116810885862</v>
          </cell>
        </row>
        <row r="1364">
          <cell r="A1364">
            <v>1980</v>
          </cell>
          <cell r="B1364">
            <v>8901</v>
          </cell>
          <cell r="C1364" t="str">
            <v>Complete meat-based ready meals - frozen of not frozen</v>
          </cell>
          <cell r="D1364" t="str">
            <v>cqefs</v>
          </cell>
          <cell r="E1364">
            <v>6.2780949060486648</v>
          </cell>
        </row>
        <row r="1365">
          <cell r="A1365">
            <v>1980</v>
          </cell>
          <cell r="B1365">
            <v>8902</v>
          </cell>
          <cell r="C1365" t="str">
            <v>Other convenience meat products - frozen of not frozen</v>
          </cell>
          <cell r="D1365" t="str">
            <v>cqefs</v>
          </cell>
          <cell r="E1365">
            <v>26.309575738345444</v>
          </cell>
        </row>
        <row r="1366">
          <cell r="A1366">
            <v>1980</v>
          </cell>
          <cell r="B1366">
            <v>9302</v>
          </cell>
          <cell r="C1366" t="str">
            <v>Delicatessen type sausages</v>
          </cell>
          <cell r="D1366" t="str">
            <v>cqefs</v>
          </cell>
          <cell r="E1366">
            <v>8.9843419988364897</v>
          </cell>
        </row>
        <row r="1367">
          <cell r="A1367">
            <v>1980</v>
          </cell>
          <cell r="B1367">
            <v>9403</v>
          </cell>
          <cell r="C1367" t="str">
            <v>Meat pastes &amp; spreads</v>
          </cell>
          <cell r="D1367" t="str">
            <v>cqefs</v>
          </cell>
          <cell r="E1367">
            <v>2.7449698722004285</v>
          </cell>
        </row>
        <row r="1368">
          <cell r="A1368">
            <v>1980</v>
          </cell>
          <cell r="B1368">
            <v>9501</v>
          </cell>
          <cell r="C1368" t="str">
            <v>Takeaway meat pies &amp; pasties</v>
          </cell>
          <cell r="D1368" t="str">
            <v>cqefs</v>
          </cell>
          <cell r="E1368">
            <v>3.0695511854035722</v>
          </cell>
        </row>
        <row r="1369">
          <cell r="A1369">
            <v>1980</v>
          </cell>
          <cell r="B1369">
            <v>9502</v>
          </cell>
          <cell r="C1369" t="str">
            <v>Takeaway burger &amp; bun</v>
          </cell>
          <cell r="D1369" t="str">
            <v>cqefs</v>
          </cell>
          <cell r="E1369">
            <v>0.34270418059143171</v>
          </cell>
        </row>
        <row r="1370">
          <cell r="A1370">
            <v>1980</v>
          </cell>
          <cell r="B1370">
            <v>9503</v>
          </cell>
          <cell r="C1370" t="str">
            <v>Takeaway kebabs</v>
          </cell>
          <cell r="D1370" t="str">
            <v>cqefs</v>
          </cell>
          <cell r="E1370">
            <v>0.91387781491048459</v>
          </cell>
        </row>
        <row r="1371">
          <cell r="A1371">
            <v>1980</v>
          </cell>
          <cell r="B1371">
            <v>9504</v>
          </cell>
          <cell r="C1371" t="str">
            <v>Takeaway sausages &amp; saveloys</v>
          </cell>
          <cell r="D1371" t="str">
            <v>cqefs</v>
          </cell>
          <cell r="E1371">
            <v>0.22846945372762115</v>
          </cell>
        </row>
        <row r="1372">
          <cell r="A1372">
            <v>1980</v>
          </cell>
          <cell r="B1372">
            <v>9505</v>
          </cell>
          <cell r="C1372" t="str">
            <v>Takeaway meat based meals</v>
          </cell>
          <cell r="D1372" t="str">
            <v>cqefs</v>
          </cell>
          <cell r="E1372">
            <v>8.1106656073305494</v>
          </cell>
        </row>
        <row r="1373">
          <cell r="A1373">
            <v>1980</v>
          </cell>
          <cell r="B1373">
            <v>9506</v>
          </cell>
          <cell r="C1373" t="str">
            <v>Takeaway miscellaneous meats</v>
          </cell>
          <cell r="D1373" t="str">
            <v>cqefs</v>
          </cell>
          <cell r="E1373">
            <v>0.22846945372762115</v>
          </cell>
        </row>
        <row r="1374">
          <cell r="A1374">
            <v>1980</v>
          </cell>
          <cell r="B1374">
            <v>10201</v>
          </cell>
          <cell r="C1374" t="str">
            <v>White fish, fresh or chilled</v>
          </cell>
          <cell r="D1374" t="str">
            <v>cqefs</v>
          </cell>
          <cell r="E1374">
            <v>31.95387580511769</v>
          </cell>
        </row>
        <row r="1375">
          <cell r="A1375">
            <v>1980</v>
          </cell>
          <cell r="B1375">
            <v>10202</v>
          </cell>
          <cell r="C1375" t="str">
            <v>White fish, frozen</v>
          </cell>
          <cell r="D1375" t="str">
            <v>cqefs</v>
          </cell>
          <cell r="E1375">
            <v>15.601589812299391</v>
          </cell>
        </row>
        <row r="1376">
          <cell r="A1376">
            <v>1980</v>
          </cell>
          <cell r="B1376">
            <v>10601</v>
          </cell>
          <cell r="C1376" t="str">
            <v>Herrings &amp; other blue fish, fresh or chilled</v>
          </cell>
          <cell r="D1376" t="str">
            <v>cqefs</v>
          </cell>
          <cell r="E1376">
            <v>2.9254149911473784</v>
          </cell>
        </row>
        <row r="1377">
          <cell r="A1377">
            <v>1980</v>
          </cell>
          <cell r="B1377">
            <v>10701</v>
          </cell>
          <cell r="C1377" t="str">
            <v>Salmon, fresh or chilled</v>
          </cell>
          <cell r="D1377" t="str">
            <v>cqefs</v>
          </cell>
          <cell r="E1377">
            <v>3.7676607193376417</v>
          </cell>
        </row>
        <row r="1378">
          <cell r="A1378">
            <v>1980</v>
          </cell>
          <cell r="B1378">
            <v>10801</v>
          </cell>
          <cell r="C1378" t="str">
            <v>Blue fish,  dried or salted or smoked</v>
          </cell>
          <cell r="D1378" t="str">
            <v>cqefs</v>
          </cell>
          <cell r="E1378">
            <v>5.2586646584834167</v>
          </cell>
        </row>
        <row r="1379">
          <cell r="A1379">
            <v>1980</v>
          </cell>
          <cell r="B1379">
            <v>11401</v>
          </cell>
          <cell r="C1379" t="str">
            <v>White fish,  dried or salted or smoked</v>
          </cell>
          <cell r="D1379" t="str">
            <v>cqefs</v>
          </cell>
          <cell r="E1379">
            <v>6.4453712468794571</v>
          </cell>
        </row>
        <row r="1380">
          <cell r="A1380">
            <v>1980</v>
          </cell>
          <cell r="B1380">
            <v>11702</v>
          </cell>
          <cell r="C1380" t="str">
            <v>Shellfish, fresh or chilled</v>
          </cell>
          <cell r="D1380" t="str">
            <v>cqefs</v>
          </cell>
          <cell r="E1380">
            <v>2.021179957141539</v>
          </cell>
        </row>
        <row r="1381">
          <cell r="A1381">
            <v>1980</v>
          </cell>
          <cell r="B1381">
            <v>11703</v>
          </cell>
          <cell r="C1381" t="str">
            <v>Shellfish, frozen</v>
          </cell>
          <cell r="D1381" t="str">
            <v>cqefs</v>
          </cell>
          <cell r="E1381">
            <v>0.99550654605478772</v>
          </cell>
        </row>
        <row r="1382">
          <cell r="A1382">
            <v>1980</v>
          </cell>
          <cell r="B1382">
            <v>11801</v>
          </cell>
          <cell r="C1382" t="str">
            <v>Takeaway fish</v>
          </cell>
          <cell r="D1382" t="str">
            <v>cqefs</v>
          </cell>
          <cell r="E1382">
            <v>20.680795114497151</v>
          </cell>
        </row>
        <row r="1383">
          <cell r="A1383">
            <v>1980</v>
          </cell>
          <cell r="B1383">
            <v>11901</v>
          </cell>
          <cell r="C1383" t="str">
            <v>Tinned salmon</v>
          </cell>
          <cell r="D1383" t="str">
            <v>cqefs</v>
          </cell>
          <cell r="E1383">
            <v>6.4554816331490761</v>
          </cell>
        </row>
        <row r="1384">
          <cell r="A1384">
            <v>1980</v>
          </cell>
          <cell r="B1384">
            <v>12001</v>
          </cell>
          <cell r="C1384" t="str">
            <v>Other tinned or bottled fish</v>
          </cell>
          <cell r="D1384" t="str">
            <v>cqefs</v>
          </cell>
          <cell r="E1384">
            <v>11.642109789461475</v>
          </cell>
        </row>
        <row r="1385">
          <cell r="A1385">
            <v>1980</v>
          </cell>
          <cell r="B1385">
            <v>12103</v>
          </cell>
          <cell r="C1385" t="str">
            <v>Ready meals &amp; other fish products - frozen or not frozen</v>
          </cell>
          <cell r="D1385" t="str">
            <v>cqefs</v>
          </cell>
          <cell r="E1385">
            <v>24.233332089983037</v>
          </cell>
        </row>
        <row r="1386">
          <cell r="A1386">
            <v>1980</v>
          </cell>
          <cell r="B1386">
            <v>12304</v>
          </cell>
          <cell r="C1386" t="str">
            <v>Takeaway fish products</v>
          </cell>
          <cell r="D1386" t="str">
            <v>cqefs</v>
          </cell>
          <cell r="E1386">
            <v>0.15529553310128386</v>
          </cell>
        </row>
        <row r="1387">
          <cell r="A1387">
            <v>1980</v>
          </cell>
          <cell r="B1387">
            <v>12305</v>
          </cell>
          <cell r="C1387" t="str">
            <v>Takeaway fish based meals</v>
          </cell>
          <cell r="D1387" t="str">
            <v>cqefs</v>
          </cell>
          <cell r="E1387">
            <v>1.3588359146362337</v>
          </cell>
        </row>
        <row r="1388">
          <cell r="A1388">
            <v>1980</v>
          </cell>
          <cell r="B1388">
            <v>12901</v>
          </cell>
          <cell r="C1388" t="str">
            <v>Eggs</v>
          </cell>
          <cell r="D1388" t="str">
            <v>cqefs</v>
          </cell>
          <cell r="E1388">
            <v>3.6907988587731966</v>
          </cell>
        </row>
        <row r="1389">
          <cell r="A1389">
            <v>1980</v>
          </cell>
          <cell r="B1389">
            <v>13501</v>
          </cell>
          <cell r="C1389" t="str">
            <v>Butter</v>
          </cell>
          <cell r="D1389" t="str">
            <v>cqefs</v>
          </cell>
          <cell r="E1389">
            <v>115.00943521171959</v>
          </cell>
        </row>
        <row r="1390">
          <cell r="A1390">
            <v>1980</v>
          </cell>
          <cell r="B1390">
            <v>13801</v>
          </cell>
          <cell r="C1390" t="str">
            <v>Soft margarine</v>
          </cell>
          <cell r="D1390" t="str">
            <v>cqefs</v>
          </cell>
          <cell r="E1390">
            <v>78.187408417782493</v>
          </cell>
        </row>
        <row r="1391">
          <cell r="A1391">
            <v>1980</v>
          </cell>
          <cell r="B1391">
            <v>13802</v>
          </cell>
          <cell r="C1391" t="str">
            <v>Other margarine</v>
          </cell>
          <cell r="D1391" t="str">
            <v>cqefs</v>
          </cell>
          <cell r="E1391">
            <v>30.102411319494397</v>
          </cell>
        </row>
        <row r="1392">
          <cell r="A1392">
            <v>1980</v>
          </cell>
          <cell r="B1392">
            <v>13901</v>
          </cell>
          <cell r="C1392" t="str">
            <v>Lard, cooking fat</v>
          </cell>
          <cell r="D1392" t="str">
            <v>cqefs</v>
          </cell>
          <cell r="E1392">
            <v>51.413841777558623</v>
          </cell>
        </row>
        <row r="1393">
          <cell r="A1393">
            <v>1980</v>
          </cell>
          <cell r="B1393">
            <v>14304</v>
          </cell>
          <cell r="C1393" t="str">
            <v>Olive Oil</v>
          </cell>
          <cell r="D1393" t="str">
            <v>cqefs</v>
          </cell>
          <cell r="E1393">
            <v>6.0063658183218607</v>
          </cell>
        </row>
        <row r="1394">
          <cell r="A1394">
            <v>1980</v>
          </cell>
          <cell r="B1394">
            <v>14305</v>
          </cell>
          <cell r="C1394" t="str">
            <v>Other vegetable &amp; salad oils</v>
          </cell>
          <cell r="D1394" t="str">
            <v>cqefs</v>
          </cell>
          <cell r="E1394">
            <v>24.025463273287443</v>
          </cell>
        </row>
        <row r="1395">
          <cell r="A1395">
            <v>1980</v>
          </cell>
          <cell r="B1395">
            <v>14802</v>
          </cell>
          <cell r="C1395" t="str">
            <v>Reduced fat spreads</v>
          </cell>
          <cell r="D1395" t="str">
            <v>cqefs</v>
          </cell>
          <cell r="E1395">
            <v>4.040110353338088</v>
          </cell>
        </row>
        <row r="1396">
          <cell r="A1396">
            <v>1980</v>
          </cell>
          <cell r="B1396">
            <v>14803</v>
          </cell>
          <cell r="C1396" t="str">
            <v>Low fat spreads</v>
          </cell>
          <cell r="D1396" t="str">
            <v>cqefs</v>
          </cell>
          <cell r="E1396">
            <v>6.1948358751184021</v>
          </cell>
        </row>
        <row r="1397">
          <cell r="A1397">
            <v>1980</v>
          </cell>
          <cell r="B1397">
            <v>14805</v>
          </cell>
          <cell r="C1397" t="str">
            <v>Suet &amp; dripping</v>
          </cell>
          <cell r="D1397" t="str">
            <v>cqefs</v>
          </cell>
          <cell r="E1397">
            <v>0.53868138044507841</v>
          </cell>
        </row>
        <row r="1398">
          <cell r="A1398">
            <v>1980</v>
          </cell>
          <cell r="B1398">
            <v>14807</v>
          </cell>
          <cell r="C1398" t="str">
            <v>Imitatation cream</v>
          </cell>
          <cell r="D1398" t="str">
            <v>cqefs</v>
          </cell>
          <cell r="E1398">
            <v>2.6934069022253926</v>
          </cell>
        </row>
        <row r="1399">
          <cell r="A1399">
            <v>1980</v>
          </cell>
          <cell r="B1399">
            <v>15001</v>
          </cell>
          <cell r="C1399" t="str">
            <v>Sugar</v>
          </cell>
          <cell r="D1399" t="str">
            <v>cqefs</v>
          </cell>
          <cell r="E1399">
            <v>317.0970997670637</v>
          </cell>
        </row>
        <row r="1400">
          <cell r="A1400">
            <v>1980</v>
          </cell>
          <cell r="B1400">
            <v>15101</v>
          </cell>
          <cell r="C1400" t="str">
            <v>Jams &amp; fruit curds</v>
          </cell>
          <cell r="D1400" t="str">
            <v>cqefs</v>
          </cell>
          <cell r="E1400">
            <v>26.634548829016662</v>
          </cell>
        </row>
        <row r="1401">
          <cell r="A1401">
            <v>1980</v>
          </cell>
          <cell r="B1401">
            <v>15201</v>
          </cell>
          <cell r="C1401" t="str">
            <v>Marmalade</v>
          </cell>
          <cell r="D1401" t="str">
            <v>cqefs</v>
          </cell>
          <cell r="E1401">
            <v>19.817620886728804</v>
          </cell>
        </row>
        <row r="1402">
          <cell r="A1402">
            <v>1980</v>
          </cell>
          <cell r="B1402">
            <v>15301</v>
          </cell>
          <cell r="C1402" t="str">
            <v>Syrup, treacle</v>
          </cell>
          <cell r="D1402" t="str">
            <v>cqefs</v>
          </cell>
          <cell r="E1402">
            <v>5.9941952595978938</v>
          </cell>
        </row>
        <row r="1403">
          <cell r="A1403">
            <v>1980</v>
          </cell>
          <cell r="B1403">
            <v>15401</v>
          </cell>
          <cell r="C1403" t="str">
            <v>Honey</v>
          </cell>
          <cell r="D1403" t="str">
            <v>cqefs</v>
          </cell>
          <cell r="E1403">
            <v>5.4773017615638375</v>
          </cell>
        </row>
        <row r="1404">
          <cell r="A1404">
            <v>1980</v>
          </cell>
          <cell r="B1404">
            <v>15501</v>
          </cell>
          <cell r="C1404" t="str">
            <v>Potatoes - bought Jan-Aug, previous years crop</v>
          </cell>
          <cell r="D1404" t="str">
            <v>cqefs</v>
          </cell>
          <cell r="E1404">
            <v>462.41873681337387</v>
          </cell>
        </row>
        <row r="1405">
          <cell r="A1405">
            <v>1980</v>
          </cell>
          <cell r="B1405">
            <v>15502</v>
          </cell>
          <cell r="C1405" t="str">
            <v>Potatoes - bought Jan-Aug, this years crop</v>
          </cell>
          <cell r="D1405" t="str">
            <v>cqefs</v>
          </cell>
          <cell r="E1405">
            <v>288.78675441385684</v>
          </cell>
        </row>
        <row r="1406">
          <cell r="A1406">
            <v>1980</v>
          </cell>
          <cell r="B1406">
            <v>15503</v>
          </cell>
          <cell r="C1406" t="str">
            <v>Potatoes - bought Sep-Dec, this years crop or new imported</v>
          </cell>
          <cell r="D1406" t="str">
            <v>cqefs</v>
          </cell>
          <cell r="E1406">
            <v>411.55464728922681</v>
          </cell>
        </row>
        <row r="1407">
          <cell r="A1407">
            <v>1980</v>
          </cell>
          <cell r="B1407">
            <v>16201</v>
          </cell>
          <cell r="C1407" t="str">
            <v>Cabbages, fresh</v>
          </cell>
          <cell r="D1407" t="str">
            <v>cqefs</v>
          </cell>
          <cell r="E1407">
            <v>124.54352946396571</v>
          </cell>
        </row>
        <row r="1408">
          <cell r="A1408">
            <v>1980</v>
          </cell>
          <cell r="B1408">
            <v>16301</v>
          </cell>
          <cell r="C1408" t="str">
            <v>Brussels sprouts, fresh</v>
          </cell>
          <cell r="D1408" t="str">
            <v>cqefs</v>
          </cell>
          <cell r="E1408">
            <v>53.404324074388938</v>
          </cell>
        </row>
        <row r="1409">
          <cell r="A1409">
            <v>1980</v>
          </cell>
          <cell r="B1409">
            <v>16401</v>
          </cell>
          <cell r="C1409" t="str">
            <v>Cauliflower, fresh</v>
          </cell>
          <cell r="D1409" t="str">
            <v>cqefs</v>
          </cell>
          <cell r="E1409">
            <v>72.017545196749936</v>
          </cell>
        </row>
        <row r="1410">
          <cell r="A1410">
            <v>1980</v>
          </cell>
          <cell r="B1410">
            <v>16701</v>
          </cell>
          <cell r="C1410" t="str">
            <v>Lettuce &amp; leafy salads</v>
          </cell>
          <cell r="D1410" t="str">
            <v>cqefs</v>
          </cell>
          <cell r="E1410">
            <v>40.278515099861366</v>
          </cell>
        </row>
        <row r="1411">
          <cell r="A1411">
            <v>1980</v>
          </cell>
          <cell r="B1411">
            <v>16801</v>
          </cell>
          <cell r="C1411" t="str">
            <v>Peas, fresh</v>
          </cell>
          <cell r="D1411" t="str">
            <v>cqefs</v>
          </cell>
          <cell r="E1411">
            <v>10.268361055077582</v>
          </cell>
        </row>
        <row r="1412">
          <cell r="A1412">
            <v>1980</v>
          </cell>
          <cell r="B1412">
            <v>16901</v>
          </cell>
          <cell r="C1412" t="str">
            <v>Beans, fresh</v>
          </cell>
          <cell r="D1412" t="str">
            <v>cqefs</v>
          </cell>
          <cell r="E1412">
            <v>43.465814371357517</v>
          </cell>
        </row>
        <row r="1413">
          <cell r="A1413">
            <v>1980</v>
          </cell>
          <cell r="B1413">
            <v>17101</v>
          </cell>
          <cell r="C1413" t="str">
            <v>Other fresh green vegetables</v>
          </cell>
          <cell r="D1413" t="str">
            <v>cqefs</v>
          </cell>
          <cell r="E1413">
            <v>8.6342698742510695</v>
          </cell>
        </row>
        <row r="1414">
          <cell r="A1414">
            <v>1980</v>
          </cell>
          <cell r="B1414">
            <v>17201</v>
          </cell>
          <cell r="C1414" t="str">
            <v>Carrots, fresh</v>
          </cell>
          <cell r="D1414" t="str">
            <v>cqefs</v>
          </cell>
          <cell r="E1414">
            <v>103.53414679570609</v>
          </cell>
        </row>
        <row r="1415">
          <cell r="A1415">
            <v>1980</v>
          </cell>
          <cell r="B1415">
            <v>17301</v>
          </cell>
          <cell r="C1415" t="str">
            <v>Turnips &amp; swede, fresh</v>
          </cell>
          <cell r="D1415" t="str">
            <v>cqefs</v>
          </cell>
          <cell r="E1415">
            <v>39.192912374161914</v>
          </cell>
        </row>
        <row r="1416">
          <cell r="A1416">
            <v>1980</v>
          </cell>
          <cell r="B1416">
            <v>17401</v>
          </cell>
          <cell r="C1416" t="str">
            <v>Other root vegetable,  fresh</v>
          </cell>
          <cell r="D1416" t="str">
            <v>cqefs</v>
          </cell>
          <cell r="E1416">
            <v>23.66335906403355</v>
          </cell>
        </row>
        <row r="1417">
          <cell r="A1417">
            <v>1980</v>
          </cell>
          <cell r="B1417">
            <v>17501</v>
          </cell>
          <cell r="C1417" t="str">
            <v>Onions, leeks, shallots, fresh</v>
          </cell>
          <cell r="D1417" t="str">
            <v>cqefs</v>
          </cell>
          <cell r="E1417">
            <v>93.962138594948499</v>
          </cell>
        </row>
        <row r="1418">
          <cell r="A1418">
            <v>1980</v>
          </cell>
          <cell r="B1418">
            <v>17601</v>
          </cell>
          <cell r="C1418" t="str">
            <v>Cucumbers, fresh</v>
          </cell>
          <cell r="D1418" t="str">
            <v>cqefs</v>
          </cell>
          <cell r="E1418">
            <v>27.720151554716363</v>
          </cell>
        </row>
        <row r="1419">
          <cell r="A1419">
            <v>1980</v>
          </cell>
          <cell r="B1419">
            <v>17701</v>
          </cell>
          <cell r="C1419" t="str">
            <v>Mushrooms, fresh</v>
          </cell>
          <cell r="D1419" t="str">
            <v>cqefs</v>
          </cell>
          <cell r="E1419">
            <v>15.519442923858758</v>
          </cell>
        </row>
        <row r="1420">
          <cell r="A1420">
            <v>1980</v>
          </cell>
          <cell r="B1420">
            <v>17801</v>
          </cell>
          <cell r="C1420" t="str">
            <v>Tomatoes, fresh</v>
          </cell>
          <cell r="D1420" t="str">
            <v>cqefs</v>
          </cell>
          <cell r="E1420">
            <v>107.3242778485275</v>
          </cell>
        </row>
        <row r="1421">
          <cell r="A1421">
            <v>1980</v>
          </cell>
          <cell r="B1421">
            <v>18301</v>
          </cell>
          <cell r="C1421" t="str">
            <v>Stewpack, stirfry pack, pack of mixed vegetables</v>
          </cell>
          <cell r="D1421" t="str">
            <v>cqefs</v>
          </cell>
          <cell r="E1421">
            <v>6.3356504481929683</v>
          </cell>
        </row>
        <row r="1422">
          <cell r="A1422">
            <v>1980</v>
          </cell>
          <cell r="B1422">
            <v>18302</v>
          </cell>
          <cell r="C1422" t="str">
            <v>Stem vegetables</v>
          </cell>
          <cell r="D1422" t="str">
            <v>cqefs</v>
          </cell>
          <cell r="E1422">
            <v>8.6145862873107504</v>
          </cell>
        </row>
        <row r="1423">
          <cell r="A1423">
            <v>1980</v>
          </cell>
          <cell r="B1423">
            <v>18303</v>
          </cell>
          <cell r="C1423" t="str">
            <v>Marrow, courgettes, aubergine, pumpkin and other fresh vegetables</v>
          </cell>
          <cell r="D1423" t="str">
            <v>cqefs</v>
          </cell>
          <cell r="E1423">
            <v>18.507633275080419</v>
          </cell>
        </row>
        <row r="1424">
          <cell r="A1424">
            <v>1980</v>
          </cell>
          <cell r="B1424">
            <v>18304</v>
          </cell>
          <cell r="C1424" t="str">
            <v>Fresh herbs</v>
          </cell>
          <cell r="D1424" t="str">
            <v>cqefs</v>
          </cell>
          <cell r="E1424">
            <v>4.9590702173847543</v>
          </cell>
        </row>
        <row r="1425">
          <cell r="A1425">
            <v>1980</v>
          </cell>
          <cell r="B1425">
            <v>18401</v>
          </cell>
          <cell r="C1425" t="str">
            <v>Tomatoes, canned or bottled</v>
          </cell>
          <cell r="D1425" t="str">
            <v>cqefs</v>
          </cell>
          <cell r="E1425">
            <v>40.380882760841693</v>
          </cell>
        </row>
        <row r="1426">
          <cell r="A1426">
            <v>1980</v>
          </cell>
          <cell r="B1426">
            <v>18501</v>
          </cell>
          <cell r="C1426" t="str">
            <v>Peas, canned</v>
          </cell>
          <cell r="D1426" t="str">
            <v>cqefs</v>
          </cell>
          <cell r="E1426">
            <v>63.757359614474744</v>
          </cell>
        </row>
        <row r="1427">
          <cell r="A1427">
            <v>1980</v>
          </cell>
          <cell r="B1427">
            <v>18802</v>
          </cell>
          <cell r="C1427" t="str">
            <v>Baked beans in sauce</v>
          </cell>
          <cell r="D1427" t="str">
            <v>cqefs</v>
          </cell>
          <cell r="E1427">
            <v>100.76233384796014</v>
          </cell>
        </row>
        <row r="1428">
          <cell r="A1428">
            <v>1980</v>
          </cell>
          <cell r="B1428">
            <v>18803</v>
          </cell>
          <cell r="C1428" t="str">
            <v>Other canned beans &amp; pulses</v>
          </cell>
          <cell r="D1428" t="str">
            <v>cqefs</v>
          </cell>
          <cell r="E1428">
            <v>12.453771599186084</v>
          </cell>
        </row>
        <row r="1429">
          <cell r="A1429">
            <v>1980</v>
          </cell>
          <cell r="B1429">
            <v>19101</v>
          </cell>
          <cell r="C1429" t="str">
            <v>Other canned vegetables</v>
          </cell>
          <cell r="D1429" t="str">
            <v>cqefs</v>
          </cell>
          <cell r="E1429">
            <v>34.448613617145128</v>
          </cell>
        </row>
        <row r="1430">
          <cell r="A1430">
            <v>1980</v>
          </cell>
          <cell r="B1430">
            <v>19201</v>
          </cell>
          <cell r="C1430" t="str">
            <v>Dried pulses other than air-dried</v>
          </cell>
          <cell r="D1430" t="str">
            <v>cqefs</v>
          </cell>
          <cell r="E1430">
            <v>9.2092980933354056</v>
          </cell>
        </row>
        <row r="1431">
          <cell r="A1431">
            <v>1980</v>
          </cell>
          <cell r="B1431">
            <v>19501</v>
          </cell>
          <cell r="C1431" t="str">
            <v>Air-dried vegetables</v>
          </cell>
          <cell r="D1431" t="str">
            <v>cqefs</v>
          </cell>
          <cell r="E1431">
            <v>0.3841946782453638</v>
          </cell>
        </row>
        <row r="1432">
          <cell r="A1432">
            <v>1980</v>
          </cell>
          <cell r="B1432">
            <v>19602</v>
          </cell>
          <cell r="C1432" t="str">
            <v>Tomato puree and vegetable purees</v>
          </cell>
          <cell r="D1432" t="str">
            <v>cqefs</v>
          </cell>
          <cell r="E1432">
            <v>2.8097683034127767</v>
          </cell>
        </row>
        <row r="1433">
          <cell r="A1433">
            <v>1980</v>
          </cell>
          <cell r="B1433">
            <v>19603</v>
          </cell>
          <cell r="C1433" t="str">
            <v>Vegetable juices eg tomato juice, carrot juice</v>
          </cell>
          <cell r="D1433" t="str">
            <v>cqefs</v>
          </cell>
          <cell r="E1433">
            <v>1.2041864157483329</v>
          </cell>
        </row>
        <row r="1434">
          <cell r="A1434">
            <v>1980</v>
          </cell>
          <cell r="B1434">
            <v>19702</v>
          </cell>
          <cell r="C1434" t="str">
            <v>Chips - frozen or not frozen</v>
          </cell>
          <cell r="D1434" t="str">
            <v>cqefs</v>
          </cell>
          <cell r="E1434">
            <v>32.146996820850148</v>
          </cell>
        </row>
        <row r="1435">
          <cell r="A1435">
            <v>1980</v>
          </cell>
          <cell r="B1435">
            <v>19703</v>
          </cell>
          <cell r="C1435" t="str">
            <v>Takeaway chips</v>
          </cell>
          <cell r="D1435" t="str">
            <v>cqefs</v>
          </cell>
          <cell r="E1435">
            <v>19.608462270776069</v>
          </cell>
        </row>
        <row r="1436">
          <cell r="A1436">
            <v>1980</v>
          </cell>
          <cell r="B1436">
            <v>19801</v>
          </cell>
          <cell r="C1436" t="str">
            <v>Instant potato</v>
          </cell>
          <cell r="D1436" t="str">
            <v>cqefs</v>
          </cell>
          <cell r="E1436">
            <v>2.4808360309067408</v>
          </cell>
        </row>
        <row r="1437">
          <cell r="A1437">
            <v>1980</v>
          </cell>
          <cell r="B1437">
            <v>19901</v>
          </cell>
          <cell r="C1437" t="str">
            <v>Canned potatoes</v>
          </cell>
          <cell r="D1437" t="str">
            <v>cqefs</v>
          </cell>
          <cell r="E1437">
            <v>3.5234696149607707</v>
          </cell>
        </row>
        <row r="1438">
          <cell r="A1438">
            <v>1980</v>
          </cell>
          <cell r="B1438">
            <v>20002</v>
          </cell>
          <cell r="C1438" t="str">
            <v>Crisps &amp; potato snacks</v>
          </cell>
          <cell r="D1438" t="str">
            <v>cqefs</v>
          </cell>
          <cell r="E1438">
            <v>18.121982729485932</v>
          </cell>
        </row>
        <row r="1439">
          <cell r="A1439">
            <v>1980</v>
          </cell>
          <cell r="B1439">
            <v>20101</v>
          </cell>
          <cell r="C1439" t="str">
            <v>Other potato products - frozen or not frozen</v>
          </cell>
          <cell r="D1439" t="str">
            <v>cqefs</v>
          </cell>
          <cell r="E1439">
            <v>10.651784816369871</v>
          </cell>
        </row>
        <row r="1440">
          <cell r="A1440">
            <v>1980</v>
          </cell>
          <cell r="B1440">
            <v>20301</v>
          </cell>
          <cell r="C1440" t="str">
            <v>Peas, frozen</v>
          </cell>
          <cell r="D1440" t="str">
            <v>cqefs</v>
          </cell>
          <cell r="E1440">
            <v>53.439710426332852</v>
          </cell>
        </row>
        <row r="1441">
          <cell r="A1441">
            <v>1980</v>
          </cell>
          <cell r="B1441">
            <v>20401</v>
          </cell>
          <cell r="C1441" t="str">
            <v>Beans, frozen</v>
          </cell>
          <cell r="D1441" t="str">
            <v>cqefs</v>
          </cell>
          <cell r="E1441">
            <v>15.519442923858771</v>
          </cell>
        </row>
        <row r="1442">
          <cell r="A1442">
            <v>1980</v>
          </cell>
          <cell r="B1442">
            <v>20801</v>
          </cell>
          <cell r="C1442" t="str">
            <v>Other frozen vegetables</v>
          </cell>
          <cell r="D1442" t="str">
            <v>cqefs</v>
          </cell>
          <cell r="E1442">
            <v>27.914776490406545</v>
          </cell>
        </row>
        <row r="1443">
          <cell r="A1443">
            <v>1980</v>
          </cell>
          <cell r="B1443">
            <v>21001</v>
          </cell>
          <cell r="C1443" t="str">
            <v>Fresh oranges</v>
          </cell>
          <cell r="D1443" t="str">
            <v>cqefs</v>
          </cell>
          <cell r="E1443">
            <v>91.761865783024007</v>
          </cell>
        </row>
        <row r="1444">
          <cell r="A1444">
            <v>1980</v>
          </cell>
          <cell r="B1444">
            <v>21401</v>
          </cell>
          <cell r="C1444" t="str">
            <v>Other fresh citrus fruits</v>
          </cell>
          <cell r="D1444" t="str">
            <v>cqefs</v>
          </cell>
          <cell r="E1444">
            <v>57.487656329029946</v>
          </cell>
        </row>
        <row r="1445">
          <cell r="A1445">
            <v>1980</v>
          </cell>
          <cell r="B1445">
            <v>21701</v>
          </cell>
          <cell r="C1445" t="str">
            <v>Fresh apples</v>
          </cell>
          <cell r="D1445" t="str">
            <v>cqefs</v>
          </cell>
          <cell r="E1445">
            <v>221.75615724459576</v>
          </cell>
        </row>
        <row r="1446">
          <cell r="A1446">
            <v>1980</v>
          </cell>
          <cell r="B1446">
            <v>21801</v>
          </cell>
          <cell r="C1446" t="str">
            <v>Fresh pears</v>
          </cell>
          <cell r="D1446" t="str">
            <v>cqefs</v>
          </cell>
          <cell r="E1446">
            <v>28.290124580666046</v>
          </cell>
        </row>
        <row r="1447">
          <cell r="A1447">
            <v>1980</v>
          </cell>
          <cell r="B1447">
            <v>22101</v>
          </cell>
          <cell r="C1447" t="str">
            <v>Fresh stone fruit</v>
          </cell>
          <cell r="D1447" t="str">
            <v>cqefs</v>
          </cell>
          <cell r="E1447">
            <v>28.796907692430175</v>
          </cell>
        </row>
        <row r="1448">
          <cell r="A1448">
            <v>1980</v>
          </cell>
          <cell r="B1448">
            <v>22201</v>
          </cell>
          <cell r="C1448" t="str">
            <v>Fresh grapes</v>
          </cell>
          <cell r="D1448" t="str">
            <v>cqefs</v>
          </cell>
          <cell r="E1448">
            <v>12.380167987143388</v>
          </cell>
        </row>
        <row r="1449">
          <cell r="A1449">
            <v>1980</v>
          </cell>
          <cell r="B1449">
            <v>22701</v>
          </cell>
          <cell r="C1449" t="str">
            <v>Other fresh soft fruit</v>
          </cell>
          <cell r="D1449" t="str">
            <v>cqefs</v>
          </cell>
          <cell r="E1449">
            <v>32.503628058527717</v>
          </cell>
        </row>
        <row r="1450">
          <cell r="A1450">
            <v>1980</v>
          </cell>
          <cell r="B1450">
            <v>22801</v>
          </cell>
          <cell r="C1450" t="str">
            <v>Fresh bananas</v>
          </cell>
          <cell r="D1450" t="str">
            <v>cqefs</v>
          </cell>
          <cell r="E1450">
            <v>87.300657841556259</v>
          </cell>
        </row>
        <row r="1451">
          <cell r="A1451">
            <v>1980</v>
          </cell>
          <cell r="B1451">
            <v>22901</v>
          </cell>
          <cell r="C1451" t="str">
            <v>Fresh melons</v>
          </cell>
          <cell r="D1451" t="str">
            <v>cqefs</v>
          </cell>
          <cell r="E1451">
            <v>6.7764863972093456</v>
          </cell>
        </row>
        <row r="1452">
          <cell r="A1452">
            <v>1980</v>
          </cell>
          <cell r="B1452">
            <v>23101</v>
          </cell>
          <cell r="C1452" t="str">
            <v>Other fresh fruit</v>
          </cell>
          <cell r="D1452" t="str">
            <v>cqefs</v>
          </cell>
          <cell r="E1452">
            <v>23.171741531673462</v>
          </cell>
        </row>
        <row r="1453">
          <cell r="A1453">
            <v>1980</v>
          </cell>
          <cell r="B1453">
            <v>23301</v>
          </cell>
          <cell r="C1453" t="str">
            <v>Tinned peaches, pears &amp; pineapples</v>
          </cell>
          <cell r="D1453" t="str">
            <v>cqefs</v>
          </cell>
          <cell r="E1453">
            <v>41.777379864332147</v>
          </cell>
        </row>
        <row r="1454">
          <cell r="A1454">
            <v>1980</v>
          </cell>
          <cell r="B1454">
            <v>23601</v>
          </cell>
          <cell r="C1454" t="str">
            <v>All other tinned or bottled fruit</v>
          </cell>
          <cell r="D1454" t="str">
            <v>cqefs</v>
          </cell>
          <cell r="E1454">
            <v>37.232761236140348</v>
          </cell>
        </row>
        <row r="1455">
          <cell r="A1455">
            <v>1980</v>
          </cell>
          <cell r="B1455">
            <v>24001</v>
          </cell>
          <cell r="C1455" t="str">
            <v>Dried fruit</v>
          </cell>
          <cell r="D1455" t="str">
            <v>cqefs</v>
          </cell>
          <cell r="E1455">
            <v>24.711047841222303</v>
          </cell>
        </row>
        <row r="1456">
          <cell r="A1456">
            <v>1980</v>
          </cell>
          <cell r="B1456">
            <v>24101</v>
          </cell>
          <cell r="C1456" t="str">
            <v>Frozen strawberries, apple slices, peach halves, oranges and other frozen fruits</v>
          </cell>
          <cell r="D1456" t="str">
            <v>cqefs</v>
          </cell>
          <cell r="E1456">
            <v>2.1914262239390156</v>
          </cell>
        </row>
        <row r="1457">
          <cell r="A1457">
            <v>1980</v>
          </cell>
          <cell r="B1457">
            <v>24502</v>
          </cell>
          <cell r="C1457" t="str">
            <v>Nuts &amp; edible seeds</v>
          </cell>
          <cell r="D1457" t="str">
            <v>cqefs</v>
          </cell>
          <cell r="E1457">
            <v>10.510163580698244</v>
          </cell>
        </row>
        <row r="1458">
          <cell r="A1458">
            <v>1980</v>
          </cell>
          <cell r="B1458">
            <v>24503</v>
          </cell>
          <cell r="C1458" t="str">
            <v>Peanut butter</v>
          </cell>
          <cell r="D1458" t="str">
            <v>cqefs</v>
          </cell>
          <cell r="E1458">
            <v>1.5704842132077836</v>
          </cell>
        </row>
        <row r="1459">
          <cell r="A1459">
            <v>1980</v>
          </cell>
          <cell r="B1459">
            <v>24801</v>
          </cell>
          <cell r="C1459" t="str">
            <v>Pure fruit juices</v>
          </cell>
          <cell r="D1459" t="str">
            <v>cqefs</v>
          </cell>
          <cell r="E1459">
            <v>87.406428938198687</v>
          </cell>
        </row>
        <row r="1460">
          <cell r="A1460">
            <v>1980</v>
          </cell>
          <cell r="B1460">
            <v>25102</v>
          </cell>
          <cell r="C1460" t="str">
            <v>White bread, standard, unsliced</v>
          </cell>
          <cell r="D1460" t="str">
            <v>cqefs</v>
          </cell>
          <cell r="E1460">
            <v>193.47487925191663</v>
          </cell>
        </row>
        <row r="1461">
          <cell r="A1461">
            <v>1980</v>
          </cell>
          <cell r="B1461">
            <v>25202</v>
          </cell>
          <cell r="C1461" t="str">
            <v>White bread, standard, sliced</v>
          </cell>
          <cell r="D1461" t="str">
            <v>cqefs</v>
          </cell>
          <cell r="E1461">
            <v>426.40554092100075</v>
          </cell>
        </row>
        <row r="1462">
          <cell r="A1462">
            <v>1980</v>
          </cell>
          <cell r="B1462">
            <v>25901</v>
          </cell>
          <cell r="C1462" t="str">
            <v>Brown bread, sliced and unsliced</v>
          </cell>
          <cell r="D1462" t="str">
            <v>cqefs</v>
          </cell>
          <cell r="E1462">
            <v>113.67739182069786</v>
          </cell>
        </row>
        <row r="1463">
          <cell r="A1463">
            <v>1980</v>
          </cell>
          <cell r="B1463">
            <v>26001</v>
          </cell>
          <cell r="C1463" t="str">
            <v>Wholemeal &amp; granary bread, sliced and unsliced</v>
          </cell>
          <cell r="D1463" t="str">
            <v>cqefs</v>
          </cell>
          <cell r="E1463">
            <v>43.983971667675618</v>
          </cell>
        </row>
        <row r="1464">
          <cell r="A1464">
            <v>1980</v>
          </cell>
          <cell r="B1464">
            <v>26302</v>
          </cell>
          <cell r="C1464" t="str">
            <v>Rolls - white, brown or wholemeal</v>
          </cell>
          <cell r="D1464" t="str">
            <v>cqefs</v>
          </cell>
          <cell r="E1464">
            <v>71.080413493419243</v>
          </cell>
        </row>
        <row r="1465">
          <cell r="A1465">
            <v>1980</v>
          </cell>
          <cell r="B1465">
            <v>26303</v>
          </cell>
          <cell r="C1465" t="str">
            <v>Malt bread and fruit loaves</v>
          </cell>
          <cell r="D1465" t="str">
            <v>cqefs</v>
          </cell>
          <cell r="E1465">
            <v>6.2718011905958146</v>
          </cell>
        </row>
        <row r="1466">
          <cell r="A1466">
            <v>1980</v>
          </cell>
          <cell r="B1466">
            <v>26304</v>
          </cell>
          <cell r="C1466" t="str">
            <v>Vienna &amp; French bread</v>
          </cell>
          <cell r="D1466" t="str">
            <v>cqefs</v>
          </cell>
          <cell r="E1466">
            <v>8.362401587461088</v>
          </cell>
        </row>
        <row r="1467">
          <cell r="A1467">
            <v>1980</v>
          </cell>
          <cell r="B1467">
            <v>26305</v>
          </cell>
          <cell r="C1467" t="str">
            <v>Starch reduced bread &amp; rolls</v>
          </cell>
          <cell r="D1467" t="str">
            <v>cqefs</v>
          </cell>
          <cell r="E1467">
            <v>3.1359005952979073</v>
          </cell>
        </row>
        <row r="1468">
          <cell r="A1468">
            <v>1980</v>
          </cell>
          <cell r="B1468">
            <v>26308</v>
          </cell>
          <cell r="C1468" t="str">
            <v>Other breads</v>
          </cell>
          <cell r="D1468" t="str">
            <v>cqefs</v>
          </cell>
          <cell r="E1468">
            <v>10.45300198432636</v>
          </cell>
        </row>
        <row r="1469">
          <cell r="A1469">
            <v>1980</v>
          </cell>
          <cell r="B1469">
            <v>26309</v>
          </cell>
          <cell r="C1469" t="str">
            <v>Sandwiches</v>
          </cell>
          <cell r="D1469" t="str">
            <v>cqefs</v>
          </cell>
          <cell r="E1469">
            <v>4.181200793730544</v>
          </cell>
        </row>
        <row r="1470">
          <cell r="A1470">
            <v>1980</v>
          </cell>
          <cell r="B1470">
            <v>26310</v>
          </cell>
          <cell r="C1470" t="str">
            <v>Sandwiches from takeaway</v>
          </cell>
          <cell r="D1470" t="str">
            <v>cqefs</v>
          </cell>
          <cell r="E1470">
            <v>1.045300198432636</v>
          </cell>
        </row>
        <row r="1471">
          <cell r="A1471">
            <v>1980</v>
          </cell>
          <cell r="B1471">
            <v>26401</v>
          </cell>
          <cell r="C1471" t="str">
            <v>Flour</v>
          </cell>
          <cell r="D1471" t="str">
            <v>cqefs</v>
          </cell>
          <cell r="E1471">
            <v>160.87141112897689</v>
          </cell>
        </row>
        <row r="1472">
          <cell r="A1472">
            <v>1980</v>
          </cell>
          <cell r="B1472">
            <v>26701</v>
          </cell>
          <cell r="C1472" t="str">
            <v>Buns, scones &amp; teacakes</v>
          </cell>
          <cell r="D1472" t="str">
            <v>cqefs</v>
          </cell>
          <cell r="E1472">
            <v>27.257601382881521</v>
          </cell>
        </row>
        <row r="1473">
          <cell r="A1473">
            <v>1980</v>
          </cell>
          <cell r="B1473">
            <v>27001</v>
          </cell>
          <cell r="C1473" t="str">
            <v>Cakes &amp; pastries , not frozen</v>
          </cell>
          <cell r="D1473" t="str">
            <v>cqefs</v>
          </cell>
          <cell r="E1473">
            <v>78.556437516623092</v>
          </cell>
        </row>
        <row r="1474">
          <cell r="A1474">
            <v>1980</v>
          </cell>
          <cell r="B1474">
            <v>27101</v>
          </cell>
          <cell r="C1474" t="str">
            <v>Crispbread</v>
          </cell>
          <cell r="D1474" t="str">
            <v>cqefs</v>
          </cell>
          <cell r="E1474">
            <v>6.5237267404689687</v>
          </cell>
        </row>
        <row r="1475">
          <cell r="A1475">
            <v>1980</v>
          </cell>
          <cell r="B1475">
            <v>27402</v>
          </cell>
          <cell r="C1475" t="str">
            <v>Sweet biscuits (not chocolate) &amp; cereal bars</v>
          </cell>
          <cell r="D1475" t="str">
            <v>cqefs</v>
          </cell>
          <cell r="E1475">
            <v>93.991660922855857</v>
          </cell>
        </row>
        <row r="1476">
          <cell r="A1476">
            <v>1980</v>
          </cell>
          <cell r="B1476">
            <v>27403</v>
          </cell>
          <cell r="C1476" t="str">
            <v>Cream crackers &amp; other unsweetened biscuits</v>
          </cell>
          <cell r="D1476" t="str">
            <v>cqefs</v>
          </cell>
          <cell r="E1476">
            <v>20.632315812334213</v>
          </cell>
        </row>
        <row r="1477">
          <cell r="A1477">
            <v>1980</v>
          </cell>
          <cell r="B1477">
            <v>27702</v>
          </cell>
          <cell r="C1477" t="str">
            <v>Chocolate biscuits</v>
          </cell>
          <cell r="D1477" t="str">
            <v>cqefs</v>
          </cell>
          <cell r="E1477">
            <v>31.621496856503935</v>
          </cell>
        </row>
        <row r="1478">
          <cell r="A1478">
            <v>1980</v>
          </cell>
          <cell r="B1478">
            <v>28101</v>
          </cell>
          <cell r="C1478" t="str">
            <v>Oatmeal and oat products</v>
          </cell>
          <cell r="D1478" t="str">
            <v>cqefs</v>
          </cell>
          <cell r="E1478">
            <v>11.767225819547962</v>
          </cell>
        </row>
        <row r="1479">
          <cell r="A1479">
            <v>1980</v>
          </cell>
          <cell r="B1479">
            <v>28202</v>
          </cell>
          <cell r="C1479" t="str">
            <v>Muesli</v>
          </cell>
          <cell r="D1479" t="str">
            <v>cqefs</v>
          </cell>
          <cell r="E1479">
            <v>9.9110852802750102</v>
          </cell>
        </row>
        <row r="1480">
          <cell r="A1480">
            <v>1980</v>
          </cell>
          <cell r="B1480">
            <v>28203</v>
          </cell>
          <cell r="C1480" t="str">
            <v>High fibre breakfast cereals</v>
          </cell>
          <cell r="D1480" t="str">
            <v>cqefs</v>
          </cell>
          <cell r="E1480">
            <v>37.662124065045035</v>
          </cell>
        </row>
        <row r="1481">
          <cell r="A1481">
            <v>1980</v>
          </cell>
          <cell r="B1481">
            <v>28204</v>
          </cell>
          <cell r="C1481" t="str">
            <v>Sweetened breakfast cereals</v>
          </cell>
          <cell r="D1481" t="str">
            <v>cqefs</v>
          </cell>
          <cell r="E1481">
            <v>24.777713200687522</v>
          </cell>
        </row>
        <row r="1482">
          <cell r="A1482">
            <v>1980</v>
          </cell>
          <cell r="B1482">
            <v>28205</v>
          </cell>
          <cell r="C1482" t="str">
            <v>Other breakfast cereals</v>
          </cell>
          <cell r="D1482" t="str">
            <v>cqefs</v>
          </cell>
          <cell r="E1482">
            <v>26.759930256742525</v>
          </cell>
        </row>
        <row r="1483">
          <cell r="A1483">
            <v>1980</v>
          </cell>
          <cell r="B1483">
            <v>28502</v>
          </cell>
          <cell r="C1483" t="str">
            <v>Canned or fresh carton custard</v>
          </cell>
          <cell r="D1483" t="str">
            <v>cqefs</v>
          </cell>
          <cell r="E1483">
            <v>13.730536453278832</v>
          </cell>
        </row>
        <row r="1484">
          <cell r="A1484">
            <v>1980</v>
          </cell>
          <cell r="B1484">
            <v>28503</v>
          </cell>
          <cell r="C1484" t="str">
            <v>All canned milk puddings</v>
          </cell>
          <cell r="D1484" t="str">
            <v>cqefs</v>
          </cell>
          <cell r="E1484">
            <v>13.730536453278832</v>
          </cell>
        </row>
        <row r="1485">
          <cell r="A1485">
            <v>1980</v>
          </cell>
          <cell r="B1485">
            <v>28601</v>
          </cell>
          <cell r="C1485" t="str">
            <v>Puddings</v>
          </cell>
          <cell r="D1485" t="str">
            <v>cqefs</v>
          </cell>
          <cell r="E1485">
            <v>5.077941503914051</v>
          </cell>
        </row>
        <row r="1486">
          <cell r="A1486">
            <v>1980</v>
          </cell>
          <cell r="B1486">
            <v>28702</v>
          </cell>
          <cell r="C1486" t="str">
            <v>Dried rice</v>
          </cell>
          <cell r="D1486" t="str">
            <v>cqefs</v>
          </cell>
          <cell r="E1486">
            <v>14.904011073644496</v>
          </cell>
        </row>
        <row r="1487">
          <cell r="A1487">
            <v>1980</v>
          </cell>
          <cell r="B1487">
            <v>28703</v>
          </cell>
          <cell r="C1487" t="str">
            <v>Cooked rice</v>
          </cell>
          <cell r="D1487" t="str">
            <v>cqefs</v>
          </cell>
          <cell r="E1487">
            <v>1.4060387805324996</v>
          </cell>
        </row>
        <row r="1488">
          <cell r="A1488">
            <v>1980</v>
          </cell>
          <cell r="B1488">
            <v>28704</v>
          </cell>
          <cell r="C1488" t="str">
            <v>Takeaway rice</v>
          </cell>
          <cell r="D1488" t="str">
            <v>cqefs</v>
          </cell>
          <cell r="E1488">
            <v>11.810725756472996</v>
          </cell>
        </row>
        <row r="1489">
          <cell r="A1489">
            <v>1980</v>
          </cell>
          <cell r="B1489">
            <v>29001</v>
          </cell>
          <cell r="C1489" t="str">
            <v>Invalid foods, slimming foods and sports foods</v>
          </cell>
          <cell r="D1489" t="str">
            <v>cqefs</v>
          </cell>
          <cell r="E1489">
            <v>0.18577834770417262</v>
          </cell>
        </row>
        <row r="1490">
          <cell r="A1490">
            <v>1980</v>
          </cell>
          <cell r="B1490">
            <v>29101</v>
          </cell>
          <cell r="C1490" t="str">
            <v>Infant cereal foods</v>
          </cell>
          <cell r="D1490" t="str">
            <v>cqefs</v>
          </cell>
          <cell r="E1490">
            <v>2.5718295073332733</v>
          </cell>
        </row>
        <row r="1491">
          <cell r="A1491">
            <v>1980</v>
          </cell>
          <cell r="B1491">
            <v>29402</v>
          </cell>
          <cell r="C1491" t="str">
            <v>Cakes &amp; pastries - frozen</v>
          </cell>
          <cell r="D1491" t="str">
            <v>cqefs</v>
          </cell>
          <cell r="E1491">
            <v>5.7755834324831508</v>
          </cell>
        </row>
        <row r="1492">
          <cell r="A1492">
            <v>1980</v>
          </cell>
          <cell r="B1492">
            <v>29501</v>
          </cell>
          <cell r="C1492" t="str">
            <v>Canned pasta</v>
          </cell>
          <cell r="D1492" t="str">
            <v>cqefs</v>
          </cell>
          <cell r="E1492">
            <v>18.263250101638096</v>
          </cell>
        </row>
        <row r="1493">
          <cell r="A1493">
            <v>1980</v>
          </cell>
          <cell r="B1493">
            <v>29601</v>
          </cell>
          <cell r="C1493" t="str">
            <v>Pizzas - frozen and not frozen</v>
          </cell>
          <cell r="D1493" t="str">
            <v>cqefs</v>
          </cell>
          <cell r="E1493">
            <v>2.6090357288054422</v>
          </cell>
        </row>
        <row r="1494">
          <cell r="A1494">
            <v>1980</v>
          </cell>
          <cell r="B1494">
            <v>29602</v>
          </cell>
          <cell r="C1494" t="str">
            <v>Takeaway pizza</v>
          </cell>
          <cell r="D1494" t="str">
            <v>cqefs</v>
          </cell>
          <cell r="E1494">
            <v>1.9567767966040817</v>
          </cell>
        </row>
        <row r="1495">
          <cell r="A1495">
            <v>1980</v>
          </cell>
          <cell r="B1495">
            <v>29907</v>
          </cell>
          <cell r="C1495" t="str">
            <v>Cake, pudding &amp; dessert mixes</v>
          </cell>
          <cell r="D1495" t="str">
            <v>cqefs</v>
          </cell>
          <cell r="E1495">
            <v>23.481321559248979</v>
          </cell>
        </row>
        <row r="1496">
          <cell r="A1496">
            <v>1980</v>
          </cell>
          <cell r="B1496">
            <v>29909</v>
          </cell>
          <cell r="C1496" t="str">
            <v>Cereal snacks</v>
          </cell>
          <cell r="D1496" t="str">
            <v>cqefs</v>
          </cell>
          <cell r="E1496">
            <v>6.522589322013606</v>
          </cell>
        </row>
        <row r="1497">
          <cell r="A1497">
            <v>1980</v>
          </cell>
          <cell r="B1497">
            <v>29915</v>
          </cell>
          <cell r="C1497" t="str">
            <v>Quiches &amp; flans - frozen and not frozen</v>
          </cell>
          <cell r="D1497" t="str">
            <v>cqefs</v>
          </cell>
          <cell r="E1497">
            <v>1.3674044669997321</v>
          </cell>
        </row>
        <row r="1498">
          <cell r="A1498">
            <v>1980</v>
          </cell>
          <cell r="B1498">
            <v>29916</v>
          </cell>
          <cell r="C1498" t="str">
            <v>Takeaway crisps, savoury snacks, popcorn, popadums, prawn crackers</v>
          </cell>
          <cell r="D1498" t="str">
            <v>cqefs</v>
          </cell>
          <cell r="E1498">
            <v>0.65225893220136055</v>
          </cell>
        </row>
        <row r="1499">
          <cell r="A1499">
            <v>1980</v>
          </cell>
          <cell r="B1499">
            <v>29919</v>
          </cell>
          <cell r="C1499" t="str">
            <v>Other cereal foods- frozen and not frozen</v>
          </cell>
          <cell r="D1499" t="str">
            <v>cqefs</v>
          </cell>
          <cell r="E1499">
            <v>9.0336048559351845</v>
          </cell>
        </row>
        <row r="1500">
          <cell r="A1500">
            <v>1980</v>
          </cell>
          <cell r="B1500">
            <v>30101</v>
          </cell>
          <cell r="C1500" t="str">
            <v>Other cereals</v>
          </cell>
          <cell r="D1500" t="str">
            <v>cqefs</v>
          </cell>
          <cell r="E1500">
            <v>14.751053567368047</v>
          </cell>
        </row>
        <row r="1501">
          <cell r="A1501">
            <v>1980</v>
          </cell>
          <cell r="B1501">
            <v>30401</v>
          </cell>
          <cell r="C1501" t="str">
            <v>Tea</v>
          </cell>
          <cell r="D1501" t="str">
            <v>cqefs</v>
          </cell>
          <cell r="E1501">
            <v>58.114500277746103</v>
          </cell>
        </row>
        <row r="1502">
          <cell r="A1502">
            <v>1980</v>
          </cell>
          <cell r="B1502">
            <v>30701</v>
          </cell>
          <cell r="C1502" t="str">
            <v>Coffee beans and ground coffee</v>
          </cell>
          <cell r="D1502" t="str">
            <v>cqefs</v>
          </cell>
          <cell r="E1502">
            <v>2.9914105375222899</v>
          </cell>
        </row>
        <row r="1503">
          <cell r="A1503">
            <v>1980</v>
          </cell>
          <cell r="B1503">
            <v>30801</v>
          </cell>
          <cell r="C1503" t="str">
            <v>Instant coffee</v>
          </cell>
          <cell r="D1503" t="str">
            <v>cqefs</v>
          </cell>
          <cell r="E1503">
            <v>15.161788009571071</v>
          </cell>
        </row>
        <row r="1504">
          <cell r="A1504">
            <v>1980</v>
          </cell>
          <cell r="B1504">
            <v>30901</v>
          </cell>
          <cell r="C1504" t="str">
            <v>Coffee essences</v>
          </cell>
          <cell r="D1504" t="str">
            <v>cqefs</v>
          </cell>
          <cell r="E1504">
            <v>0.60164988690486798</v>
          </cell>
        </row>
        <row r="1505">
          <cell r="A1505">
            <v>1980</v>
          </cell>
          <cell r="B1505">
            <v>31201</v>
          </cell>
          <cell r="C1505" t="str">
            <v>Cocoa and chocolate drinks</v>
          </cell>
          <cell r="D1505" t="str">
            <v>cqefs</v>
          </cell>
          <cell r="E1505">
            <v>3.5019850441378391</v>
          </cell>
        </row>
        <row r="1506">
          <cell r="A1506">
            <v>1980</v>
          </cell>
          <cell r="B1506">
            <v>31301</v>
          </cell>
          <cell r="C1506" t="str">
            <v>Malt drinks &amp; chocolate versions of malted drinks</v>
          </cell>
          <cell r="D1506" t="str">
            <v>cqefs</v>
          </cell>
          <cell r="E1506">
            <v>4.6634156668598417</v>
          </cell>
        </row>
        <row r="1507">
          <cell r="A1507">
            <v>1980</v>
          </cell>
          <cell r="B1507">
            <v>31501</v>
          </cell>
          <cell r="C1507" t="str">
            <v>Baby foods</v>
          </cell>
          <cell r="D1507" t="str">
            <v>cqefs</v>
          </cell>
          <cell r="E1507">
            <v>6.9281421912535688</v>
          </cell>
        </row>
        <row r="1508">
          <cell r="A1508">
            <v>1980</v>
          </cell>
          <cell r="B1508">
            <v>31801</v>
          </cell>
          <cell r="C1508" t="str">
            <v>Soups - canned or cartons</v>
          </cell>
          <cell r="D1508" t="str">
            <v>cqefs</v>
          </cell>
          <cell r="E1508">
            <v>78.672706958724092</v>
          </cell>
        </row>
        <row r="1509">
          <cell r="A1509">
            <v>1980</v>
          </cell>
          <cell r="B1509">
            <v>31901</v>
          </cell>
          <cell r="C1509" t="str">
            <v>Soups - dehydrated or powdered</v>
          </cell>
          <cell r="D1509" t="str">
            <v>cqefs</v>
          </cell>
          <cell r="E1509">
            <v>3.220158026872328</v>
          </cell>
        </row>
        <row r="1510">
          <cell r="A1510">
            <v>1980</v>
          </cell>
          <cell r="B1510">
            <v>32302</v>
          </cell>
          <cell r="C1510" t="str">
            <v>Salad dressings</v>
          </cell>
          <cell r="D1510" t="str">
            <v>cqefs</v>
          </cell>
          <cell r="E1510">
            <v>8.6743954697585934</v>
          </cell>
        </row>
        <row r="1511">
          <cell r="A1511">
            <v>1980</v>
          </cell>
          <cell r="B1511">
            <v>32303</v>
          </cell>
          <cell r="C1511" t="str">
            <v>Other spreads &amp; dresssings</v>
          </cell>
          <cell r="D1511" t="str">
            <v>cqefs</v>
          </cell>
          <cell r="E1511">
            <v>1.5307756711338694</v>
          </cell>
        </row>
        <row r="1512">
          <cell r="A1512">
            <v>1980</v>
          </cell>
          <cell r="B1512">
            <v>32702</v>
          </cell>
          <cell r="C1512" t="str">
            <v>Pickles</v>
          </cell>
          <cell r="D1512" t="str">
            <v>cqefs</v>
          </cell>
          <cell r="E1512">
            <v>6.2765424139912511</v>
          </cell>
        </row>
        <row r="1513">
          <cell r="A1513">
            <v>1980</v>
          </cell>
          <cell r="B1513">
            <v>32703</v>
          </cell>
          <cell r="C1513" t="str">
            <v>Sauces</v>
          </cell>
          <cell r="D1513" t="str">
            <v>cqefs</v>
          </cell>
          <cell r="E1513">
            <v>43.037071172785083</v>
          </cell>
        </row>
        <row r="1514">
          <cell r="A1514">
            <v>1980</v>
          </cell>
          <cell r="B1514">
            <v>32704</v>
          </cell>
          <cell r="C1514" t="str">
            <v>Takeaway sauces and mayonnnais</v>
          </cell>
          <cell r="D1514" t="str">
            <v>cqefs</v>
          </cell>
          <cell r="E1514">
            <v>1.957418984724105</v>
          </cell>
        </row>
        <row r="1515">
          <cell r="A1515">
            <v>1980</v>
          </cell>
          <cell r="B1515">
            <v>32801</v>
          </cell>
          <cell r="C1515" t="str">
            <v>Stock cubes and meat &amp; yeast extracts</v>
          </cell>
          <cell r="D1515" t="str">
            <v>cqefs</v>
          </cell>
          <cell r="E1515">
            <v>4.9414512892742515</v>
          </cell>
        </row>
        <row r="1516">
          <cell r="A1516">
            <v>1980</v>
          </cell>
          <cell r="B1516">
            <v>32901</v>
          </cell>
          <cell r="C1516" t="str">
            <v>Jelly squares or crystals</v>
          </cell>
          <cell r="D1516" t="str">
            <v>cqefs</v>
          </cell>
          <cell r="E1516">
            <v>9.1031390375044463</v>
          </cell>
        </row>
        <row r="1517">
          <cell r="A1517">
            <v>1980</v>
          </cell>
          <cell r="B1517">
            <v>33203</v>
          </cell>
          <cell r="C1517" t="str">
            <v>Ice cream tub or block</v>
          </cell>
          <cell r="D1517" t="str">
            <v>cqefs</v>
          </cell>
          <cell r="E1517">
            <v>43.430863398189111</v>
          </cell>
        </row>
        <row r="1518">
          <cell r="A1518">
            <v>1980</v>
          </cell>
          <cell r="B1518">
            <v>33302</v>
          </cell>
          <cell r="C1518" t="str">
            <v>Ice cream cornets, choc-ices, lollies with ice cream</v>
          </cell>
          <cell r="D1518" t="str">
            <v>cqefs</v>
          </cell>
          <cell r="E1518">
            <v>20.862938141447287</v>
          </cell>
        </row>
        <row r="1519">
          <cell r="A1519">
            <v>1980</v>
          </cell>
          <cell r="B1519">
            <v>33303</v>
          </cell>
          <cell r="C1519" t="str">
            <v>Ice lollies, sorbet, frozen mousse, frozen yoghurt</v>
          </cell>
          <cell r="D1519" t="str">
            <v>cqefs</v>
          </cell>
          <cell r="E1519">
            <v>5.5634501710526107</v>
          </cell>
        </row>
        <row r="1520">
          <cell r="A1520">
            <v>1980</v>
          </cell>
          <cell r="B1520">
            <v>33401</v>
          </cell>
          <cell r="C1520" t="str">
            <v>Salt</v>
          </cell>
          <cell r="D1520" t="str">
            <v>cqefs</v>
          </cell>
          <cell r="E1520">
            <v>26.336292434062933</v>
          </cell>
        </row>
        <row r="1521">
          <cell r="A1521">
            <v>1980</v>
          </cell>
          <cell r="B1521">
            <v>33501</v>
          </cell>
          <cell r="C1521" t="str">
            <v>Artificial sweeteners</v>
          </cell>
          <cell r="D1521" t="str">
            <v>cqefs</v>
          </cell>
          <cell r="E1521">
            <v>6.9281421912535697</v>
          </cell>
        </row>
        <row r="1522">
          <cell r="A1522">
            <v>1980</v>
          </cell>
          <cell r="B1522">
            <v>33607</v>
          </cell>
          <cell r="C1522" t="str">
            <v>Payment for food, type not specified</v>
          </cell>
          <cell r="D1522" t="str">
            <v>cqefs</v>
          </cell>
          <cell r="E1522">
            <v>78.672706958724078</v>
          </cell>
        </row>
        <row r="1523">
          <cell r="A1523">
            <v>1980</v>
          </cell>
          <cell r="B1523">
            <v>33901</v>
          </cell>
          <cell r="C1523" t="str">
            <v>Soya &amp; novel protein foods</v>
          </cell>
          <cell r="D1523" t="str">
            <v>cqefs</v>
          </cell>
          <cell r="E1523">
            <v>0.52068489288516395</v>
          </cell>
        </row>
        <row r="1524">
          <cell r="A1524">
            <v>1981</v>
          </cell>
          <cell r="B1524">
            <v>402</v>
          </cell>
          <cell r="C1524" t="str">
            <v>UHT milk</v>
          </cell>
          <cell r="D1524" t="str">
            <v>cqefs</v>
          </cell>
          <cell r="E1524">
            <v>22.429642723135782</v>
          </cell>
        </row>
        <row r="1525">
          <cell r="A1525">
            <v>1981</v>
          </cell>
          <cell r="B1525">
            <v>403</v>
          </cell>
          <cell r="C1525" t="str">
            <v>Sterilised</v>
          </cell>
          <cell r="D1525" t="str">
            <v>cqefs</v>
          </cell>
          <cell r="E1525">
            <v>112.14821361567891</v>
          </cell>
        </row>
        <row r="1526">
          <cell r="A1526">
            <v>1981</v>
          </cell>
          <cell r="B1526">
            <v>404</v>
          </cell>
          <cell r="C1526" t="str">
            <v>Pasteurised/ homogenised</v>
          </cell>
          <cell r="D1526" t="str">
            <v>cqefs</v>
          </cell>
          <cell r="E1526">
            <v>2108.3864159747632</v>
          </cell>
        </row>
        <row r="1527">
          <cell r="A1527">
            <v>1981</v>
          </cell>
          <cell r="B1527">
            <v>501</v>
          </cell>
          <cell r="C1527" t="str">
            <v>school milk</v>
          </cell>
          <cell r="D1527" t="str">
            <v>cqefs</v>
          </cell>
          <cell r="E1527">
            <v>20.602808173318163</v>
          </cell>
        </row>
        <row r="1528">
          <cell r="A1528">
            <v>1981</v>
          </cell>
          <cell r="B1528">
            <v>601</v>
          </cell>
          <cell r="C1528" t="str">
            <v>welfare milk</v>
          </cell>
          <cell r="D1528" t="str">
            <v>cqefs</v>
          </cell>
          <cell r="E1528">
            <v>8.2254557345947017</v>
          </cell>
        </row>
        <row r="1529">
          <cell r="A1529">
            <v>1981</v>
          </cell>
          <cell r="B1529">
            <v>901</v>
          </cell>
          <cell r="C1529" t="str">
            <v>Condensed or evaporated milk</v>
          </cell>
          <cell r="D1529" t="str">
            <v>cqefs</v>
          </cell>
          <cell r="E1529">
            <v>66.665360287048401</v>
          </cell>
        </row>
        <row r="1530">
          <cell r="A1530">
            <v>1981</v>
          </cell>
          <cell r="B1530">
            <v>1102</v>
          </cell>
          <cell r="C1530" t="str">
            <v>Infant or baby milks - ready to drink</v>
          </cell>
          <cell r="D1530" t="str">
            <v>cqefs</v>
          </cell>
          <cell r="E1530">
            <v>2.9533302970878141</v>
          </cell>
        </row>
        <row r="1531">
          <cell r="A1531">
            <v>1981</v>
          </cell>
          <cell r="B1531">
            <v>1103</v>
          </cell>
          <cell r="C1531" t="str">
            <v>Infant or baby milks - dried</v>
          </cell>
          <cell r="D1531" t="str">
            <v>cqefs</v>
          </cell>
          <cell r="E1531">
            <v>26.579972673790326</v>
          </cell>
        </row>
        <row r="1532">
          <cell r="A1532">
            <v>1981</v>
          </cell>
          <cell r="B1532">
            <v>1201</v>
          </cell>
          <cell r="C1532" t="str">
            <v>Instant dried milk</v>
          </cell>
          <cell r="D1532" t="str">
            <v>cqefs</v>
          </cell>
          <cell r="E1532">
            <v>66.848148192261746</v>
          </cell>
        </row>
        <row r="1533">
          <cell r="A1533">
            <v>1981</v>
          </cell>
          <cell r="B1533">
            <v>1301</v>
          </cell>
          <cell r="C1533" t="str">
            <v>Yoghurt</v>
          </cell>
          <cell r="D1533" t="str">
            <v>cqefs</v>
          </cell>
          <cell r="E1533">
            <v>55.306397605941434</v>
          </cell>
        </row>
        <row r="1534">
          <cell r="A1534">
            <v>1981</v>
          </cell>
          <cell r="B1534">
            <v>1502</v>
          </cell>
          <cell r="C1534" t="str">
            <v>Fully skimmed milk</v>
          </cell>
          <cell r="D1534" t="str">
            <v>cqefs</v>
          </cell>
          <cell r="E1534">
            <v>11.247200933348031</v>
          </cell>
        </row>
        <row r="1535">
          <cell r="A1535">
            <v>1981</v>
          </cell>
          <cell r="B1535">
            <v>1503</v>
          </cell>
          <cell r="C1535" t="str">
            <v>Semi-skimmed milk</v>
          </cell>
          <cell r="D1535" t="str">
            <v>cqefs</v>
          </cell>
          <cell r="E1535">
            <v>16.870801400022046</v>
          </cell>
        </row>
        <row r="1536">
          <cell r="A1536">
            <v>1981</v>
          </cell>
          <cell r="B1536">
            <v>1603</v>
          </cell>
          <cell r="C1536" t="str">
            <v>Dairy desserts - not frozen</v>
          </cell>
          <cell r="D1536" t="str">
            <v>cqefs</v>
          </cell>
          <cell r="E1536">
            <v>5.2721254375068893</v>
          </cell>
        </row>
        <row r="1537">
          <cell r="A1537">
            <v>1981</v>
          </cell>
          <cell r="B1537">
            <v>1606</v>
          </cell>
          <cell r="C1537" t="str">
            <v>Milk drinks &amp; other milks</v>
          </cell>
          <cell r="D1537" t="str">
            <v>cqefs</v>
          </cell>
          <cell r="E1537">
            <v>1.7573751458356299</v>
          </cell>
        </row>
        <row r="1538">
          <cell r="A1538">
            <v>1981</v>
          </cell>
          <cell r="B1538">
            <v>1701</v>
          </cell>
          <cell r="C1538" t="str">
            <v>Cream</v>
          </cell>
          <cell r="D1538" t="str">
            <v>cqefs</v>
          </cell>
          <cell r="E1538">
            <v>14.205231490855603</v>
          </cell>
        </row>
        <row r="1539">
          <cell r="A1539">
            <v>1981</v>
          </cell>
          <cell r="B1539">
            <v>2201</v>
          </cell>
          <cell r="C1539" t="str">
            <v>Hard cheese - Cheddar type</v>
          </cell>
          <cell r="D1539" t="str">
            <v>cqefs</v>
          </cell>
          <cell r="E1539">
            <v>73.811413419997805</v>
          </cell>
        </row>
        <row r="1540">
          <cell r="A1540">
            <v>1981</v>
          </cell>
          <cell r="B1540">
            <v>2202</v>
          </cell>
          <cell r="C1540" t="str">
            <v>Hard cheese - Other UK or foreign equivalent</v>
          </cell>
          <cell r="D1540" t="str">
            <v>cqefs</v>
          </cell>
          <cell r="E1540">
            <v>15.288576560132356</v>
          </cell>
        </row>
        <row r="1541">
          <cell r="A1541">
            <v>1981</v>
          </cell>
          <cell r="B1541">
            <v>2203</v>
          </cell>
          <cell r="C1541" t="str">
            <v>Hard cheese - Edam or other foreign</v>
          </cell>
          <cell r="D1541" t="str">
            <v>cqefs</v>
          </cell>
          <cell r="E1541">
            <v>5.7306107948212528</v>
          </cell>
        </row>
        <row r="1542">
          <cell r="A1542">
            <v>1981</v>
          </cell>
          <cell r="B1542">
            <v>2205</v>
          </cell>
          <cell r="C1542" t="str">
            <v>Cottage cheese</v>
          </cell>
          <cell r="D1542" t="str">
            <v>cqefs</v>
          </cell>
          <cell r="E1542">
            <v>3.8472603428346708</v>
          </cell>
        </row>
        <row r="1543">
          <cell r="A1543">
            <v>1981</v>
          </cell>
          <cell r="B1543">
            <v>2206</v>
          </cell>
          <cell r="C1543" t="str">
            <v>Soft natural cheese</v>
          </cell>
          <cell r="D1543" t="str">
            <v>cqefs</v>
          </cell>
          <cell r="E1543">
            <v>4.8965131636077635</v>
          </cell>
        </row>
        <row r="1544">
          <cell r="A1544">
            <v>1981</v>
          </cell>
          <cell r="B1544">
            <v>2301</v>
          </cell>
          <cell r="C1544" t="str">
            <v>Processed cheese</v>
          </cell>
          <cell r="D1544" t="str">
            <v>cqefs</v>
          </cell>
          <cell r="E1544">
            <v>6.658138616124452</v>
          </cell>
        </row>
        <row r="1545">
          <cell r="A1545">
            <v>1981</v>
          </cell>
          <cell r="B1545">
            <v>3102</v>
          </cell>
          <cell r="C1545" t="str">
            <v>Beef joints - incl on the bone</v>
          </cell>
          <cell r="D1545" t="str">
            <v>cqefs</v>
          </cell>
          <cell r="E1545">
            <v>6.5018137024216518</v>
          </cell>
        </row>
        <row r="1546">
          <cell r="A1546">
            <v>1981</v>
          </cell>
          <cell r="B1546">
            <v>3103</v>
          </cell>
          <cell r="C1546" t="str">
            <v>Beef joints - boned</v>
          </cell>
          <cell r="D1546" t="str">
            <v>cqefs</v>
          </cell>
          <cell r="E1546">
            <v>59.662706022282002</v>
          </cell>
        </row>
        <row r="1547">
          <cell r="A1547">
            <v>1981</v>
          </cell>
          <cell r="B1547">
            <v>3104</v>
          </cell>
          <cell r="C1547" t="str">
            <v>Beef steak - less expensive</v>
          </cell>
          <cell r="D1547" t="str">
            <v>cqefs</v>
          </cell>
          <cell r="E1547">
            <v>52.535592665049158</v>
          </cell>
        </row>
        <row r="1548">
          <cell r="A1548">
            <v>1981</v>
          </cell>
          <cell r="B1548">
            <v>3105</v>
          </cell>
          <cell r="C1548" t="str">
            <v>Beef steak - more expensive</v>
          </cell>
          <cell r="D1548" t="str">
            <v>cqefs</v>
          </cell>
          <cell r="E1548">
            <v>27.199232276670369</v>
          </cell>
        </row>
        <row r="1549">
          <cell r="A1549">
            <v>1981</v>
          </cell>
          <cell r="B1549">
            <v>3106</v>
          </cell>
          <cell r="C1549" t="str">
            <v>Minced beef</v>
          </cell>
          <cell r="D1549" t="str">
            <v>cqefs</v>
          </cell>
          <cell r="E1549">
            <v>50.588044781835272</v>
          </cell>
        </row>
        <row r="1550">
          <cell r="A1550">
            <v>1981</v>
          </cell>
          <cell r="B1550">
            <v>3107</v>
          </cell>
          <cell r="C1550" t="str">
            <v>All other beef and veal</v>
          </cell>
          <cell r="D1550" t="str">
            <v>cqefs</v>
          </cell>
          <cell r="E1550">
            <v>1.4564271126642772</v>
          </cell>
        </row>
        <row r="1551">
          <cell r="A1551">
            <v>1981</v>
          </cell>
          <cell r="B1551">
            <v>3601</v>
          </cell>
          <cell r="C1551" t="str">
            <v>Mutton</v>
          </cell>
          <cell r="D1551" t="str">
            <v>cqefs</v>
          </cell>
          <cell r="E1551">
            <v>2.6900912233020864</v>
          </cell>
        </row>
        <row r="1552">
          <cell r="A1552">
            <v>1981</v>
          </cell>
          <cell r="B1552">
            <v>3602</v>
          </cell>
          <cell r="C1552" t="str">
            <v>Lamb joints</v>
          </cell>
          <cell r="D1552" t="str">
            <v>cqefs</v>
          </cell>
          <cell r="E1552">
            <v>74.331193758059911</v>
          </cell>
        </row>
        <row r="1553">
          <cell r="A1553">
            <v>1981</v>
          </cell>
          <cell r="B1553">
            <v>3603</v>
          </cell>
          <cell r="C1553" t="str">
            <v>Lamb chops</v>
          </cell>
          <cell r="D1553" t="str">
            <v>cqefs</v>
          </cell>
          <cell r="E1553">
            <v>31.964536729376917</v>
          </cell>
        </row>
        <row r="1554">
          <cell r="A1554">
            <v>1981</v>
          </cell>
          <cell r="B1554">
            <v>3604</v>
          </cell>
          <cell r="C1554" t="str">
            <v>All other lamb</v>
          </cell>
          <cell r="D1554" t="str">
            <v>cqefs</v>
          </cell>
          <cell r="E1554">
            <v>11.732184773393993</v>
          </cell>
        </row>
        <row r="1555">
          <cell r="A1555">
            <v>1981</v>
          </cell>
          <cell r="B1555">
            <v>4101</v>
          </cell>
          <cell r="C1555" t="str">
            <v>Pork joints</v>
          </cell>
          <cell r="D1555" t="str">
            <v>cqefs</v>
          </cell>
          <cell r="E1555">
            <v>46.414169585970967</v>
          </cell>
        </row>
        <row r="1556">
          <cell r="A1556">
            <v>1981</v>
          </cell>
          <cell r="B1556">
            <v>4102</v>
          </cell>
          <cell r="C1556" t="str">
            <v>Pork chops</v>
          </cell>
          <cell r="D1556" t="str">
            <v>cqefs</v>
          </cell>
          <cell r="E1556">
            <v>40.373514378972523</v>
          </cell>
        </row>
        <row r="1557">
          <cell r="A1557">
            <v>1981</v>
          </cell>
          <cell r="B1557">
            <v>4103</v>
          </cell>
          <cell r="C1557" t="str">
            <v>Pork fillets &amp; steaks</v>
          </cell>
          <cell r="D1557" t="str">
            <v>cqefs</v>
          </cell>
          <cell r="E1557">
            <v>7.5687312384431573</v>
          </cell>
        </row>
        <row r="1558">
          <cell r="A1558">
            <v>1981</v>
          </cell>
          <cell r="B1558">
            <v>4104</v>
          </cell>
          <cell r="C1558" t="str">
            <v>All other pork</v>
          </cell>
          <cell r="D1558" t="str">
            <v>cqefs</v>
          </cell>
          <cell r="E1558">
            <v>13.873836091122143</v>
          </cell>
        </row>
        <row r="1559">
          <cell r="A1559">
            <v>1981</v>
          </cell>
          <cell r="B1559">
            <v>4603</v>
          </cell>
          <cell r="C1559" t="str">
            <v>Ox liver</v>
          </cell>
          <cell r="D1559" t="str">
            <v>cqefs</v>
          </cell>
          <cell r="E1559">
            <v>2.9649625298961491</v>
          </cell>
        </row>
        <row r="1560">
          <cell r="A1560">
            <v>1981</v>
          </cell>
          <cell r="B1560">
            <v>4604</v>
          </cell>
          <cell r="C1560" t="str">
            <v>Lambs liver</v>
          </cell>
          <cell r="D1560" t="str">
            <v>cqefs</v>
          </cell>
          <cell r="E1560">
            <v>10.462044849558875</v>
          </cell>
        </row>
        <row r="1561">
          <cell r="A1561">
            <v>1981</v>
          </cell>
          <cell r="B1561">
            <v>4605</v>
          </cell>
          <cell r="C1561" t="str">
            <v>Pigs liver</v>
          </cell>
          <cell r="D1561" t="str">
            <v>cqefs</v>
          </cell>
          <cell r="E1561">
            <v>6.9225882618049832</v>
          </cell>
        </row>
        <row r="1562">
          <cell r="A1562">
            <v>1981</v>
          </cell>
          <cell r="B1562">
            <v>4607</v>
          </cell>
          <cell r="C1562" t="str">
            <v>All other liver</v>
          </cell>
          <cell r="D1562" t="str">
            <v>cqefs</v>
          </cell>
          <cell r="E1562">
            <v>0.51066138476242984</v>
          </cell>
        </row>
        <row r="1563">
          <cell r="A1563">
            <v>1981</v>
          </cell>
          <cell r="B1563">
            <v>5101</v>
          </cell>
          <cell r="C1563" t="str">
            <v>All offal other than liver</v>
          </cell>
          <cell r="D1563" t="str">
            <v>cqefs</v>
          </cell>
          <cell r="E1563">
            <v>8.8219359632938197</v>
          </cell>
        </row>
        <row r="1564">
          <cell r="A1564">
            <v>1981</v>
          </cell>
          <cell r="B1564">
            <v>5502</v>
          </cell>
          <cell r="C1564" t="str">
            <v>Bacon and ham joints, uncooked</v>
          </cell>
          <cell r="D1564" t="str">
            <v>cqefs</v>
          </cell>
          <cell r="E1564">
            <v>31.07869555172779</v>
          </cell>
        </row>
        <row r="1565">
          <cell r="A1565">
            <v>1981</v>
          </cell>
          <cell r="B1565">
            <v>5505</v>
          </cell>
          <cell r="C1565" t="str">
            <v>Bacon and ham rashers, uncooked</v>
          </cell>
          <cell r="D1565" t="str">
            <v>cqefs</v>
          </cell>
          <cell r="E1565">
            <v>86.528445149719417</v>
          </cell>
        </row>
        <row r="1566">
          <cell r="A1566">
            <v>1981</v>
          </cell>
          <cell r="B1566">
            <v>5801</v>
          </cell>
          <cell r="C1566" t="str">
            <v>Ham and bacon</v>
          </cell>
          <cell r="D1566" t="str">
            <v>cqefs</v>
          </cell>
          <cell r="E1566">
            <v>31.968444852219324</v>
          </cell>
        </row>
        <row r="1567">
          <cell r="A1567">
            <v>1981</v>
          </cell>
          <cell r="B1567">
            <v>5903</v>
          </cell>
          <cell r="C1567" t="str">
            <v>Cooked chicken &amp; turkey</v>
          </cell>
          <cell r="D1567" t="str">
            <v>cqefs</v>
          </cell>
          <cell r="E1567">
            <v>6.7048667382454301</v>
          </cell>
        </row>
        <row r="1568">
          <cell r="A1568">
            <v>1981</v>
          </cell>
          <cell r="B1568">
            <v>5904</v>
          </cell>
          <cell r="C1568" t="str">
            <v>Takeaway chicken</v>
          </cell>
          <cell r="D1568" t="str">
            <v>cqefs</v>
          </cell>
          <cell r="E1568">
            <v>0.82869139461460373</v>
          </cell>
        </row>
        <row r="1569">
          <cell r="A1569">
            <v>1981</v>
          </cell>
          <cell r="B1569">
            <v>6201</v>
          </cell>
          <cell r="C1569" t="str">
            <v>Corned beef - canned or sliced</v>
          </cell>
          <cell r="D1569" t="str">
            <v>cqefs</v>
          </cell>
          <cell r="E1569">
            <v>18.025565257545264</v>
          </cell>
        </row>
        <row r="1570">
          <cell r="A1570">
            <v>1981</v>
          </cell>
          <cell r="B1570">
            <v>6601</v>
          </cell>
          <cell r="C1570" t="str">
            <v>Other cooked meat</v>
          </cell>
          <cell r="D1570" t="str">
            <v>cqefs</v>
          </cell>
          <cell r="E1570">
            <v>14.194302164212862</v>
          </cell>
        </row>
        <row r="1571">
          <cell r="A1571">
            <v>1981</v>
          </cell>
          <cell r="B1571">
            <v>7102</v>
          </cell>
          <cell r="C1571" t="str">
            <v>Other canned meat &amp; canned meat products</v>
          </cell>
          <cell r="D1571" t="str">
            <v>cqefs</v>
          </cell>
          <cell r="E1571">
            <v>36.19442835265135</v>
          </cell>
        </row>
        <row r="1572">
          <cell r="A1572">
            <v>1981</v>
          </cell>
          <cell r="B1572">
            <v>7401</v>
          </cell>
          <cell r="C1572" t="str">
            <v>Chicken - whole or part</v>
          </cell>
          <cell r="D1572" t="str">
            <v>cqefs</v>
          </cell>
          <cell r="E1572">
            <v>170.96734728627879</v>
          </cell>
        </row>
        <row r="1573">
          <cell r="A1573">
            <v>1981</v>
          </cell>
          <cell r="B1573">
            <v>7703</v>
          </cell>
          <cell r="C1573" t="str">
            <v>Turkey - whole or part</v>
          </cell>
          <cell r="D1573" t="str">
            <v>cqefs</v>
          </cell>
          <cell r="E1573">
            <v>25.045856590414484</v>
          </cell>
        </row>
        <row r="1574">
          <cell r="A1574">
            <v>1981</v>
          </cell>
          <cell r="B1574">
            <v>7704</v>
          </cell>
          <cell r="C1574" t="str">
            <v>Poultry other than chicken or turkey</v>
          </cell>
          <cell r="D1574" t="str">
            <v>cqefs</v>
          </cell>
          <cell r="E1574">
            <v>2.331846629399871</v>
          </cell>
        </row>
        <row r="1575">
          <cell r="A1575">
            <v>1981</v>
          </cell>
          <cell r="B1575">
            <v>7801</v>
          </cell>
          <cell r="C1575" t="str">
            <v>Other fresh/chilled/frozen meat</v>
          </cell>
          <cell r="D1575" t="str">
            <v>cqefs</v>
          </cell>
          <cell r="E1575">
            <v>2.9180650557853132</v>
          </cell>
        </row>
        <row r="1576">
          <cell r="A1576">
            <v>1981</v>
          </cell>
          <cell r="B1576">
            <v>7901</v>
          </cell>
          <cell r="C1576" t="str">
            <v>Sausages, uncooked - pork</v>
          </cell>
          <cell r="D1576" t="str">
            <v>cqefs</v>
          </cell>
          <cell r="E1576">
            <v>50.550266261023722</v>
          </cell>
        </row>
        <row r="1577">
          <cell r="A1577">
            <v>1981</v>
          </cell>
          <cell r="B1577">
            <v>8001</v>
          </cell>
          <cell r="C1577" t="str">
            <v>Sausages, uncooked - beef</v>
          </cell>
          <cell r="D1577" t="str">
            <v>cqefs</v>
          </cell>
          <cell r="E1577">
            <v>45.67683707633946</v>
          </cell>
        </row>
        <row r="1578">
          <cell r="A1578">
            <v>1981</v>
          </cell>
          <cell r="B1578">
            <v>8302</v>
          </cell>
          <cell r="C1578" t="str">
            <v>Meat pies - ready to eat</v>
          </cell>
          <cell r="D1578" t="str">
            <v>cqefs</v>
          </cell>
          <cell r="E1578">
            <v>16.856723877789538</v>
          </cell>
        </row>
        <row r="1579">
          <cell r="A1579">
            <v>1981</v>
          </cell>
          <cell r="B1579">
            <v>8303</v>
          </cell>
          <cell r="C1579" t="str">
            <v>Sausage rolls - ready to eat</v>
          </cell>
          <cell r="D1579" t="str">
            <v>cqefs</v>
          </cell>
          <cell r="E1579">
            <v>5.3231759614072223</v>
          </cell>
        </row>
        <row r="1580">
          <cell r="A1580">
            <v>1981</v>
          </cell>
          <cell r="B1580">
            <v>8401</v>
          </cell>
          <cell r="C1580" t="str">
            <v>Meat pies, pasties &amp; puddings - frozen or not frozen</v>
          </cell>
          <cell r="D1580" t="str">
            <v>cqefs</v>
          </cell>
          <cell r="E1580">
            <v>32.618105139415931</v>
          </cell>
        </row>
        <row r="1581">
          <cell r="A1581">
            <v>1981</v>
          </cell>
          <cell r="B1581">
            <v>8501</v>
          </cell>
          <cell r="C1581" t="str">
            <v>Burgers - frozen or not frozen</v>
          </cell>
          <cell r="D1581" t="str">
            <v>cqefs</v>
          </cell>
          <cell r="E1581">
            <v>19.837279817827529</v>
          </cell>
        </row>
        <row r="1582">
          <cell r="A1582">
            <v>1981</v>
          </cell>
          <cell r="B1582">
            <v>8901</v>
          </cell>
          <cell r="C1582" t="str">
            <v>Complete meat-based ready meals - frozen of not frozen</v>
          </cell>
          <cell r="D1582" t="str">
            <v>cqefs</v>
          </cell>
          <cell r="E1582">
            <v>6.4188833357023229</v>
          </cell>
        </row>
        <row r="1583">
          <cell r="A1583">
            <v>1981</v>
          </cell>
          <cell r="B1583">
            <v>8902</v>
          </cell>
          <cell r="C1583" t="str">
            <v>Other convenience meat products - frozen of not frozen</v>
          </cell>
          <cell r="D1583" t="str">
            <v>cqefs</v>
          </cell>
          <cell r="E1583">
            <v>26.31755976338664</v>
          </cell>
        </row>
        <row r="1584">
          <cell r="A1584">
            <v>1981</v>
          </cell>
          <cell r="B1584">
            <v>9302</v>
          </cell>
          <cell r="C1584" t="str">
            <v>Delicatessen type sausages</v>
          </cell>
          <cell r="D1584" t="str">
            <v>cqefs</v>
          </cell>
          <cell r="E1584">
            <v>8.7125085237018798</v>
          </cell>
        </row>
        <row r="1585">
          <cell r="A1585">
            <v>1981</v>
          </cell>
          <cell r="B1585">
            <v>9403</v>
          </cell>
          <cell r="C1585" t="str">
            <v>Meat pastes &amp; spreads</v>
          </cell>
          <cell r="D1585" t="str">
            <v>cqefs</v>
          </cell>
          <cell r="E1585">
            <v>2.9363029623839747</v>
          </cell>
        </row>
        <row r="1586">
          <cell r="A1586">
            <v>1981</v>
          </cell>
          <cell r="B1586">
            <v>9501</v>
          </cell>
          <cell r="C1586" t="str">
            <v>Takeaway meat pies &amp; pasties</v>
          </cell>
          <cell r="D1586" t="str">
            <v>cqefs</v>
          </cell>
          <cell r="E1586">
            <v>2.8255728151778308</v>
          </cell>
        </row>
        <row r="1587">
          <cell r="A1587">
            <v>1981</v>
          </cell>
          <cell r="B1587">
            <v>9502</v>
          </cell>
          <cell r="C1587" t="str">
            <v>Takeaway burger &amp; bun</v>
          </cell>
          <cell r="D1587" t="str">
            <v>cqefs</v>
          </cell>
          <cell r="E1587">
            <v>0.44763639038792402</v>
          </cell>
        </row>
        <row r="1588">
          <cell r="A1588">
            <v>1981</v>
          </cell>
          <cell r="B1588">
            <v>9503</v>
          </cell>
          <cell r="C1588" t="str">
            <v>Takeaway kebabs</v>
          </cell>
          <cell r="D1588" t="str">
            <v>cqefs</v>
          </cell>
          <cell r="E1588">
            <v>1.1936970410344641</v>
          </cell>
        </row>
        <row r="1589">
          <cell r="A1589">
            <v>1981</v>
          </cell>
          <cell r="B1589">
            <v>9504</v>
          </cell>
          <cell r="C1589" t="str">
            <v>Takeaway sausages &amp; saveloys</v>
          </cell>
          <cell r="D1589" t="str">
            <v>cqefs</v>
          </cell>
          <cell r="E1589">
            <v>0.29842426025861601</v>
          </cell>
        </row>
        <row r="1590">
          <cell r="A1590">
            <v>1981</v>
          </cell>
          <cell r="B1590">
            <v>9505</v>
          </cell>
          <cell r="C1590" t="str">
            <v>Takeaway meat based meals</v>
          </cell>
          <cell r="D1590" t="str">
            <v>cqefs</v>
          </cell>
          <cell r="E1590">
            <v>10.594061239180869</v>
          </cell>
        </row>
        <row r="1591">
          <cell r="A1591">
            <v>1981</v>
          </cell>
          <cell r="B1591">
            <v>9506</v>
          </cell>
          <cell r="C1591" t="str">
            <v>Takeaway miscellaneous meats</v>
          </cell>
          <cell r="D1591" t="str">
            <v>cqefs</v>
          </cell>
          <cell r="E1591">
            <v>0.29842426025861601</v>
          </cell>
        </row>
        <row r="1592">
          <cell r="A1592">
            <v>1981</v>
          </cell>
          <cell r="B1592">
            <v>10201</v>
          </cell>
          <cell r="C1592" t="str">
            <v>White fish, fresh or chilled</v>
          </cell>
          <cell r="D1592" t="str">
            <v>cqefs</v>
          </cell>
          <cell r="E1592">
            <v>33.480888392293927</v>
          </cell>
        </row>
        <row r="1593">
          <cell r="A1593">
            <v>1981</v>
          </cell>
          <cell r="B1593">
            <v>10202</v>
          </cell>
          <cell r="C1593" t="str">
            <v>White fish, frozen</v>
          </cell>
          <cell r="D1593" t="str">
            <v>cqefs</v>
          </cell>
          <cell r="E1593">
            <v>16.070201128646271</v>
          </cell>
        </row>
        <row r="1594">
          <cell r="A1594">
            <v>1981</v>
          </cell>
          <cell r="B1594">
            <v>10601</v>
          </cell>
          <cell r="C1594" t="str">
            <v>Herrings &amp; other blue fish, fresh or chilled</v>
          </cell>
          <cell r="D1594" t="str">
            <v>cqefs</v>
          </cell>
          <cell r="E1594">
            <v>2.519254146777226</v>
          </cell>
        </row>
        <row r="1595">
          <cell r="A1595">
            <v>1981</v>
          </cell>
          <cell r="B1595">
            <v>10701</v>
          </cell>
          <cell r="C1595" t="str">
            <v>Salmon, fresh or chilled</v>
          </cell>
          <cell r="D1595" t="str">
            <v>cqefs</v>
          </cell>
          <cell r="E1595">
            <v>2.7762523049046042</v>
          </cell>
        </row>
        <row r="1596">
          <cell r="A1596">
            <v>1981</v>
          </cell>
          <cell r="B1596">
            <v>10801</v>
          </cell>
          <cell r="C1596" t="str">
            <v>Blue fish,  dried or salted or smoked</v>
          </cell>
          <cell r="D1596" t="str">
            <v>cqefs</v>
          </cell>
          <cell r="E1596">
            <v>5.0662299115844132</v>
          </cell>
        </row>
        <row r="1597">
          <cell r="A1597">
            <v>1981</v>
          </cell>
          <cell r="B1597">
            <v>11401</v>
          </cell>
          <cell r="C1597" t="str">
            <v>White fish,  dried or salted or smoked</v>
          </cell>
          <cell r="D1597" t="str">
            <v>cqefs</v>
          </cell>
          <cell r="E1597">
            <v>6.5760680364304767</v>
          </cell>
        </row>
        <row r="1598">
          <cell r="A1598">
            <v>1981</v>
          </cell>
          <cell r="B1598">
            <v>11702</v>
          </cell>
          <cell r="C1598" t="str">
            <v>Shellfish, fresh or chilled</v>
          </cell>
          <cell r="D1598" t="str">
            <v>cqefs</v>
          </cell>
          <cell r="E1598">
            <v>1.7019874979390679</v>
          </cell>
        </row>
        <row r="1599">
          <cell r="A1599">
            <v>1981</v>
          </cell>
          <cell r="B1599">
            <v>11703</v>
          </cell>
          <cell r="C1599" t="str">
            <v>Shellfish, frozen</v>
          </cell>
          <cell r="D1599" t="str">
            <v>cqefs</v>
          </cell>
          <cell r="E1599">
            <v>0.83829234973118272</v>
          </cell>
        </row>
        <row r="1600">
          <cell r="A1600">
            <v>1981</v>
          </cell>
          <cell r="B1600">
            <v>11801</v>
          </cell>
          <cell r="C1600" t="str">
            <v>Takeaway fish</v>
          </cell>
          <cell r="D1600" t="str">
            <v>cqefs</v>
          </cell>
          <cell r="E1600">
            <v>22.320592261529285</v>
          </cell>
        </row>
        <row r="1601">
          <cell r="A1601">
            <v>1981</v>
          </cell>
          <cell r="B1601">
            <v>11901</v>
          </cell>
          <cell r="C1601" t="str">
            <v>Tinned salmon</v>
          </cell>
          <cell r="D1601" t="str">
            <v>cqefs</v>
          </cell>
          <cell r="E1601">
            <v>7.1961568607848685</v>
          </cell>
        </row>
        <row r="1602">
          <cell r="A1602">
            <v>1981</v>
          </cell>
          <cell r="B1602">
            <v>12001</v>
          </cell>
          <cell r="C1602" t="str">
            <v>Other tinned or bottled fish</v>
          </cell>
          <cell r="D1602" t="str">
            <v>cqefs</v>
          </cell>
          <cell r="E1602">
            <v>12.27671655612537</v>
          </cell>
        </row>
        <row r="1603">
          <cell r="A1603">
            <v>1981</v>
          </cell>
          <cell r="B1603">
            <v>12103</v>
          </cell>
          <cell r="C1603" t="str">
            <v>Ready meals &amp; other fish products - frozen or not frozen</v>
          </cell>
          <cell r="D1603" t="str">
            <v>cqefs</v>
          </cell>
          <cell r="E1603">
            <v>24.412740689918195</v>
          </cell>
        </row>
        <row r="1604">
          <cell r="A1604">
            <v>1981</v>
          </cell>
          <cell r="B1604">
            <v>12304</v>
          </cell>
          <cell r="C1604" t="str">
            <v>Takeaway fish products</v>
          </cell>
          <cell r="D1604" t="str">
            <v>cqefs</v>
          </cell>
          <cell r="E1604">
            <v>0.16440170091076195</v>
          </cell>
        </row>
        <row r="1605">
          <cell r="A1605">
            <v>1981</v>
          </cell>
          <cell r="B1605">
            <v>12305</v>
          </cell>
          <cell r="C1605" t="str">
            <v>Takeaway fish based meals</v>
          </cell>
          <cell r="D1605" t="str">
            <v>cqefs</v>
          </cell>
          <cell r="E1605">
            <v>1.438514882969167</v>
          </cell>
        </row>
        <row r="1606">
          <cell r="A1606">
            <v>1981</v>
          </cell>
          <cell r="B1606">
            <v>12901</v>
          </cell>
          <cell r="C1606" t="str">
            <v>Eggs</v>
          </cell>
          <cell r="D1606" t="str">
            <v>cqefs</v>
          </cell>
          <cell r="E1606">
            <v>3.6762246117084314</v>
          </cell>
        </row>
        <row r="1607">
          <cell r="A1607">
            <v>1981</v>
          </cell>
          <cell r="B1607">
            <v>13501</v>
          </cell>
          <cell r="C1607" t="str">
            <v>Butter</v>
          </cell>
          <cell r="D1607" t="str">
            <v>cqefs</v>
          </cell>
          <cell r="E1607">
            <v>104.83018442147331</v>
          </cell>
        </row>
        <row r="1608">
          <cell r="A1608">
            <v>1981</v>
          </cell>
          <cell r="B1608">
            <v>13801</v>
          </cell>
          <cell r="C1608" t="str">
            <v>Soft margarine</v>
          </cell>
          <cell r="D1608" t="str">
            <v>cqefs</v>
          </cell>
          <cell r="E1608">
            <v>79.596737934615447</v>
          </cell>
        </row>
        <row r="1609">
          <cell r="A1609">
            <v>1981</v>
          </cell>
          <cell r="B1609">
            <v>13802</v>
          </cell>
          <cell r="C1609" t="str">
            <v>Other margarine</v>
          </cell>
          <cell r="D1609" t="str">
            <v>cqefs</v>
          </cell>
          <cell r="E1609">
            <v>36.594359590207752</v>
          </cell>
        </row>
        <row r="1610">
          <cell r="A1610">
            <v>1981</v>
          </cell>
          <cell r="B1610">
            <v>13901</v>
          </cell>
          <cell r="C1610" t="str">
            <v>Lard, cooking fat</v>
          </cell>
          <cell r="D1610" t="str">
            <v>cqefs</v>
          </cell>
          <cell r="E1610">
            <v>50.9658299899504</v>
          </cell>
        </row>
        <row r="1611">
          <cell r="A1611">
            <v>1981</v>
          </cell>
          <cell r="B1611">
            <v>14304</v>
          </cell>
          <cell r="C1611" t="str">
            <v>Olive Oil</v>
          </cell>
          <cell r="D1611" t="str">
            <v>cqefs</v>
          </cell>
          <cell r="E1611">
            <v>5.0627027233374138</v>
          </cell>
        </row>
        <row r="1612">
          <cell r="A1612">
            <v>1981</v>
          </cell>
          <cell r="B1612">
            <v>14305</v>
          </cell>
          <cell r="C1612" t="str">
            <v>Other vegetable &amp; salad oils</v>
          </cell>
          <cell r="D1612" t="str">
            <v>cqefs</v>
          </cell>
          <cell r="E1612">
            <v>20.250810893349655</v>
          </cell>
        </row>
        <row r="1613">
          <cell r="A1613">
            <v>1981</v>
          </cell>
          <cell r="B1613">
            <v>14802</v>
          </cell>
          <cell r="C1613" t="str">
            <v>Reduced fat spreads</v>
          </cell>
          <cell r="D1613" t="str">
            <v>cqefs</v>
          </cell>
          <cell r="E1613">
            <v>4.8577966933140351</v>
          </cell>
        </row>
        <row r="1614">
          <cell r="A1614">
            <v>1981</v>
          </cell>
          <cell r="B1614">
            <v>14803</v>
          </cell>
          <cell r="C1614" t="str">
            <v>Low fat spreads</v>
          </cell>
          <cell r="D1614" t="str">
            <v>cqefs</v>
          </cell>
          <cell r="E1614">
            <v>7.4486215964148546</v>
          </cell>
        </row>
        <row r="1615">
          <cell r="A1615">
            <v>1981</v>
          </cell>
          <cell r="B1615">
            <v>14805</v>
          </cell>
          <cell r="C1615" t="str">
            <v>Suet &amp; dripping</v>
          </cell>
          <cell r="D1615" t="str">
            <v>cqefs</v>
          </cell>
          <cell r="E1615">
            <v>0.64770622577520476</v>
          </cell>
        </row>
        <row r="1616">
          <cell r="A1616">
            <v>1981</v>
          </cell>
          <cell r="B1616">
            <v>14807</v>
          </cell>
          <cell r="C1616" t="str">
            <v>Imitatation cream</v>
          </cell>
          <cell r="D1616" t="str">
            <v>cqefs</v>
          </cell>
          <cell r="E1616">
            <v>3.2385311288760237</v>
          </cell>
        </row>
        <row r="1617">
          <cell r="A1617">
            <v>1981</v>
          </cell>
          <cell r="B1617">
            <v>15001</v>
          </cell>
          <cell r="C1617" t="str">
            <v>Sugar</v>
          </cell>
          <cell r="D1617" t="str">
            <v>cqefs</v>
          </cell>
          <cell r="E1617">
            <v>313.4496898806832</v>
          </cell>
        </row>
        <row r="1618">
          <cell r="A1618">
            <v>1981</v>
          </cell>
          <cell r="B1618">
            <v>15101</v>
          </cell>
          <cell r="C1618" t="str">
            <v>Jams &amp; fruit curds</v>
          </cell>
          <cell r="D1618" t="str">
            <v>cqefs</v>
          </cell>
          <cell r="E1618">
            <v>26.418910415770675</v>
          </cell>
        </row>
        <row r="1619">
          <cell r="A1619">
            <v>1981</v>
          </cell>
          <cell r="B1619">
            <v>15201</v>
          </cell>
          <cell r="C1619" t="str">
            <v>Marmalade</v>
          </cell>
          <cell r="D1619" t="str">
            <v>cqefs</v>
          </cell>
          <cell r="E1619">
            <v>20.305303582377597</v>
          </cell>
        </row>
        <row r="1620">
          <cell r="A1620">
            <v>1981</v>
          </cell>
          <cell r="B1620">
            <v>15301</v>
          </cell>
          <cell r="C1620" t="str">
            <v>Syrup, treacle</v>
          </cell>
          <cell r="D1620" t="str">
            <v>cqefs</v>
          </cell>
          <cell r="E1620">
            <v>6.10057975725117</v>
          </cell>
        </row>
        <row r="1621">
          <cell r="A1621">
            <v>1981</v>
          </cell>
          <cell r="B1621">
            <v>15401</v>
          </cell>
          <cell r="C1621" t="str">
            <v>Honey</v>
          </cell>
          <cell r="D1621" t="str">
            <v>cqefs</v>
          </cell>
          <cell r="E1621">
            <v>5.9168979836504016</v>
          </cell>
        </row>
        <row r="1622">
          <cell r="A1622">
            <v>1981</v>
          </cell>
          <cell r="B1622">
            <v>15501</v>
          </cell>
          <cell r="C1622" t="str">
            <v>Potatoes - bought Jan-Aug, previous years crop</v>
          </cell>
          <cell r="D1622" t="str">
            <v>cqefs</v>
          </cell>
          <cell r="E1622">
            <v>537.80069248884615</v>
          </cell>
        </row>
        <row r="1623">
          <cell r="A1623">
            <v>1981</v>
          </cell>
          <cell r="B1623">
            <v>15502</v>
          </cell>
          <cell r="C1623" t="str">
            <v>Potatoes - bought Jan-Aug, this years crop</v>
          </cell>
          <cell r="D1623" t="str">
            <v>cqefs</v>
          </cell>
          <cell r="E1623">
            <v>259.97614773341411</v>
          </cell>
        </row>
        <row r="1624">
          <cell r="A1624">
            <v>1981</v>
          </cell>
          <cell r="B1624">
            <v>15503</v>
          </cell>
          <cell r="C1624" t="str">
            <v>Potatoes - bought Sep-Dec, this years crop or new imported</v>
          </cell>
          <cell r="D1624" t="str">
            <v>cqefs</v>
          </cell>
          <cell r="E1624">
            <v>389.19692681536492</v>
          </cell>
        </row>
        <row r="1625">
          <cell r="A1625">
            <v>1981</v>
          </cell>
          <cell r="B1625">
            <v>16201</v>
          </cell>
          <cell r="C1625" t="str">
            <v>Cabbages, fresh</v>
          </cell>
          <cell r="D1625" t="str">
            <v>cqefs</v>
          </cell>
          <cell r="E1625">
            <v>121.34330613894352</v>
          </cell>
        </row>
        <row r="1626">
          <cell r="A1626">
            <v>1981</v>
          </cell>
          <cell r="B1626">
            <v>16301</v>
          </cell>
          <cell r="C1626" t="str">
            <v>Brussels sprouts, fresh</v>
          </cell>
          <cell r="D1626" t="str">
            <v>cqefs</v>
          </cell>
          <cell r="E1626">
            <v>48.744713507756543</v>
          </cell>
        </row>
        <row r="1627">
          <cell r="A1627">
            <v>1981</v>
          </cell>
          <cell r="B1627">
            <v>16401</v>
          </cell>
          <cell r="C1627" t="str">
            <v>Cauliflower, fresh</v>
          </cell>
          <cell r="D1627" t="str">
            <v>cqefs</v>
          </cell>
          <cell r="E1627">
            <v>77.722141677796088</v>
          </cell>
        </row>
        <row r="1628">
          <cell r="A1628">
            <v>1981</v>
          </cell>
          <cell r="B1628">
            <v>16701</v>
          </cell>
          <cell r="C1628" t="str">
            <v>Lettuce &amp; leafy salads</v>
          </cell>
          <cell r="D1628" t="str">
            <v>cqefs</v>
          </cell>
          <cell r="E1628">
            <v>37.305637947555127</v>
          </cell>
        </row>
        <row r="1629">
          <cell r="A1629">
            <v>1981</v>
          </cell>
          <cell r="B1629">
            <v>16801</v>
          </cell>
          <cell r="C1629" t="str">
            <v>Peas, fresh</v>
          </cell>
          <cell r="D1629" t="str">
            <v>cqefs</v>
          </cell>
          <cell r="E1629">
            <v>12.819945631242534</v>
          </cell>
        </row>
        <row r="1630">
          <cell r="A1630">
            <v>1981</v>
          </cell>
          <cell r="B1630">
            <v>16901</v>
          </cell>
          <cell r="C1630" t="str">
            <v>Beans, fresh</v>
          </cell>
          <cell r="D1630" t="str">
            <v>cqefs</v>
          </cell>
          <cell r="E1630">
            <v>34.4188378745107</v>
          </cell>
        </row>
        <row r="1631">
          <cell r="A1631">
            <v>1981</v>
          </cell>
          <cell r="B1631">
            <v>17101</v>
          </cell>
          <cell r="C1631" t="str">
            <v>Other fresh green vegetables</v>
          </cell>
          <cell r="D1631" t="str">
            <v>cqefs</v>
          </cell>
          <cell r="E1631">
            <v>7.4228279856538988</v>
          </cell>
        </row>
        <row r="1632">
          <cell r="A1632">
            <v>1981</v>
          </cell>
          <cell r="B1632">
            <v>17201</v>
          </cell>
          <cell r="C1632" t="str">
            <v>Carrots, fresh</v>
          </cell>
          <cell r="D1632" t="str">
            <v>cqefs</v>
          </cell>
          <cell r="E1632">
            <v>100.4035839484557</v>
          </cell>
        </row>
        <row r="1633">
          <cell r="A1633">
            <v>1981</v>
          </cell>
          <cell r="B1633">
            <v>17301</v>
          </cell>
          <cell r="C1633" t="str">
            <v>Turnips &amp; swede, fresh</v>
          </cell>
          <cell r="D1633" t="str">
            <v>cqefs</v>
          </cell>
          <cell r="E1633">
            <v>32.55205786337654</v>
          </cell>
        </row>
        <row r="1634">
          <cell r="A1634">
            <v>1981</v>
          </cell>
          <cell r="B1634">
            <v>17401</v>
          </cell>
          <cell r="C1634" t="str">
            <v>Other root vegetable,  fresh</v>
          </cell>
          <cell r="D1634" t="str">
            <v>cqefs</v>
          </cell>
          <cell r="E1634">
            <v>20.960565512315085</v>
          </cell>
        </row>
        <row r="1635">
          <cell r="A1635">
            <v>1981</v>
          </cell>
          <cell r="B1635">
            <v>17501</v>
          </cell>
          <cell r="C1635" t="str">
            <v>Onions, leeks, shallots, fresh</v>
          </cell>
          <cell r="D1635" t="str">
            <v>cqefs</v>
          </cell>
          <cell r="E1635">
            <v>97.696557526169016</v>
          </cell>
        </row>
        <row r="1636">
          <cell r="A1636">
            <v>1981</v>
          </cell>
          <cell r="B1636">
            <v>17601</v>
          </cell>
          <cell r="C1636" t="str">
            <v>Cucumbers, fresh</v>
          </cell>
          <cell r="D1636" t="str">
            <v>cqefs</v>
          </cell>
          <cell r="E1636">
            <v>29.110304346686824</v>
          </cell>
        </row>
        <row r="1637">
          <cell r="A1637">
            <v>1981</v>
          </cell>
          <cell r="B1637">
            <v>17701</v>
          </cell>
          <cell r="C1637" t="str">
            <v>Mushrooms, fresh</v>
          </cell>
          <cell r="D1637" t="str">
            <v>cqefs</v>
          </cell>
          <cell r="E1637">
            <v>17.516206580397025</v>
          </cell>
        </row>
        <row r="1638">
          <cell r="A1638">
            <v>1981</v>
          </cell>
          <cell r="B1638">
            <v>17801</v>
          </cell>
          <cell r="C1638" t="str">
            <v>Tomatoes, fresh</v>
          </cell>
          <cell r="D1638" t="str">
            <v>cqefs</v>
          </cell>
          <cell r="E1638">
            <v>111.10532699902443</v>
          </cell>
        </row>
        <row r="1639">
          <cell r="A1639">
            <v>1981</v>
          </cell>
          <cell r="B1639">
            <v>18301</v>
          </cell>
          <cell r="C1639" t="str">
            <v>Stewpack, stirfry pack, pack of mixed vegetables</v>
          </cell>
          <cell r="D1639" t="str">
            <v>cqefs</v>
          </cell>
          <cell r="E1639">
            <v>6.0054258969867007</v>
          </cell>
        </row>
        <row r="1640">
          <cell r="A1640">
            <v>1981</v>
          </cell>
          <cell r="B1640">
            <v>18302</v>
          </cell>
          <cell r="C1640" t="str">
            <v>Stem vegetables</v>
          </cell>
          <cell r="D1640" t="str">
            <v>cqefs</v>
          </cell>
          <cell r="E1640">
            <v>8.1655798413559815</v>
          </cell>
        </row>
        <row r="1641">
          <cell r="A1641">
            <v>1981</v>
          </cell>
          <cell r="B1641">
            <v>18303</v>
          </cell>
          <cell r="C1641" t="str">
            <v>Marrow, courgettes, aubergine, pumpkin and other fresh vegetables</v>
          </cell>
          <cell r="D1641" t="str">
            <v>cqefs</v>
          </cell>
          <cell r="E1641">
            <v>17.54298490280528</v>
          </cell>
        </row>
        <row r="1642">
          <cell r="A1642">
            <v>1981</v>
          </cell>
          <cell r="B1642">
            <v>18304</v>
          </cell>
          <cell r="C1642" t="str">
            <v>Fresh herbs</v>
          </cell>
          <cell r="D1642" t="str">
            <v>cqefs</v>
          </cell>
          <cell r="E1642">
            <v>4.7005952983015336</v>
          </cell>
        </row>
        <row r="1643">
          <cell r="A1643">
            <v>1981</v>
          </cell>
          <cell r="B1643">
            <v>18401</v>
          </cell>
          <cell r="C1643" t="str">
            <v>Tomatoes, canned or bottled</v>
          </cell>
          <cell r="D1643" t="str">
            <v>cqefs</v>
          </cell>
          <cell r="E1643">
            <v>43.339779616482772</v>
          </cell>
        </row>
        <row r="1644">
          <cell r="A1644">
            <v>1981</v>
          </cell>
          <cell r="B1644">
            <v>18501</v>
          </cell>
          <cell r="C1644" t="str">
            <v>Peas, canned</v>
          </cell>
          <cell r="D1644" t="str">
            <v>cqefs</v>
          </cell>
          <cell r="E1644">
            <v>66.973501153115535</v>
          </cell>
        </row>
        <row r="1645">
          <cell r="A1645">
            <v>1981</v>
          </cell>
          <cell r="B1645">
            <v>18802</v>
          </cell>
          <cell r="C1645" t="str">
            <v>Baked beans in sauce</v>
          </cell>
          <cell r="D1645" t="str">
            <v>cqefs</v>
          </cell>
          <cell r="E1645">
            <v>104.17992488877374</v>
          </cell>
        </row>
        <row r="1646">
          <cell r="A1646">
            <v>1981</v>
          </cell>
          <cell r="B1646">
            <v>18803</v>
          </cell>
          <cell r="C1646" t="str">
            <v>Other canned beans &amp; pulses</v>
          </cell>
          <cell r="D1646" t="str">
            <v>cqefs</v>
          </cell>
          <cell r="E1646">
            <v>12.876170491870912</v>
          </cell>
        </row>
        <row r="1647">
          <cell r="A1647">
            <v>1981</v>
          </cell>
          <cell r="B1647">
            <v>19101</v>
          </cell>
          <cell r="C1647" t="str">
            <v>Other canned vegetables</v>
          </cell>
          <cell r="D1647" t="str">
            <v>cqefs</v>
          </cell>
          <cell r="E1647">
            <v>34.663746905978279</v>
          </cell>
        </row>
        <row r="1648">
          <cell r="A1648">
            <v>1981</v>
          </cell>
          <cell r="B1648">
            <v>19201</v>
          </cell>
          <cell r="C1648" t="str">
            <v>Dried pulses other than air-dried</v>
          </cell>
          <cell r="D1648" t="str">
            <v>cqefs</v>
          </cell>
          <cell r="E1648">
            <v>11.376545594720156</v>
          </cell>
        </row>
        <row r="1649">
          <cell r="A1649">
            <v>1981</v>
          </cell>
          <cell r="B1649">
            <v>19501</v>
          </cell>
          <cell r="C1649" t="str">
            <v>Air-dried vegetables</v>
          </cell>
          <cell r="D1649" t="str">
            <v>cqefs</v>
          </cell>
          <cell r="E1649">
            <v>0.31264982740556935</v>
          </cell>
        </row>
        <row r="1650">
          <cell r="A1650">
            <v>1981</v>
          </cell>
          <cell r="B1650">
            <v>19602</v>
          </cell>
          <cell r="C1650" t="str">
            <v>Tomato puree and vegetable purees</v>
          </cell>
          <cell r="D1650" t="str">
            <v>cqefs</v>
          </cell>
          <cell r="E1650">
            <v>2.4420464136915361</v>
          </cell>
        </row>
        <row r="1651">
          <cell r="A1651">
            <v>1981</v>
          </cell>
          <cell r="B1651">
            <v>19603</v>
          </cell>
          <cell r="C1651" t="str">
            <v>Vegetable juices eg tomato juice, carrot juice</v>
          </cell>
          <cell r="D1651" t="str">
            <v>cqefs</v>
          </cell>
          <cell r="E1651">
            <v>1.0465913201535153</v>
          </cell>
        </row>
        <row r="1652">
          <cell r="A1652">
            <v>1981</v>
          </cell>
          <cell r="B1652">
            <v>19702</v>
          </cell>
          <cell r="C1652" t="str">
            <v>Chips - frozen or not frozen</v>
          </cell>
          <cell r="D1652" t="str">
            <v>cqefs</v>
          </cell>
          <cell r="E1652">
            <v>39.374246449355923</v>
          </cell>
        </row>
        <row r="1653">
          <cell r="A1653">
            <v>1981</v>
          </cell>
          <cell r="B1653">
            <v>19703</v>
          </cell>
          <cell r="C1653" t="str">
            <v>Takeaway chips</v>
          </cell>
          <cell r="D1653" t="str">
            <v>cqefs</v>
          </cell>
          <cell r="E1653">
            <v>21.597328994131058</v>
          </cell>
        </row>
        <row r="1654">
          <cell r="A1654">
            <v>1981</v>
          </cell>
          <cell r="B1654">
            <v>19801</v>
          </cell>
          <cell r="C1654" t="str">
            <v>Instant potato</v>
          </cell>
          <cell r="D1654" t="str">
            <v>cqefs</v>
          </cell>
          <cell r="E1654">
            <v>2.1794298385396562</v>
          </cell>
        </row>
        <row r="1655">
          <cell r="A1655">
            <v>1981</v>
          </cell>
          <cell r="B1655">
            <v>19901</v>
          </cell>
          <cell r="C1655" t="str">
            <v>Canned potatoes</v>
          </cell>
          <cell r="D1655" t="str">
            <v>cqefs</v>
          </cell>
          <cell r="E1655">
            <v>3.5420620029822625</v>
          </cell>
        </row>
        <row r="1656">
          <cell r="A1656">
            <v>1981</v>
          </cell>
          <cell r="B1656">
            <v>20002</v>
          </cell>
          <cell r="C1656" t="str">
            <v>Crisps &amp; potato snacks</v>
          </cell>
          <cell r="D1656" t="str">
            <v>cqefs</v>
          </cell>
          <cell r="E1656">
            <v>20.413753991258737</v>
          </cell>
        </row>
        <row r="1657">
          <cell r="A1657">
            <v>1981</v>
          </cell>
          <cell r="B1657">
            <v>20101</v>
          </cell>
          <cell r="C1657" t="str">
            <v>Other potato products - frozen or not frozen</v>
          </cell>
          <cell r="D1657" t="str">
            <v>cqefs</v>
          </cell>
          <cell r="E1657">
            <v>13.376227836653896</v>
          </cell>
        </row>
        <row r="1658">
          <cell r="A1658">
            <v>1981</v>
          </cell>
          <cell r="B1658">
            <v>20301</v>
          </cell>
          <cell r="C1658" t="str">
            <v>Peas, frozen</v>
          </cell>
          <cell r="D1658" t="str">
            <v>cqefs</v>
          </cell>
          <cell r="E1658">
            <v>51.123457611267334</v>
          </cell>
        </row>
        <row r="1659">
          <cell r="A1659">
            <v>1981</v>
          </cell>
          <cell r="B1659">
            <v>20401</v>
          </cell>
          <cell r="C1659" t="str">
            <v>Beans, frozen</v>
          </cell>
          <cell r="D1659" t="str">
            <v>cqefs</v>
          </cell>
          <cell r="E1659">
            <v>15.74712964032719</v>
          </cell>
        </row>
        <row r="1660">
          <cell r="A1660">
            <v>1981</v>
          </cell>
          <cell r="B1660">
            <v>20801</v>
          </cell>
          <cell r="C1660" t="str">
            <v>Other frozen vegetables</v>
          </cell>
          <cell r="D1660" t="str">
            <v>cqefs</v>
          </cell>
          <cell r="E1660">
            <v>29.230153447192407</v>
          </cell>
        </row>
        <row r="1661">
          <cell r="A1661">
            <v>1981</v>
          </cell>
          <cell r="B1661">
            <v>21001</v>
          </cell>
          <cell r="C1661" t="str">
            <v>Fresh oranges</v>
          </cell>
          <cell r="D1661" t="str">
            <v>cqefs</v>
          </cell>
          <cell r="E1661">
            <v>88.087786163904809</v>
          </cell>
        </row>
        <row r="1662">
          <cell r="A1662">
            <v>1981</v>
          </cell>
          <cell r="B1662">
            <v>21401</v>
          </cell>
          <cell r="C1662" t="str">
            <v>Other fresh citrus fruits</v>
          </cell>
          <cell r="D1662" t="str">
            <v>cqefs</v>
          </cell>
          <cell r="E1662">
            <v>54.44145390460892</v>
          </cell>
        </row>
        <row r="1663">
          <cell r="A1663">
            <v>1981</v>
          </cell>
          <cell r="B1663">
            <v>21701</v>
          </cell>
          <cell r="C1663" t="str">
            <v>Fresh apples</v>
          </cell>
          <cell r="D1663" t="str">
            <v>cqefs</v>
          </cell>
          <cell r="E1663">
            <v>206.24206406331018</v>
          </cell>
        </row>
        <row r="1664">
          <cell r="A1664">
            <v>1981</v>
          </cell>
          <cell r="B1664">
            <v>21801</v>
          </cell>
          <cell r="C1664" t="str">
            <v>Fresh pears</v>
          </cell>
          <cell r="D1664" t="str">
            <v>cqefs</v>
          </cell>
          <cell r="E1664">
            <v>32.747464005505059</v>
          </cell>
        </row>
        <row r="1665">
          <cell r="A1665">
            <v>1981</v>
          </cell>
          <cell r="B1665">
            <v>22101</v>
          </cell>
          <cell r="C1665" t="str">
            <v>Fresh stone fruit</v>
          </cell>
          <cell r="D1665" t="str">
            <v>cqefs</v>
          </cell>
          <cell r="E1665">
            <v>25.72717267263581</v>
          </cell>
        </row>
        <row r="1666">
          <cell r="A1666">
            <v>1981</v>
          </cell>
          <cell r="B1666">
            <v>22201</v>
          </cell>
          <cell r="C1666" t="str">
            <v>Fresh grapes</v>
          </cell>
          <cell r="D1666" t="str">
            <v>cqefs</v>
          </cell>
          <cell r="E1666">
            <v>15.787513576367058</v>
          </cell>
        </row>
        <row r="1667">
          <cell r="A1667">
            <v>1981</v>
          </cell>
          <cell r="B1667">
            <v>22701</v>
          </cell>
          <cell r="C1667" t="str">
            <v>Other fresh soft fruit</v>
          </cell>
          <cell r="D1667" t="str">
            <v>cqefs</v>
          </cell>
          <cell r="E1667">
            <v>25.551307144720205</v>
          </cell>
        </row>
        <row r="1668">
          <cell r="A1668">
            <v>1981</v>
          </cell>
          <cell r="B1668">
            <v>22801</v>
          </cell>
          <cell r="C1668" t="str">
            <v>Fresh bananas</v>
          </cell>
          <cell r="D1668" t="str">
            <v>cqefs</v>
          </cell>
          <cell r="E1668">
            <v>88.444728050192793</v>
          </cell>
        </row>
        <row r="1669">
          <cell r="A1669">
            <v>1981</v>
          </cell>
          <cell r="B1669">
            <v>22901</v>
          </cell>
          <cell r="C1669" t="str">
            <v>Fresh melons</v>
          </cell>
          <cell r="D1669" t="str">
            <v>cqefs</v>
          </cell>
          <cell r="E1669">
            <v>8.5053780130456733</v>
          </cell>
        </row>
        <row r="1670">
          <cell r="A1670">
            <v>1981</v>
          </cell>
          <cell r="B1670">
            <v>23101</v>
          </cell>
          <cell r="C1670" t="str">
            <v>Other fresh fruit</v>
          </cell>
          <cell r="D1670" t="str">
            <v>cqefs</v>
          </cell>
          <cell r="E1670">
            <v>22.310170600615756</v>
          </cell>
        </row>
        <row r="1671">
          <cell r="A1671">
            <v>1981</v>
          </cell>
          <cell r="B1671">
            <v>23301</v>
          </cell>
          <cell r="C1671" t="str">
            <v>Tinned peaches, pears &amp; pineapples</v>
          </cell>
          <cell r="D1671" t="str">
            <v>cqefs</v>
          </cell>
          <cell r="E1671">
            <v>39.561927535332124</v>
          </cell>
        </row>
        <row r="1672">
          <cell r="A1672">
            <v>1981</v>
          </cell>
          <cell r="B1672">
            <v>23601</v>
          </cell>
          <cell r="C1672" t="str">
            <v>All other tinned or bottled fruit</v>
          </cell>
          <cell r="D1672" t="str">
            <v>cqefs</v>
          </cell>
          <cell r="E1672">
            <v>34.470946179078176</v>
          </cell>
        </row>
        <row r="1673">
          <cell r="A1673">
            <v>1981</v>
          </cell>
          <cell r="B1673">
            <v>24001</v>
          </cell>
          <cell r="C1673" t="str">
            <v>Dried fruit</v>
          </cell>
          <cell r="D1673" t="str">
            <v>cqefs</v>
          </cell>
          <cell r="E1673">
            <v>23.463066839173766</v>
          </cell>
        </row>
        <row r="1674">
          <cell r="A1674">
            <v>1981</v>
          </cell>
          <cell r="B1674">
            <v>24101</v>
          </cell>
          <cell r="C1674" t="str">
            <v>Frozen strawberries, apple slices, peach halves, oranges and other frozen fruits</v>
          </cell>
          <cell r="D1674" t="str">
            <v>cqefs</v>
          </cell>
          <cell r="E1674">
            <v>2.0856348903179853</v>
          </cell>
        </row>
        <row r="1675">
          <cell r="A1675">
            <v>1981</v>
          </cell>
          <cell r="B1675">
            <v>24502</v>
          </cell>
          <cell r="C1675" t="str">
            <v>Nuts &amp; edible seeds</v>
          </cell>
          <cell r="D1675" t="str">
            <v>cqefs</v>
          </cell>
          <cell r="E1675">
            <v>9.3671842352129939</v>
          </cell>
        </row>
        <row r="1676">
          <cell r="A1676">
            <v>1981</v>
          </cell>
          <cell r="B1676">
            <v>24503</v>
          </cell>
          <cell r="C1676" t="str">
            <v>Peanut butter</v>
          </cell>
          <cell r="D1676" t="str">
            <v>cqefs</v>
          </cell>
          <cell r="E1676">
            <v>1.3996941960663096</v>
          </cell>
        </row>
        <row r="1677">
          <cell r="A1677">
            <v>1981</v>
          </cell>
          <cell r="B1677">
            <v>24801</v>
          </cell>
          <cell r="C1677" t="str">
            <v>Pure fruit juices</v>
          </cell>
          <cell r="D1677" t="str">
            <v>cqefs</v>
          </cell>
          <cell r="E1677">
            <v>112.84541891325897</v>
          </cell>
        </row>
        <row r="1678">
          <cell r="A1678">
            <v>1981</v>
          </cell>
          <cell r="B1678">
            <v>25102</v>
          </cell>
          <cell r="C1678" t="str">
            <v>White bread, standard, unsliced</v>
          </cell>
          <cell r="D1678" t="str">
            <v>cqefs</v>
          </cell>
          <cell r="E1678">
            <v>190.56788604937884</v>
          </cell>
        </row>
        <row r="1679">
          <cell r="A1679">
            <v>1981</v>
          </cell>
          <cell r="B1679">
            <v>25202</v>
          </cell>
          <cell r="C1679" t="str">
            <v>White bread, standard, sliced</v>
          </cell>
          <cell r="D1679" t="str">
            <v>cqefs</v>
          </cell>
          <cell r="E1679">
            <v>428.22604693648577</v>
          </cell>
        </row>
        <row r="1680">
          <cell r="A1680">
            <v>1981</v>
          </cell>
          <cell r="B1680">
            <v>25901</v>
          </cell>
          <cell r="C1680" t="str">
            <v>Brown bread, sliced and unsliced</v>
          </cell>
          <cell r="D1680" t="str">
            <v>cqefs</v>
          </cell>
          <cell r="E1680">
            <v>102.58822461745197</v>
          </cell>
        </row>
        <row r="1681">
          <cell r="A1681">
            <v>1981</v>
          </cell>
          <cell r="B1681">
            <v>26001</v>
          </cell>
          <cell r="C1681" t="str">
            <v>Wholemeal &amp; granary bread, sliced and unsliced</v>
          </cell>
          <cell r="D1681" t="str">
            <v>cqefs</v>
          </cell>
          <cell r="E1681">
            <v>54.905217815260507</v>
          </cell>
        </row>
        <row r="1682">
          <cell r="A1682">
            <v>1981</v>
          </cell>
          <cell r="B1682">
            <v>26302</v>
          </cell>
          <cell r="C1682" t="str">
            <v>Rolls - white, brown or wholemeal</v>
          </cell>
          <cell r="D1682" t="str">
            <v>cqefs</v>
          </cell>
          <cell r="E1682">
            <v>74.066066704419427</v>
          </cell>
        </row>
        <row r="1683">
          <cell r="A1683">
            <v>1981</v>
          </cell>
          <cell r="B1683">
            <v>26303</v>
          </cell>
          <cell r="C1683" t="str">
            <v>Malt bread and fruit loaves</v>
          </cell>
          <cell r="D1683" t="str">
            <v>cqefs</v>
          </cell>
          <cell r="E1683">
            <v>6.5352411798017132</v>
          </cell>
        </row>
        <row r="1684">
          <cell r="A1684">
            <v>1981</v>
          </cell>
          <cell r="B1684">
            <v>26304</v>
          </cell>
          <cell r="C1684" t="str">
            <v>Vienna &amp; French bread</v>
          </cell>
          <cell r="D1684" t="str">
            <v>cqefs</v>
          </cell>
          <cell r="E1684">
            <v>8.7136549064022848</v>
          </cell>
        </row>
        <row r="1685">
          <cell r="A1685">
            <v>1981</v>
          </cell>
          <cell r="B1685">
            <v>26305</v>
          </cell>
          <cell r="C1685" t="str">
            <v>Starch reduced bread &amp; rolls</v>
          </cell>
          <cell r="D1685" t="str">
            <v>cqefs</v>
          </cell>
          <cell r="E1685">
            <v>3.2676205899008566</v>
          </cell>
        </row>
        <row r="1686">
          <cell r="A1686">
            <v>1981</v>
          </cell>
          <cell r="B1686">
            <v>26308</v>
          </cell>
          <cell r="C1686" t="str">
            <v>Other breads</v>
          </cell>
          <cell r="D1686" t="str">
            <v>cqefs</v>
          </cell>
          <cell r="E1686">
            <v>10.892068633002857</v>
          </cell>
        </row>
        <row r="1687">
          <cell r="A1687">
            <v>1981</v>
          </cell>
          <cell r="B1687">
            <v>26309</v>
          </cell>
          <cell r="C1687" t="str">
            <v>Sandwiches</v>
          </cell>
          <cell r="D1687" t="str">
            <v>cqefs</v>
          </cell>
          <cell r="E1687">
            <v>4.3568274532011424</v>
          </cell>
        </row>
        <row r="1688">
          <cell r="A1688">
            <v>1981</v>
          </cell>
          <cell r="B1688">
            <v>26310</v>
          </cell>
          <cell r="C1688" t="str">
            <v>Sandwiches from takeaway</v>
          </cell>
          <cell r="D1688" t="str">
            <v>cqefs</v>
          </cell>
          <cell r="E1688">
            <v>1.0892068633002856</v>
          </cell>
        </row>
        <row r="1689">
          <cell r="A1689">
            <v>1981</v>
          </cell>
          <cell r="B1689">
            <v>26401</v>
          </cell>
          <cell r="C1689" t="str">
            <v>Flour</v>
          </cell>
          <cell r="D1689" t="str">
            <v>cqefs</v>
          </cell>
          <cell r="E1689">
            <v>168.58339235231148</v>
          </cell>
        </row>
        <row r="1690">
          <cell r="A1690">
            <v>1981</v>
          </cell>
          <cell r="B1690">
            <v>26701</v>
          </cell>
          <cell r="C1690" t="str">
            <v>Buns, scones &amp; teacakes</v>
          </cell>
          <cell r="D1690" t="str">
            <v>cqefs</v>
          </cell>
          <cell r="E1690">
            <v>27.229194551796709</v>
          </cell>
        </row>
        <row r="1691">
          <cell r="A1691">
            <v>1981</v>
          </cell>
          <cell r="B1691">
            <v>27001</v>
          </cell>
          <cell r="C1691" t="str">
            <v>Cakes &amp; pastries , not frozen</v>
          </cell>
          <cell r="D1691" t="str">
            <v>cqefs</v>
          </cell>
          <cell r="E1691">
            <v>79.439110313297562</v>
          </cell>
        </row>
        <row r="1692">
          <cell r="A1692">
            <v>1981</v>
          </cell>
          <cell r="B1692">
            <v>27101</v>
          </cell>
          <cell r="C1692" t="str">
            <v>Crispbread</v>
          </cell>
          <cell r="D1692" t="str">
            <v>cqefs</v>
          </cell>
          <cell r="E1692">
            <v>7.2482651653524623</v>
          </cell>
        </row>
        <row r="1693">
          <cell r="A1693">
            <v>1981</v>
          </cell>
          <cell r="B1693">
            <v>27402</v>
          </cell>
          <cell r="C1693" t="str">
            <v>Sweet biscuits (not chocolate) &amp; cereal bars</v>
          </cell>
          <cell r="D1693" t="str">
            <v>cqefs</v>
          </cell>
          <cell r="E1693">
            <v>91.522974034218038</v>
          </cell>
        </row>
        <row r="1694">
          <cell r="A1694">
            <v>1981</v>
          </cell>
          <cell r="B1694">
            <v>27403</v>
          </cell>
          <cell r="C1694" t="str">
            <v>Cream crackers &amp; other unsweetened biscuits</v>
          </cell>
          <cell r="D1694" t="str">
            <v>cqefs</v>
          </cell>
          <cell r="E1694">
            <v>20.090408934340548</v>
          </cell>
        </row>
        <row r="1695">
          <cell r="A1695">
            <v>1981</v>
          </cell>
          <cell r="B1695">
            <v>27702</v>
          </cell>
          <cell r="C1695" t="str">
            <v>Chocolate biscuits</v>
          </cell>
          <cell r="D1695" t="str">
            <v>cqefs</v>
          </cell>
          <cell r="E1695">
            <v>33.267244343566631</v>
          </cell>
        </row>
        <row r="1696">
          <cell r="A1696">
            <v>1981</v>
          </cell>
          <cell r="B1696">
            <v>28101</v>
          </cell>
          <cell r="C1696" t="str">
            <v>Oatmeal and oat products</v>
          </cell>
          <cell r="D1696" t="str">
            <v>cqefs</v>
          </cell>
          <cell r="E1696">
            <v>12.801707724643876</v>
          </cell>
        </row>
        <row r="1697">
          <cell r="A1697">
            <v>1981</v>
          </cell>
          <cell r="B1697">
            <v>28202</v>
          </cell>
          <cell r="C1697" t="str">
            <v>Muesli</v>
          </cell>
          <cell r="D1697" t="str">
            <v>cqefs</v>
          </cell>
          <cell r="E1697">
            <v>10.023423195861088</v>
          </cell>
        </row>
        <row r="1698">
          <cell r="A1698">
            <v>1981</v>
          </cell>
          <cell r="B1698">
            <v>28203</v>
          </cell>
          <cell r="C1698" t="str">
            <v>High fibre breakfast cereals</v>
          </cell>
          <cell r="D1698" t="str">
            <v>cqefs</v>
          </cell>
          <cell r="E1698">
            <v>38.089008144272135</v>
          </cell>
        </row>
        <row r="1699">
          <cell r="A1699">
            <v>1981</v>
          </cell>
          <cell r="B1699">
            <v>28204</v>
          </cell>
          <cell r="C1699" t="str">
            <v>Sweetened breakfast cereals</v>
          </cell>
          <cell r="D1699" t="str">
            <v>cqefs</v>
          </cell>
          <cell r="E1699">
            <v>25.058557989652719</v>
          </cell>
        </row>
        <row r="1700">
          <cell r="A1700">
            <v>1981</v>
          </cell>
          <cell r="B1700">
            <v>28205</v>
          </cell>
          <cell r="C1700" t="str">
            <v>Other breakfast cereals</v>
          </cell>
          <cell r="D1700" t="str">
            <v>cqefs</v>
          </cell>
          <cell r="E1700">
            <v>27.063242628824938</v>
          </cell>
        </row>
        <row r="1701">
          <cell r="A1701">
            <v>1981</v>
          </cell>
          <cell r="B1701">
            <v>28502</v>
          </cell>
          <cell r="C1701" t="str">
            <v>Canned or fresh carton custard</v>
          </cell>
          <cell r="D1701" t="str">
            <v>cqefs</v>
          </cell>
          <cell r="E1701">
            <v>14.396873198219387</v>
          </cell>
        </row>
        <row r="1702">
          <cell r="A1702">
            <v>1981</v>
          </cell>
          <cell r="B1702">
            <v>28503</v>
          </cell>
          <cell r="C1702" t="str">
            <v>All canned milk puddings</v>
          </cell>
          <cell r="D1702" t="str">
            <v>cqefs</v>
          </cell>
          <cell r="E1702">
            <v>14.396873198219387</v>
          </cell>
        </row>
        <row r="1703">
          <cell r="A1703">
            <v>1981</v>
          </cell>
          <cell r="B1703">
            <v>28601</v>
          </cell>
          <cell r="C1703" t="str">
            <v>Puddings</v>
          </cell>
          <cell r="D1703" t="str">
            <v>cqefs</v>
          </cell>
          <cell r="E1703">
            <v>4.5607793572787436</v>
          </cell>
        </row>
        <row r="1704">
          <cell r="A1704">
            <v>1981</v>
          </cell>
          <cell r="B1704">
            <v>28702</v>
          </cell>
          <cell r="C1704" t="str">
            <v>Dried rice</v>
          </cell>
          <cell r="D1704" t="str">
            <v>cqefs</v>
          </cell>
          <cell r="E1704">
            <v>12.533467199806058</v>
          </cell>
        </row>
        <row r="1705">
          <cell r="A1705">
            <v>1981</v>
          </cell>
          <cell r="B1705">
            <v>28703</v>
          </cell>
          <cell r="C1705" t="str">
            <v>Cooked rice</v>
          </cell>
          <cell r="D1705" t="str">
            <v>cqefs</v>
          </cell>
          <cell r="E1705">
            <v>1.1824025660194395</v>
          </cell>
        </row>
        <row r="1706">
          <cell r="A1706">
            <v>1981</v>
          </cell>
          <cell r="B1706">
            <v>28704</v>
          </cell>
          <cell r="C1706" t="str">
            <v>Takeaway rice</v>
          </cell>
          <cell r="D1706" t="str">
            <v>cqefs</v>
          </cell>
          <cell r="E1706">
            <v>9.9321815545632912</v>
          </cell>
        </row>
        <row r="1707">
          <cell r="A1707">
            <v>1981</v>
          </cell>
          <cell r="B1707">
            <v>29001</v>
          </cell>
          <cell r="C1707" t="str">
            <v>Invalid foods, slimming foods and sports foods</v>
          </cell>
          <cell r="D1707" t="str">
            <v>cqefs</v>
          </cell>
          <cell r="E1707">
            <v>0.44031517359617683</v>
          </cell>
        </row>
        <row r="1708">
          <cell r="A1708">
            <v>1981</v>
          </cell>
          <cell r="B1708">
            <v>29101</v>
          </cell>
          <cell r="C1708" t="str">
            <v>Infant cereal foods</v>
          </cell>
          <cell r="D1708" t="str">
            <v>cqefs</v>
          </cell>
          <cell r="E1708">
            <v>2.3227276761005422</v>
          </cell>
        </row>
        <row r="1709">
          <cell r="A1709">
            <v>1981</v>
          </cell>
          <cell r="B1709">
            <v>29402</v>
          </cell>
          <cell r="C1709" t="str">
            <v>Cakes &amp; pastries - frozen</v>
          </cell>
          <cell r="D1709" t="str">
            <v>cqefs</v>
          </cell>
          <cell r="E1709">
            <v>6.7002421262150582</v>
          </cell>
        </row>
        <row r="1710">
          <cell r="A1710">
            <v>1981</v>
          </cell>
          <cell r="B1710">
            <v>29501</v>
          </cell>
          <cell r="C1710" t="str">
            <v>Canned pasta</v>
          </cell>
          <cell r="D1710" t="str">
            <v>cqefs</v>
          </cell>
          <cell r="E1710">
            <v>17.818799505020959</v>
          </cell>
        </row>
        <row r="1711">
          <cell r="A1711">
            <v>1981</v>
          </cell>
          <cell r="B1711">
            <v>29601</v>
          </cell>
          <cell r="C1711" t="str">
            <v>Pizzas - frozen and not frozen</v>
          </cell>
          <cell r="D1711" t="str">
            <v>cqefs</v>
          </cell>
          <cell r="E1711">
            <v>2.5455427864315654</v>
          </cell>
        </row>
        <row r="1712">
          <cell r="A1712">
            <v>1981</v>
          </cell>
          <cell r="B1712">
            <v>29602</v>
          </cell>
          <cell r="C1712" t="str">
            <v>Takeaway pizza</v>
          </cell>
          <cell r="D1712" t="str">
            <v>cqefs</v>
          </cell>
          <cell r="E1712">
            <v>1.9091570898236738</v>
          </cell>
        </row>
        <row r="1713">
          <cell r="A1713">
            <v>1981</v>
          </cell>
          <cell r="B1713">
            <v>29907</v>
          </cell>
          <cell r="C1713" t="str">
            <v>Cake, pudding &amp; dessert mixes</v>
          </cell>
          <cell r="D1713" t="str">
            <v>cqefs</v>
          </cell>
          <cell r="E1713">
            <v>22.909885077884088</v>
          </cell>
        </row>
        <row r="1714">
          <cell r="A1714">
            <v>1981</v>
          </cell>
          <cell r="B1714">
            <v>29909</v>
          </cell>
          <cell r="C1714" t="str">
            <v>Cereal snacks</v>
          </cell>
          <cell r="D1714" t="str">
            <v>cqefs</v>
          </cell>
          <cell r="E1714">
            <v>6.363856966078913</v>
          </cell>
        </row>
        <row r="1715">
          <cell r="A1715">
            <v>1981</v>
          </cell>
          <cell r="B1715">
            <v>29915</v>
          </cell>
          <cell r="C1715" t="str">
            <v>Quiches &amp; flans - frozen and not frozen</v>
          </cell>
          <cell r="D1715" t="str">
            <v>cqefs</v>
          </cell>
          <cell r="E1715">
            <v>1.3894549142187771</v>
          </cell>
        </row>
        <row r="1716">
          <cell r="A1716">
            <v>1981</v>
          </cell>
          <cell r="B1716">
            <v>29916</v>
          </cell>
          <cell r="C1716" t="str">
            <v>Takeaway crisps, savoury snacks, popcorn, popadums, prawn crackers</v>
          </cell>
          <cell r="D1716" t="str">
            <v>cqefs</v>
          </cell>
          <cell r="E1716">
            <v>0.63638569660789135</v>
          </cell>
        </row>
        <row r="1717">
          <cell r="A1717">
            <v>1981</v>
          </cell>
          <cell r="B1717">
            <v>29919</v>
          </cell>
          <cell r="C1717" t="str">
            <v>Other cereal foods- frozen and not frozen</v>
          </cell>
          <cell r="D1717" t="str">
            <v>cqefs</v>
          </cell>
          <cell r="E1717">
            <v>10.479865889720989</v>
          </cell>
        </row>
        <row r="1718">
          <cell r="A1718">
            <v>1981</v>
          </cell>
          <cell r="B1718">
            <v>30101</v>
          </cell>
          <cell r="C1718" t="str">
            <v>Other cereals</v>
          </cell>
          <cell r="D1718" t="str">
            <v>cqefs</v>
          </cell>
          <cell r="E1718">
            <v>13.12868733580553</v>
          </cell>
        </row>
        <row r="1719">
          <cell r="A1719">
            <v>1981</v>
          </cell>
          <cell r="B1719">
            <v>30401</v>
          </cell>
          <cell r="C1719" t="str">
            <v>Tea</v>
          </cell>
          <cell r="D1719" t="str">
            <v>cqefs</v>
          </cell>
          <cell r="E1719">
            <v>56.391607203050789</v>
          </cell>
        </row>
        <row r="1720">
          <cell r="A1720">
            <v>1981</v>
          </cell>
          <cell r="B1720">
            <v>30701</v>
          </cell>
          <cell r="C1720" t="str">
            <v>Coffee beans and ground coffee</v>
          </cell>
          <cell r="D1720" t="str">
            <v>cqefs</v>
          </cell>
          <cell r="E1720">
            <v>3.1733957481665298</v>
          </cell>
        </row>
        <row r="1721">
          <cell r="A1721">
            <v>1981</v>
          </cell>
          <cell r="B1721">
            <v>30801</v>
          </cell>
          <cell r="C1721" t="str">
            <v>Instant coffee</v>
          </cell>
          <cell r="D1721" t="str">
            <v>cqefs</v>
          </cell>
          <cell r="E1721">
            <v>14.664579612935368</v>
          </cell>
        </row>
        <row r="1722">
          <cell r="A1722">
            <v>1981</v>
          </cell>
          <cell r="B1722">
            <v>30901</v>
          </cell>
          <cell r="C1722" t="str">
            <v>Coffee essences</v>
          </cell>
          <cell r="D1722" t="str">
            <v>cqefs</v>
          </cell>
          <cell r="E1722">
            <v>0.65150831930714093</v>
          </cell>
        </row>
        <row r="1723">
          <cell r="A1723">
            <v>1981</v>
          </cell>
          <cell r="B1723">
            <v>31201</v>
          </cell>
          <cell r="C1723" t="str">
            <v>Cocoa and chocolate drinks</v>
          </cell>
          <cell r="D1723" t="str">
            <v>cqefs</v>
          </cell>
          <cell r="E1723">
            <v>4.3640705075360735</v>
          </cell>
        </row>
        <row r="1724">
          <cell r="A1724">
            <v>1981</v>
          </cell>
          <cell r="B1724">
            <v>31301</v>
          </cell>
          <cell r="C1724" t="str">
            <v>Malt drinks &amp; chocolate versions of malted drinks</v>
          </cell>
          <cell r="D1724" t="str">
            <v>cqefs</v>
          </cell>
          <cell r="E1724">
            <v>4.4604708709861249</v>
          </cell>
        </row>
        <row r="1725">
          <cell r="A1725">
            <v>1981</v>
          </cell>
          <cell r="B1725">
            <v>31501</v>
          </cell>
          <cell r="C1725" t="str">
            <v>Baby foods</v>
          </cell>
          <cell r="D1725" t="str">
            <v>cqefs</v>
          </cell>
          <cell r="E1725">
            <v>5.2486089775709965</v>
          </cell>
        </row>
        <row r="1726">
          <cell r="A1726">
            <v>1981</v>
          </cell>
          <cell r="B1726">
            <v>31801</v>
          </cell>
          <cell r="C1726" t="str">
            <v>Soups - canned or cartons</v>
          </cell>
          <cell r="D1726" t="str">
            <v>cqefs</v>
          </cell>
          <cell r="E1726">
            <v>79.745246602633216</v>
          </cell>
        </row>
        <row r="1727">
          <cell r="A1727">
            <v>1981</v>
          </cell>
          <cell r="B1727">
            <v>31901</v>
          </cell>
          <cell r="C1727" t="str">
            <v>Soups - dehydrated or powdered</v>
          </cell>
          <cell r="D1727" t="str">
            <v>cqefs</v>
          </cell>
          <cell r="E1727">
            <v>3.5290349268403656</v>
          </cell>
        </row>
        <row r="1728">
          <cell r="A1728">
            <v>1981</v>
          </cell>
          <cell r="B1728">
            <v>32302</v>
          </cell>
          <cell r="C1728" t="str">
            <v>Salad dressings</v>
          </cell>
          <cell r="D1728" t="str">
            <v>cqefs</v>
          </cell>
          <cell r="E1728">
            <v>8.9558543060325313</v>
          </cell>
        </row>
        <row r="1729">
          <cell r="A1729">
            <v>1981</v>
          </cell>
          <cell r="B1729">
            <v>32303</v>
          </cell>
          <cell r="C1729" t="str">
            <v>Other spreads &amp; dresssings</v>
          </cell>
          <cell r="D1729" t="str">
            <v>cqefs</v>
          </cell>
          <cell r="E1729">
            <v>1.5804448775351527</v>
          </cell>
        </row>
        <row r="1730">
          <cell r="A1730">
            <v>1981</v>
          </cell>
          <cell r="B1730">
            <v>32702</v>
          </cell>
          <cell r="C1730" t="str">
            <v>Pickles</v>
          </cell>
          <cell r="D1730" t="str">
            <v>cqefs</v>
          </cell>
          <cell r="E1730">
            <v>6.967666259521315</v>
          </cell>
        </row>
        <row r="1731">
          <cell r="A1731">
            <v>1981</v>
          </cell>
          <cell r="B1731">
            <v>32703</v>
          </cell>
          <cell r="C1731" t="str">
            <v>Sauces</v>
          </cell>
          <cell r="D1731" t="str">
            <v>cqefs</v>
          </cell>
          <cell r="E1731">
            <v>47.775977431585005</v>
          </cell>
        </row>
        <row r="1732">
          <cell r="A1732">
            <v>1981</v>
          </cell>
          <cell r="B1732">
            <v>32704</v>
          </cell>
          <cell r="C1732" t="str">
            <v>Takeaway sauces and mayonnnais</v>
          </cell>
          <cell r="D1732" t="str">
            <v>cqefs</v>
          </cell>
          <cell r="E1732">
            <v>2.1729546804632851</v>
          </cell>
        </row>
        <row r="1733">
          <cell r="A1733">
            <v>1981</v>
          </cell>
          <cell r="B1733">
            <v>32801</v>
          </cell>
          <cell r="C1733" t="str">
            <v>Stock cubes and meat &amp; yeast extracts</v>
          </cell>
          <cell r="D1733" t="str">
            <v>cqefs</v>
          </cell>
          <cell r="E1733">
            <v>5.298111866910217</v>
          </cell>
        </row>
        <row r="1734">
          <cell r="A1734">
            <v>1981</v>
          </cell>
          <cell r="B1734">
            <v>32901</v>
          </cell>
          <cell r="C1734" t="str">
            <v>Jelly squares or crystals</v>
          </cell>
          <cell r="D1734" t="str">
            <v>cqefs</v>
          </cell>
          <cell r="E1734">
            <v>8.4298209714226608</v>
          </cell>
        </row>
        <row r="1735">
          <cell r="A1735">
            <v>1981</v>
          </cell>
          <cell r="B1735">
            <v>33203</v>
          </cell>
          <cell r="C1735" t="str">
            <v>Ice cream tub or block</v>
          </cell>
          <cell r="D1735" t="str">
            <v>cqefs</v>
          </cell>
          <cell r="E1735">
            <v>43.239288468241611</v>
          </cell>
        </row>
        <row r="1736">
          <cell r="A1736">
            <v>1981</v>
          </cell>
          <cell r="B1736">
            <v>33302</v>
          </cell>
          <cell r="C1736" t="str">
            <v>Ice cream cornets, choc-ices, lollies with ice cream</v>
          </cell>
          <cell r="D1736" t="str">
            <v>cqefs</v>
          </cell>
          <cell r="E1736">
            <v>20.877381719873707</v>
          </cell>
        </row>
        <row r="1737">
          <cell r="A1737">
            <v>1981</v>
          </cell>
          <cell r="B1737">
            <v>33303</v>
          </cell>
          <cell r="C1737" t="str">
            <v>Ice lollies, sorbet, frozen mousse, frozen yoghurt</v>
          </cell>
          <cell r="D1737" t="str">
            <v>cqefs</v>
          </cell>
          <cell r="E1737">
            <v>5.5673017919663224</v>
          </cell>
        </row>
        <row r="1738">
          <cell r="A1738">
            <v>1981</v>
          </cell>
          <cell r="B1738">
            <v>33401</v>
          </cell>
          <cell r="C1738" t="str">
            <v>Salt</v>
          </cell>
          <cell r="D1738" t="str">
            <v>cqefs</v>
          </cell>
          <cell r="E1738">
            <v>27.660390772093546</v>
          </cell>
        </row>
        <row r="1739">
          <cell r="A1739">
            <v>1981</v>
          </cell>
          <cell r="B1739">
            <v>33501</v>
          </cell>
          <cell r="C1739" t="str">
            <v>Artificial sweeteners</v>
          </cell>
          <cell r="D1739" t="str">
            <v>cqefs</v>
          </cell>
          <cell r="E1739">
            <v>4.3640705075360735</v>
          </cell>
        </row>
        <row r="1740">
          <cell r="A1740">
            <v>1981</v>
          </cell>
          <cell r="B1740">
            <v>33607</v>
          </cell>
          <cell r="C1740" t="str">
            <v>Payment for food, type not specified</v>
          </cell>
          <cell r="D1740" t="str">
            <v>cqefs</v>
          </cell>
          <cell r="E1740">
            <v>4.4604708709861249</v>
          </cell>
        </row>
        <row r="1741">
          <cell r="A1741">
            <v>1981</v>
          </cell>
          <cell r="B1741">
            <v>33901</v>
          </cell>
          <cell r="C1741" t="str">
            <v>Soya &amp; novel protein foods</v>
          </cell>
          <cell r="D1741" t="str">
            <v>cqefs</v>
          </cell>
          <cell r="E1741">
            <v>0.70085669643415127</v>
          </cell>
        </row>
        <row r="1742">
          <cell r="A1742">
            <v>1982</v>
          </cell>
          <cell r="B1742">
            <v>402</v>
          </cell>
          <cell r="C1742" t="str">
            <v>UHT milk</v>
          </cell>
          <cell r="D1742" t="str">
            <v>cqefs</v>
          </cell>
          <cell r="E1742">
            <v>22.177556323756203</v>
          </cell>
        </row>
        <row r="1743">
          <cell r="A1743">
            <v>1982</v>
          </cell>
          <cell r="B1743">
            <v>403</v>
          </cell>
          <cell r="C1743" t="str">
            <v>Sterilised</v>
          </cell>
          <cell r="D1743" t="str">
            <v>cqefs</v>
          </cell>
          <cell r="E1743">
            <v>110.88778161878102</v>
          </cell>
        </row>
        <row r="1744">
          <cell r="A1744">
            <v>1982</v>
          </cell>
          <cell r="B1744">
            <v>404</v>
          </cell>
          <cell r="C1744" t="str">
            <v>Pasteurised/ homogenised</v>
          </cell>
          <cell r="D1744" t="str">
            <v>cqefs</v>
          </cell>
          <cell r="E1744">
            <v>2084.6902944330827</v>
          </cell>
        </row>
        <row r="1745">
          <cell r="A1745">
            <v>1982</v>
          </cell>
          <cell r="B1745">
            <v>501</v>
          </cell>
          <cell r="C1745" t="str">
            <v>school milk</v>
          </cell>
          <cell r="D1745" t="str">
            <v>cqefs</v>
          </cell>
          <cell r="E1745">
            <v>19.090133416662962</v>
          </cell>
        </row>
        <row r="1746">
          <cell r="A1746">
            <v>1982</v>
          </cell>
          <cell r="B1746">
            <v>601</v>
          </cell>
          <cell r="C1746" t="str">
            <v>welfare milk</v>
          </cell>
          <cell r="D1746" t="str">
            <v>cqefs</v>
          </cell>
          <cell r="E1746">
            <v>6.2702964812709467</v>
          </cell>
        </row>
        <row r="1747">
          <cell r="A1747">
            <v>1982</v>
          </cell>
          <cell r="B1747">
            <v>901</v>
          </cell>
          <cell r="C1747" t="str">
            <v>Condensed or evaporated milk</v>
          </cell>
          <cell r="D1747" t="str">
            <v>cqefs</v>
          </cell>
          <cell r="E1747">
            <v>57.981203089970926</v>
          </cell>
        </row>
        <row r="1748">
          <cell r="A1748">
            <v>1982</v>
          </cell>
          <cell r="B1748">
            <v>1102</v>
          </cell>
          <cell r="C1748" t="str">
            <v>Infant or baby milks - ready to drink</v>
          </cell>
          <cell r="D1748" t="str">
            <v>cqefs</v>
          </cell>
          <cell r="E1748">
            <v>2.612200436934331</v>
          </cell>
        </row>
        <row r="1749">
          <cell r="A1749">
            <v>1982</v>
          </cell>
          <cell r="B1749">
            <v>1103</v>
          </cell>
          <cell r="C1749" t="str">
            <v>Infant or baby milks - dried</v>
          </cell>
          <cell r="D1749" t="str">
            <v>cqefs</v>
          </cell>
          <cell r="E1749">
            <v>23.509803932408978</v>
          </cell>
        </row>
        <row r="1750">
          <cell r="A1750">
            <v>1982</v>
          </cell>
          <cell r="B1750">
            <v>1201</v>
          </cell>
          <cell r="C1750" t="str">
            <v>Instant dried milk</v>
          </cell>
          <cell r="D1750" t="str">
            <v>cqefs</v>
          </cell>
          <cell r="E1750">
            <v>68.973261293980329</v>
          </cell>
        </row>
        <row r="1751">
          <cell r="A1751">
            <v>1982</v>
          </cell>
          <cell r="B1751">
            <v>1301</v>
          </cell>
          <cell r="C1751" t="str">
            <v>Yoghurt</v>
          </cell>
          <cell r="D1751" t="str">
            <v>cqefs</v>
          </cell>
          <cell r="E1751">
            <v>54.097173285782723</v>
          </cell>
        </row>
        <row r="1752">
          <cell r="A1752">
            <v>1982</v>
          </cell>
          <cell r="B1752">
            <v>1502</v>
          </cell>
          <cell r="C1752" t="str">
            <v>Fully skimmed milk</v>
          </cell>
          <cell r="D1752" t="str">
            <v>cqefs</v>
          </cell>
          <cell r="E1752">
            <v>14.752205227514846</v>
          </cell>
        </row>
        <row r="1753">
          <cell r="A1753">
            <v>1982</v>
          </cell>
          <cell r="B1753">
            <v>1503</v>
          </cell>
          <cell r="C1753" t="str">
            <v>Semi-skimmed milk</v>
          </cell>
          <cell r="D1753" t="str">
            <v>cqefs</v>
          </cell>
          <cell r="E1753">
            <v>22.128307841272267</v>
          </cell>
        </row>
        <row r="1754">
          <cell r="A1754">
            <v>1982</v>
          </cell>
          <cell r="B1754">
            <v>1603</v>
          </cell>
          <cell r="C1754" t="str">
            <v>Dairy desserts - not frozen</v>
          </cell>
          <cell r="D1754" t="str">
            <v>cqefs</v>
          </cell>
          <cell r="E1754">
            <v>6.915096200397584</v>
          </cell>
        </row>
        <row r="1755">
          <cell r="A1755">
            <v>1982</v>
          </cell>
          <cell r="B1755">
            <v>1606</v>
          </cell>
          <cell r="C1755" t="str">
            <v>Milk drinks &amp; other milks</v>
          </cell>
          <cell r="D1755" t="str">
            <v>cqefs</v>
          </cell>
          <cell r="E1755">
            <v>2.3050320667991948</v>
          </cell>
        </row>
        <row r="1756">
          <cell r="A1756">
            <v>1982</v>
          </cell>
          <cell r="B1756">
            <v>1701</v>
          </cell>
          <cell r="C1756" t="str">
            <v>Cream</v>
          </cell>
          <cell r="D1756" t="str">
            <v>cqefs</v>
          </cell>
          <cell r="E1756">
            <v>12.997537645387549</v>
          </cell>
        </row>
        <row r="1757">
          <cell r="A1757">
            <v>1982</v>
          </cell>
          <cell r="B1757">
            <v>2201</v>
          </cell>
          <cell r="C1757" t="str">
            <v>Hard cheese - Cheddar type</v>
          </cell>
          <cell r="D1757" t="str">
            <v>cqefs</v>
          </cell>
          <cell r="E1757">
            <v>70.866842265208788</v>
          </cell>
        </row>
        <row r="1758">
          <cell r="A1758">
            <v>1982</v>
          </cell>
          <cell r="B1758">
            <v>2202</v>
          </cell>
          <cell r="C1758" t="str">
            <v>Hard cheese - Other UK or foreign equivalent</v>
          </cell>
          <cell r="D1758" t="str">
            <v>cqefs</v>
          </cell>
          <cell r="E1758">
            <v>15.834446607965168</v>
          </cell>
        </row>
        <row r="1759">
          <cell r="A1759">
            <v>1982</v>
          </cell>
          <cell r="B1759">
            <v>2203</v>
          </cell>
          <cell r="C1759" t="str">
            <v>Hard cheese - Edam or other foreign</v>
          </cell>
          <cell r="D1759" t="str">
            <v>cqefs</v>
          </cell>
          <cell r="E1759">
            <v>5.7129639805271362</v>
          </cell>
        </row>
        <row r="1760">
          <cell r="A1760">
            <v>1982</v>
          </cell>
          <cell r="B1760">
            <v>2205</v>
          </cell>
          <cell r="C1760" t="str">
            <v>Cottage cheese</v>
          </cell>
          <cell r="D1760" t="str">
            <v>cqefs</v>
          </cell>
          <cell r="E1760">
            <v>3.5980908237189193</v>
          </cell>
        </row>
        <row r="1761">
          <cell r="A1761">
            <v>1982</v>
          </cell>
          <cell r="B1761">
            <v>2206</v>
          </cell>
          <cell r="C1761" t="str">
            <v>Soft natural cheese</v>
          </cell>
          <cell r="D1761" t="str">
            <v>cqefs</v>
          </cell>
          <cell r="E1761">
            <v>4.5793883210968067</v>
          </cell>
        </row>
        <row r="1762">
          <cell r="A1762">
            <v>1982</v>
          </cell>
          <cell r="B1762">
            <v>2301</v>
          </cell>
          <cell r="C1762" t="str">
            <v>Processed cheese</v>
          </cell>
          <cell r="D1762" t="str">
            <v>cqefs</v>
          </cell>
          <cell r="E1762">
            <v>7.1630512688675418</v>
          </cell>
        </row>
        <row r="1763">
          <cell r="A1763">
            <v>1982</v>
          </cell>
          <cell r="B1763">
            <v>3102</v>
          </cell>
          <cell r="C1763" t="str">
            <v>Beef joints - incl on the bone</v>
          </cell>
          <cell r="D1763" t="str">
            <v>cqefs</v>
          </cell>
          <cell r="E1763">
            <v>12.64425457361626</v>
          </cell>
        </row>
        <row r="1764">
          <cell r="A1764">
            <v>1982</v>
          </cell>
          <cell r="B1764">
            <v>3103</v>
          </cell>
          <cell r="C1764" t="str">
            <v>Beef joints - boned</v>
          </cell>
          <cell r="D1764" t="str">
            <v>cqefs</v>
          </cell>
          <cell r="E1764">
            <v>64.197707190623191</v>
          </cell>
        </row>
        <row r="1765">
          <cell r="A1765">
            <v>1982</v>
          </cell>
          <cell r="B1765">
            <v>3104</v>
          </cell>
          <cell r="C1765" t="str">
            <v>Beef steak - less expensive</v>
          </cell>
          <cell r="D1765" t="str">
            <v>cqefs</v>
          </cell>
          <cell r="E1765">
            <v>46.794126826977859</v>
          </cell>
        </row>
        <row r="1766">
          <cell r="A1766">
            <v>1982</v>
          </cell>
          <cell r="B1766">
            <v>3105</v>
          </cell>
          <cell r="C1766" t="str">
            <v>Beef steak - more expensive</v>
          </cell>
          <cell r="D1766" t="str">
            <v>cqefs</v>
          </cell>
          <cell r="E1766">
            <v>24.285479337306249</v>
          </cell>
        </row>
        <row r="1767">
          <cell r="A1767">
            <v>1982</v>
          </cell>
          <cell r="B1767">
            <v>3106</v>
          </cell>
          <cell r="C1767" t="str">
            <v>Minced beef</v>
          </cell>
          <cell r="D1767" t="str">
            <v>cqefs</v>
          </cell>
          <cell r="E1767">
            <v>51.268500966459627</v>
          </cell>
        </row>
        <row r="1768">
          <cell r="A1768">
            <v>1982</v>
          </cell>
          <cell r="B1768">
            <v>3107</v>
          </cell>
          <cell r="C1768" t="str">
            <v>All other beef and veal</v>
          </cell>
          <cell r="D1768" t="str">
            <v>cqefs</v>
          </cell>
          <cell r="E1768">
            <v>1.3348401763413</v>
          </cell>
        </row>
        <row r="1769">
          <cell r="A1769">
            <v>1982</v>
          </cell>
          <cell r="B1769">
            <v>3601</v>
          </cell>
          <cell r="C1769" t="str">
            <v>Mutton</v>
          </cell>
          <cell r="D1769" t="str">
            <v>cqefs</v>
          </cell>
          <cell r="E1769">
            <v>1.2588530695287021</v>
          </cell>
        </row>
        <row r="1770">
          <cell r="A1770">
            <v>1982</v>
          </cell>
          <cell r="B1770">
            <v>3602</v>
          </cell>
          <cell r="C1770" t="str">
            <v>Lamb joints</v>
          </cell>
          <cell r="D1770" t="str">
            <v>cqefs</v>
          </cell>
          <cell r="E1770">
            <v>61.68886621402725</v>
          </cell>
        </row>
        <row r="1771">
          <cell r="A1771">
            <v>1982</v>
          </cell>
          <cell r="B1771">
            <v>3603</v>
          </cell>
          <cell r="C1771" t="str">
            <v>Lamb chops</v>
          </cell>
          <cell r="D1771" t="str">
            <v>cqefs</v>
          </cell>
          <cell r="E1771">
            <v>30.672195664905086</v>
          </cell>
        </row>
        <row r="1772">
          <cell r="A1772">
            <v>1982</v>
          </cell>
          <cell r="B1772">
            <v>3604</v>
          </cell>
          <cell r="C1772" t="str">
            <v>All other lamb</v>
          </cell>
          <cell r="D1772" t="str">
            <v>cqefs</v>
          </cell>
          <cell r="E1772">
            <v>6.9578860804735321</v>
          </cell>
        </row>
        <row r="1773">
          <cell r="A1773">
            <v>1982</v>
          </cell>
          <cell r="B1773">
            <v>4101</v>
          </cell>
          <cell r="C1773" t="str">
            <v>Pork joints</v>
          </cell>
          <cell r="D1773" t="str">
            <v>cqefs</v>
          </cell>
          <cell r="E1773">
            <v>54.649927219620295</v>
          </cell>
        </row>
        <row r="1774">
          <cell r="A1774">
            <v>1982</v>
          </cell>
          <cell r="B1774">
            <v>4102</v>
          </cell>
          <cell r="C1774" t="str">
            <v>Pork chops</v>
          </cell>
          <cell r="D1774" t="str">
            <v>cqefs</v>
          </cell>
          <cell r="E1774">
            <v>40.649302789399165</v>
          </cell>
        </row>
        <row r="1775">
          <cell r="A1775">
            <v>1982</v>
          </cell>
          <cell r="B1775">
            <v>4103</v>
          </cell>
          <cell r="C1775" t="str">
            <v>Pork fillets &amp; steaks</v>
          </cell>
          <cell r="D1775" t="str">
            <v>cqefs</v>
          </cell>
          <cell r="E1775">
            <v>6.5196937645208841</v>
          </cell>
        </row>
        <row r="1776">
          <cell r="A1776">
            <v>1982</v>
          </cell>
          <cell r="B1776">
            <v>4104</v>
          </cell>
          <cell r="C1776" t="str">
            <v>All other pork</v>
          </cell>
          <cell r="D1776" t="str">
            <v>cqefs</v>
          </cell>
          <cell r="E1776">
            <v>12.610060375550592</v>
          </cell>
        </row>
        <row r="1777">
          <cell r="A1777">
            <v>1982</v>
          </cell>
          <cell r="B1777">
            <v>4603</v>
          </cell>
          <cell r="C1777" t="str">
            <v>Ox liver</v>
          </cell>
          <cell r="D1777" t="str">
            <v>cqefs</v>
          </cell>
          <cell r="E1777">
            <v>3.4130875476658478</v>
          </cell>
        </row>
        <row r="1778">
          <cell r="A1778">
            <v>1982</v>
          </cell>
          <cell r="B1778">
            <v>4604</v>
          </cell>
          <cell r="C1778" t="str">
            <v>Lambs liver</v>
          </cell>
          <cell r="D1778" t="str">
            <v>cqefs</v>
          </cell>
          <cell r="E1778">
            <v>10.159476180844313</v>
          </cell>
        </row>
        <row r="1779">
          <cell r="A1779">
            <v>1982</v>
          </cell>
          <cell r="B1779">
            <v>4605</v>
          </cell>
          <cell r="C1779" t="str">
            <v>Pigs liver</v>
          </cell>
          <cell r="D1779" t="str">
            <v>cqefs</v>
          </cell>
          <cell r="E1779">
            <v>6.2499395353361651</v>
          </cell>
        </row>
        <row r="1780">
          <cell r="A1780">
            <v>1982</v>
          </cell>
          <cell r="B1780">
            <v>4607</v>
          </cell>
          <cell r="C1780" t="str">
            <v>All other liver</v>
          </cell>
          <cell r="D1780" t="str">
            <v>cqefs</v>
          </cell>
          <cell r="E1780">
            <v>0.54964007261112346</v>
          </cell>
        </row>
        <row r="1781">
          <cell r="A1781">
            <v>1982</v>
          </cell>
          <cell r="B1781">
            <v>5101</v>
          </cell>
          <cell r="C1781" t="str">
            <v>All offal other than liver</v>
          </cell>
          <cell r="D1781" t="str">
            <v>cqefs</v>
          </cell>
          <cell r="E1781">
            <v>7.0072776999017208</v>
          </cell>
        </row>
        <row r="1782">
          <cell r="A1782">
            <v>1982</v>
          </cell>
          <cell r="B1782">
            <v>5502</v>
          </cell>
          <cell r="C1782" t="str">
            <v>Bacon and ham joints, uncooked</v>
          </cell>
          <cell r="D1782" t="str">
            <v>cqefs</v>
          </cell>
          <cell r="E1782">
            <v>28.844705746062093</v>
          </cell>
        </row>
        <row r="1783">
          <cell r="A1783">
            <v>1982</v>
          </cell>
          <cell r="B1783">
            <v>5505</v>
          </cell>
          <cell r="C1783" t="str">
            <v>Bacon and ham rashers, uncooked</v>
          </cell>
          <cell r="D1783" t="str">
            <v>cqefs</v>
          </cell>
          <cell r="E1783">
            <v>83.170421309948551</v>
          </cell>
        </row>
        <row r="1784">
          <cell r="A1784">
            <v>1982</v>
          </cell>
          <cell r="B1784">
            <v>5801</v>
          </cell>
          <cell r="C1784" t="str">
            <v>Ham and bacon</v>
          </cell>
          <cell r="D1784" t="str">
            <v>cqefs</v>
          </cell>
          <cell r="E1784">
            <v>32.747910132669169</v>
          </cell>
        </row>
        <row r="1785">
          <cell r="A1785">
            <v>1982</v>
          </cell>
          <cell r="B1785">
            <v>5903</v>
          </cell>
          <cell r="C1785" t="str">
            <v>Cooked chicken &amp; turkey</v>
          </cell>
          <cell r="D1785" t="str">
            <v>cqefs</v>
          </cell>
          <cell r="E1785">
            <v>7.5011305715945955</v>
          </cell>
        </row>
        <row r="1786">
          <cell r="A1786">
            <v>1982</v>
          </cell>
          <cell r="B1786">
            <v>5904</v>
          </cell>
          <cell r="C1786" t="str">
            <v>Takeaway chicken</v>
          </cell>
          <cell r="D1786" t="str">
            <v>cqefs</v>
          </cell>
          <cell r="E1786">
            <v>0.92710602570270273</v>
          </cell>
        </row>
        <row r="1787">
          <cell r="A1787">
            <v>1982</v>
          </cell>
          <cell r="B1787">
            <v>6201</v>
          </cell>
          <cell r="C1787" t="str">
            <v>Corned beef - canned or sliced</v>
          </cell>
          <cell r="D1787" t="str">
            <v>cqefs</v>
          </cell>
          <cell r="E1787">
            <v>20.288557518963572</v>
          </cell>
        </row>
        <row r="1788">
          <cell r="A1788">
            <v>1982</v>
          </cell>
          <cell r="B1788">
            <v>6601</v>
          </cell>
          <cell r="C1788" t="str">
            <v>Other cooked meat</v>
          </cell>
          <cell r="D1788" t="str">
            <v>cqefs</v>
          </cell>
          <cell r="E1788">
            <v>16.468938949850344</v>
          </cell>
        </row>
        <row r="1789">
          <cell r="A1789">
            <v>1982</v>
          </cell>
          <cell r="B1789">
            <v>7102</v>
          </cell>
          <cell r="C1789" t="str">
            <v>Other canned meat &amp; canned meat products</v>
          </cell>
          <cell r="D1789" t="str">
            <v>cqefs</v>
          </cell>
          <cell r="E1789">
            <v>34.273984527822222</v>
          </cell>
        </row>
        <row r="1790">
          <cell r="A1790">
            <v>1982</v>
          </cell>
          <cell r="B1790">
            <v>7401</v>
          </cell>
          <cell r="C1790" t="str">
            <v>Chicken - whole or part</v>
          </cell>
          <cell r="D1790" t="str">
            <v>cqefs</v>
          </cell>
          <cell r="E1790">
            <v>166.31298068073261</v>
          </cell>
        </row>
        <row r="1791">
          <cell r="A1791">
            <v>1982</v>
          </cell>
          <cell r="B1791">
            <v>7703</v>
          </cell>
          <cell r="C1791" t="str">
            <v>Turkey - whole or part</v>
          </cell>
          <cell r="D1791" t="str">
            <v>cqefs</v>
          </cell>
          <cell r="E1791">
            <v>17.945621725575162</v>
          </cell>
        </row>
        <row r="1792">
          <cell r="A1792">
            <v>1982</v>
          </cell>
          <cell r="B1792">
            <v>7704</v>
          </cell>
          <cell r="C1792" t="str">
            <v>Poultry other than chicken or turkey</v>
          </cell>
          <cell r="D1792" t="str">
            <v>cqefs</v>
          </cell>
          <cell r="E1792">
            <v>1.9338718683806118</v>
          </cell>
        </row>
        <row r="1793">
          <cell r="A1793">
            <v>1982</v>
          </cell>
          <cell r="B1793">
            <v>7801</v>
          </cell>
          <cell r="C1793" t="str">
            <v>Other fresh/chilled/frozen meat</v>
          </cell>
          <cell r="D1793" t="str">
            <v>cqefs</v>
          </cell>
          <cell r="E1793">
            <v>2.4214558037614475</v>
          </cell>
        </row>
        <row r="1794">
          <cell r="A1794">
            <v>1982</v>
          </cell>
          <cell r="B1794">
            <v>7901</v>
          </cell>
          <cell r="C1794" t="str">
            <v>Sausages, uncooked - pork</v>
          </cell>
          <cell r="D1794" t="str">
            <v>cqefs</v>
          </cell>
          <cell r="E1794">
            <v>48.367059937998604</v>
          </cell>
        </row>
        <row r="1795">
          <cell r="A1795">
            <v>1982</v>
          </cell>
          <cell r="B1795">
            <v>8001</v>
          </cell>
          <cell r="C1795" t="str">
            <v>Sausages, uncooked - beef</v>
          </cell>
          <cell r="D1795" t="str">
            <v>cqefs</v>
          </cell>
          <cell r="E1795">
            <v>45.973466073401823</v>
          </cell>
        </row>
        <row r="1796">
          <cell r="A1796">
            <v>1982</v>
          </cell>
          <cell r="B1796">
            <v>8302</v>
          </cell>
          <cell r="C1796" t="str">
            <v>Meat pies - ready to eat</v>
          </cell>
          <cell r="D1796" t="str">
            <v>cqefs</v>
          </cell>
          <cell r="E1796">
            <v>15.60602936488648</v>
          </cell>
        </row>
        <row r="1797">
          <cell r="A1797">
            <v>1982</v>
          </cell>
          <cell r="B1797">
            <v>8303</v>
          </cell>
          <cell r="C1797" t="str">
            <v>Sausage rolls - ready to eat</v>
          </cell>
          <cell r="D1797" t="str">
            <v>cqefs</v>
          </cell>
          <cell r="E1797">
            <v>4.9282197994378354</v>
          </cell>
        </row>
        <row r="1798">
          <cell r="A1798">
            <v>1982</v>
          </cell>
          <cell r="B1798">
            <v>8401</v>
          </cell>
          <cell r="C1798" t="str">
            <v>Meat pies, pasties &amp; puddings - frozen or not frozen</v>
          </cell>
          <cell r="D1798" t="str">
            <v>cqefs</v>
          </cell>
          <cell r="E1798">
            <v>36.897148106617657</v>
          </cell>
        </row>
        <row r="1799">
          <cell r="A1799">
            <v>1982</v>
          </cell>
          <cell r="B1799">
            <v>8501</v>
          </cell>
          <cell r="C1799" t="str">
            <v>Burgers - frozen or not frozen</v>
          </cell>
          <cell r="D1799" t="str">
            <v>cqefs</v>
          </cell>
          <cell r="E1799">
            <v>24.444533016382788</v>
          </cell>
        </row>
        <row r="1800">
          <cell r="A1800">
            <v>1982</v>
          </cell>
          <cell r="B1800">
            <v>8901</v>
          </cell>
          <cell r="C1800" t="str">
            <v>Complete meat-based ready meals - frozen of not frozen</v>
          </cell>
          <cell r="D1800" t="str">
            <v>cqefs</v>
          </cell>
          <cell r="E1800">
            <v>7.4647580764669623</v>
          </cell>
        </row>
        <row r="1801">
          <cell r="A1801">
            <v>1982</v>
          </cell>
          <cell r="B1801">
            <v>8902</v>
          </cell>
          <cell r="C1801" t="str">
            <v>Other convenience meat products - frozen of not frozen</v>
          </cell>
          <cell r="D1801" t="str">
            <v>cqefs</v>
          </cell>
          <cell r="E1801">
            <v>28.709246063650831</v>
          </cell>
        </row>
        <row r="1802">
          <cell r="A1802">
            <v>1982</v>
          </cell>
          <cell r="B1802">
            <v>9302</v>
          </cell>
          <cell r="C1802" t="str">
            <v>Delicatessen type sausages</v>
          </cell>
          <cell r="D1802" t="str">
            <v>cqefs</v>
          </cell>
          <cell r="E1802">
            <v>8.3256540031002846</v>
          </cell>
        </row>
        <row r="1803">
          <cell r="A1803">
            <v>1982</v>
          </cell>
          <cell r="B1803">
            <v>9403</v>
          </cell>
          <cell r="C1803" t="str">
            <v>Meat pastes &amp; spreads</v>
          </cell>
          <cell r="D1803" t="str">
            <v>cqefs</v>
          </cell>
          <cell r="E1803">
            <v>2.5911603423095815</v>
          </cell>
        </row>
        <row r="1804">
          <cell r="A1804">
            <v>1982</v>
          </cell>
          <cell r="B1804">
            <v>9501</v>
          </cell>
          <cell r="C1804" t="str">
            <v>Takeaway meat pies &amp; pasties</v>
          </cell>
          <cell r="D1804" t="str">
            <v>cqefs</v>
          </cell>
          <cell r="E1804">
            <v>3.1557825394805863</v>
          </cell>
        </row>
        <row r="1805">
          <cell r="A1805">
            <v>1982</v>
          </cell>
          <cell r="B1805">
            <v>9502</v>
          </cell>
          <cell r="C1805" t="str">
            <v>Takeaway burger &amp; bun</v>
          </cell>
          <cell r="D1805" t="str">
            <v>cqefs</v>
          </cell>
          <cell r="E1805">
            <v>0.46196361586718804</v>
          </cell>
        </row>
        <row r="1806">
          <cell r="A1806">
            <v>1982</v>
          </cell>
          <cell r="B1806">
            <v>9503</v>
          </cell>
          <cell r="C1806" t="str">
            <v>Takeaway kebabs</v>
          </cell>
          <cell r="D1806" t="str">
            <v>cqefs</v>
          </cell>
          <cell r="E1806">
            <v>1.2319029756458348</v>
          </cell>
        </row>
        <row r="1807">
          <cell r="A1807">
            <v>1982</v>
          </cell>
          <cell r="B1807">
            <v>9504</v>
          </cell>
          <cell r="C1807" t="str">
            <v>Takeaway sausages &amp; saveloys</v>
          </cell>
          <cell r="D1807" t="str">
            <v>cqefs</v>
          </cell>
          <cell r="E1807">
            <v>0.30797574391145871</v>
          </cell>
        </row>
        <row r="1808">
          <cell r="A1808">
            <v>1982</v>
          </cell>
          <cell r="B1808">
            <v>9505</v>
          </cell>
          <cell r="C1808" t="str">
            <v>Takeaway meat based meals</v>
          </cell>
          <cell r="D1808" t="str">
            <v>cqefs</v>
          </cell>
          <cell r="E1808">
            <v>10.933138908856783</v>
          </cell>
        </row>
        <row r="1809">
          <cell r="A1809">
            <v>1982</v>
          </cell>
          <cell r="B1809">
            <v>9506</v>
          </cell>
          <cell r="C1809" t="str">
            <v>Takeaway miscellaneous meats</v>
          </cell>
          <cell r="D1809" t="str">
            <v>cqefs</v>
          </cell>
          <cell r="E1809">
            <v>0.30797574391145871</v>
          </cell>
        </row>
        <row r="1810">
          <cell r="A1810">
            <v>1982</v>
          </cell>
          <cell r="B1810">
            <v>10201</v>
          </cell>
          <cell r="C1810" t="str">
            <v>White fish, fresh or chilled</v>
          </cell>
          <cell r="D1810" t="str">
            <v>cqefs</v>
          </cell>
          <cell r="E1810">
            <v>30.451833055148526</v>
          </cell>
        </row>
        <row r="1811">
          <cell r="A1811">
            <v>1982</v>
          </cell>
          <cell r="B1811">
            <v>10202</v>
          </cell>
          <cell r="C1811" t="str">
            <v>White fish, frozen</v>
          </cell>
          <cell r="D1811" t="str">
            <v>cqefs</v>
          </cell>
          <cell r="E1811">
            <v>17.021111926021906</v>
          </cell>
        </row>
        <row r="1812">
          <cell r="A1812">
            <v>1982</v>
          </cell>
          <cell r="B1812">
            <v>10601</v>
          </cell>
          <cell r="C1812" t="str">
            <v>Herrings &amp; other blue fish, fresh or chilled</v>
          </cell>
          <cell r="D1812" t="str">
            <v>cqefs</v>
          </cell>
          <cell r="E1812">
            <v>2.4352601281657362</v>
          </cell>
        </row>
        <row r="1813">
          <cell r="A1813">
            <v>1982</v>
          </cell>
          <cell r="B1813">
            <v>10701</v>
          </cell>
          <cell r="C1813" t="str">
            <v>Salmon, fresh or chilled</v>
          </cell>
          <cell r="D1813" t="str">
            <v>cqefs</v>
          </cell>
          <cell r="E1813">
            <v>3.0801373746486491</v>
          </cell>
        </row>
        <row r="1814">
          <cell r="A1814">
            <v>1982</v>
          </cell>
          <cell r="B1814">
            <v>10801</v>
          </cell>
          <cell r="C1814" t="str">
            <v>Blue fish,  dried or salted or smoked</v>
          </cell>
          <cell r="D1814" t="str">
            <v>cqefs</v>
          </cell>
          <cell r="E1814">
            <v>4.5908877032611128</v>
          </cell>
        </row>
        <row r="1815">
          <cell r="A1815">
            <v>1982</v>
          </cell>
          <cell r="B1815">
            <v>11401</v>
          </cell>
          <cell r="C1815" t="str">
            <v>White fish,  dried or salted or smoked</v>
          </cell>
          <cell r="D1815" t="str">
            <v>cqefs</v>
          </cell>
          <cell r="E1815">
            <v>6.5475557036855037</v>
          </cell>
        </row>
        <row r="1816">
          <cell r="A1816">
            <v>1982</v>
          </cell>
          <cell r="B1816">
            <v>11702</v>
          </cell>
          <cell r="C1816" t="str">
            <v>Shellfish, fresh or chilled</v>
          </cell>
          <cell r="D1816" t="str">
            <v>cqefs</v>
          </cell>
          <cell r="E1816">
            <v>2.2731922938522673</v>
          </cell>
        </row>
        <row r="1817">
          <cell r="A1817">
            <v>1982</v>
          </cell>
          <cell r="B1817">
            <v>11703</v>
          </cell>
          <cell r="C1817" t="str">
            <v>Shellfish, frozen</v>
          </cell>
          <cell r="D1817" t="str">
            <v>cqefs</v>
          </cell>
          <cell r="E1817">
            <v>1.1196320253302212</v>
          </cell>
        </row>
        <row r="1818">
          <cell r="A1818">
            <v>1982</v>
          </cell>
          <cell r="B1818">
            <v>11801</v>
          </cell>
          <cell r="C1818" t="str">
            <v>Takeaway fish</v>
          </cell>
          <cell r="D1818" t="str">
            <v>cqefs</v>
          </cell>
          <cell r="E1818">
            <v>23.255854039995533</v>
          </cell>
        </row>
        <row r="1819">
          <cell r="A1819">
            <v>1982</v>
          </cell>
          <cell r="B1819">
            <v>11901</v>
          </cell>
          <cell r="C1819" t="str">
            <v>Tinned salmon</v>
          </cell>
          <cell r="D1819" t="str">
            <v>cqefs</v>
          </cell>
          <cell r="E1819">
            <v>4.6276148048872043</v>
          </cell>
        </row>
        <row r="1820">
          <cell r="A1820">
            <v>1982</v>
          </cell>
          <cell r="B1820">
            <v>12001</v>
          </cell>
          <cell r="C1820" t="str">
            <v>Other tinned or bottled fish</v>
          </cell>
          <cell r="D1820" t="str">
            <v>cqefs</v>
          </cell>
          <cell r="E1820">
            <v>13.258483687018103</v>
          </cell>
        </row>
        <row r="1821">
          <cell r="A1821">
            <v>1982</v>
          </cell>
          <cell r="B1821">
            <v>12103</v>
          </cell>
          <cell r="C1821" t="str">
            <v>Ready meals &amp; other fish products - frozen or not frozen</v>
          </cell>
          <cell r="D1821" t="str">
            <v>cqefs</v>
          </cell>
          <cell r="E1821">
            <v>29.755284576033084</v>
          </cell>
        </row>
        <row r="1822">
          <cell r="A1822">
            <v>1982</v>
          </cell>
          <cell r="B1822">
            <v>12304</v>
          </cell>
          <cell r="C1822" t="str">
            <v>Takeaway fish products</v>
          </cell>
          <cell r="D1822" t="str">
            <v>cqefs</v>
          </cell>
          <cell r="E1822">
            <v>0.16109266644270723</v>
          </cell>
        </row>
        <row r="1823">
          <cell r="A1823">
            <v>1982</v>
          </cell>
          <cell r="B1823">
            <v>12305</v>
          </cell>
          <cell r="C1823" t="str">
            <v>Takeaway fish based meals</v>
          </cell>
          <cell r="D1823" t="str">
            <v>cqefs</v>
          </cell>
          <cell r="E1823">
            <v>1.409560831373688</v>
          </cell>
        </row>
        <row r="1824">
          <cell r="A1824">
            <v>1982</v>
          </cell>
          <cell r="B1824">
            <v>12901</v>
          </cell>
          <cell r="C1824" t="str">
            <v>Eggs</v>
          </cell>
          <cell r="D1824" t="str">
            <v>cqefs</v>
          </cell>
          <cell r="E1824">
            <v>3.5115925843198466</v>
          </cell>
        </row>
        <row r="1825">
          <cell r="A1825">
            <v>1982</v>
          </cell>
          <cell r="B1825">
            <v>13501</v>
          </cell>
          <cell r="C1825" t="str">
            <v>Butter</v>
          </cell>
          <cell r="D1825" t="str">
            <v>cqefs</v>
          </cell>
          <cell r="E1825">
            <v>89.930740912709382</v>
          </cell>
        </row>
        <row r="1826">
          <cell r="A1826">
            <v>1982</v>
          </cell>
          <cell r="B1826">
            <v>13801</v>
          </cell>
          <cell r="C1826" t="str">
            <v>Soft margarine</v>
          </cell>
          <cell r="D1826" t="str">
            <v>cqefs</v>
          </cell>
          <cell r="E1826">
            <v>86.266895912562063</v>
          </cell>
        </row>
        <row r="1827">
          <cell r="A1827">
            <v>1982</v>
          </cell>
          <cell r="B1827">
            <v>13802</v>
          </cell>
          <cell r="C1827" t="str">
            <v>Other margarine</v>
          </cell>
          <cell r="D1827" t="str">
            <v>cqefs</v>
          </cell>
          <cell r="E1827">
            <v>36.312971893960245</v>
          </cell>
        </row>
        <row r="1828">
          <cell r="A1828">
            <v>1982</v>
          </cell>
          <cell r="B1828">
            <v>13901</v>
          </cell>
          <cell r="C1828" t="str">
            <v>Lard, cooking fat</v>
          </cell>
          <cell r="D1828" t="str">
            <v>cqefs</v>
          </cell>
          <cell r="E1828">
            <v>49.625913007527437</v>
          </cell>
        </row>
        <row r="1829">
          <cell r="A1829">
            <v>1982</v>
          </cell>
          <cell r="B1829">
            <v>14304</v>
          </cell>
          <cell r="C1829" t="str">
            <v>Olive Oil</v>
          </cell>
          <cell r="D1829" t="str">
            <v>cqefs</v>
          </cell>
          <cell r="E1829">
            <v>5.824267699284646</v>
          </cell>
        </row>
        <row r="1830">
          <cell r="A1830">
            <v>1982</v>
          </cell>
          <cell r="B1830">
            <v>14305</v>
          </cell>
          <cell r="C1830" t="str">
            <v>Other vegetable &amp; salad oils</v>
          </cell>
          <cell r="D1830" t="str">
            <v>cqefs</v>
          </cell>
          <cell r="E1830">
            <v>23.297070797138584</v>
          </cell>
        </row>
        <row r="1831">
          <cell r="A1831">
            <v>1982</v>
          </cell>
          <cell r="B1831">
            <v>14802</v>
          </cell>
          <cell r="C1831" t="str">
            <v>Reduced fat spreads</v>
          </cell>
          <cell r="D1831" t="str">
            <v>cqefs</v>
          </cell>
          <cell r="E1831">
            <v>5.8635450971941045</v>
          </cell>
        </row>
        <row r="1832">
          <cell r="A1832">
            <v>1982</v>
          </cell>
          <cell r="B1832">
            <v>14803</v>
          </cell>
          <cell r="C1832" t="str">
            <v>Low fat spreads</v>
          </cell>
          <cell r="D1832" t="str">
            <v>cqefs</v>
          </cell>
          <cell r="E1832">
            <v>8.9907691490309603</v>
          </cell>
        </row>
        <row r="1833">
          <cell r="A1833">
            <v>1982</v>
          </cell>
          <cell r="B1833">
            <v>14805</v>
          </cell>
          <cell r="C1833" t="str">
            <v>Suet &amp; dripping</v>
          </cell>
          <cell r="D1833" t="str">
            <v>cqefs</v>
          </cell>
          <cell r="E1833">
            <v>0.78180601295921393</v>
          </cell>
        </row>
        <row r="1834">
          <cell r="A1834">
            <v>1982</v>
          </cell>
          <cell r="B1834">
            <v>14807</v>
          </cell>
          <cell r="C1834" t="str">
            <v>Imitatation cream</v>
          </cell>
          <cell r="D1834" t="str">
            <v>cqefs</v>
          </cell>
          <cell r="E1834">
            <v>3.9090300647960698</v>
          </cell>
        </row>
        <row r="1835">
          <cell r="A1835">
            <v>1982</v>
          </cell>
          <cell r="B1835">
            <v>15001</v>
          </cell>
          <cell r="C1835" t="str">
            <v>Sugar</v>
          </cell>
          <cell r="D1835" t="str">
            <v>cqefs</v>
          </cell>
          <cell r="E1835">
            <v>292.01845148081458</v>
          </cell>
        </row>
        <row r="1836">
          <cell r="A1836">
            <v>1982</v>
          </cell>
          <cell r="B1836">
            <v>15101</v>
          </cell>
          <cell r="C1836" t="str">
            <v>Jams &amp; fruit curds</v>
          </cell>
          <cell r="D1836" t="str">
            <v>cqefs</v>
          </cell>
          <cell r="E1836">
            <v>27.322430706249751</v>
          </cell>
        </row>
        <row r="1837">
          <cell r="A1837">
            <v>1982</v>
          </cell>
          <cell r="B1837">
            <v>15201</v>
          </cell>
          <cell r="C1837" t="str">
            <v>Marmalade</v>
          </cell>
          <cell r="D1837" t="str">
            <v>cqefs</v>
          </cell>
          <cell r="E1837">
            <v>18.039339157310703</v>
          </cell>
        </row>
        <row r="1838">
          <cell r="A1838">
            <v>1982</v>
          </cell>
          <cell r="B1838">
            <v>15301</v>
          </cell>
          <cell r="C1838" t="str">
            <v>Syrup, treacle</v>
          </cell>
          <cell r="D1838" t="str">
            <v>cqefs</v>
          </cell>
          <cell r="E1838">
            <v>5.2177813344650446</v>
          </cell>
        </row>
        <row r="1839">
          <cell r="A1839">
            <v>1982</v>
          </cell>
          <cell r="B1839">
            <v>15401</v>
          </cell>
          <cell r="C1839" t="str">
            <v>Honey</v>
          </cell>
          <cell r="D1839" t="str">
            <v>cqefs</v>
          </cell>
          <cell r="E1839">
            <v>5.6116478381103461</v>
          </cell>
        </row>
        <row r="1840">
          <cell r="A1840">
            <v>1982</v>
          </cell>
          <cell r="B1840">
            <v>15501</v>
          </cell>
          <cell r="C1840" t="str">
            <v>Potatoes - bought Jan-Aug, previous years crop</v>
          </cell>
          <cell r="D1840" t="str">
            <v>cqefs</v>
          </cell>
          <cell r="E1840">
            <v>469.05954519170859</v>
          </cell>
        </row>
        <row r="1841">
          <cell r="A1841">
            <v>1982</v>
          </cell>
          <cell r="B1841">
            <v>15502</v>
          </cell>
          <cell r="C1841" t="str">
            <v>Potatoes - bought Jan-Aug, this years crop</v>
          </cell>
          <cell r="D1841" t="str">
            <v>cqefs</v>
          </cell>
          <cell r="E1841">
            <v>293.03161290497866</v>
          </cell>
        </row>
        <row r="1842">
          <cell r="A1842">
            <v>1982</v>
          </cell>
          <cell r="B1842">
            <v>15503</v>
          </cell>
          <cell r="C1842" t="str">
            <v>Potatoes - bought Sep-Dec, this years crop or new imported</v>
          </cell>
          <cell r="D1842" t="str">
            <v>cqefs</v>
          </cell>
          <cell r="E1842">
            <v>397.42649959946692</v>
          </cell>
        </row>
        <row r="1843">
          <cell r="A1843">
            <v>1982</v>
          </cell>
          <cell r="B1843">
            <v>16201</v>
          </cell>
          <cell r="C1843" t="str">
            <v>Cabbages, fresh</v>
          </cell>
          <cell r="D1843" t="str">
            <v>cqefs</v>
          </cell>
          <cell r="E1843">
            <v>108.48299304100507</v>
          </cell>
        </row>
        <row r="1844">
          <cell r="A1844">
            <v>1982</v>
          </cell>
          <cell r="B1844">
            <v>16301</v>
          </cell>
          <cell r="C1844" t="str">
            <v>Brussels sprouts, fresh</v>
          </cell>
          <cell r="D1844" t="str">
            <v>cqefs</v>
          </cell>
          <cell r="E1844">
            <v>41.423104827107558</v>
          </cell>
        </row>
        <row r="1845">
          <cell r="A1845">
            <v>1982</v>
          </cell>
          <cell r="B1845">
            <v>16401</v>
          </cell>
          <cell r="C1845" t="str">
            <v>Cauliflower, fresh</v>
          </cell>
          <cell r="D1845" t="str">
            <v>cqefs</v>
          </cell>
          <cell r="E1845">
            <v>70.29060670521342</v>
          </cell>
        </row>
        <row r="1846">
          <cell r="A1846">
            <v>1982</v>
          </cell>
          <cell r="B1846">
            <v>16701</v>
          </cell>
          <cell r="C1846" t="str">
            <v>Lettuce &amp; leafy salads</v>
          </cell>
          <cell r="D1846" t="str">
            <v>cqefs</v>
          </cell>
          <cell r="E1846">
            <v>41.433236441349138</v>
          </cell>
        </row>
        <row r="1847">
          <cell r="A1847">
            <v>1982</v>
          </cell>
          <cell r="B1847">
            <v>16801</v>
          </cell>
          <cell r="C1847" t="str">
            <v>Peas, fresh</v>
          </cell>
          <cell r="D1847" t="str">
            <v>cqefs</v>
          </cell>
          <cell r="E1847">
            <v>13.435786936247503</v>
          </cell>
        </row>
        <row r="1848">
          <cell r="A1848">
            <v>1982</v>
          </cell>
          <cell r="B1848">
            <v>16901</v>
          </cell>
          <cell r="C1848" t="str">
            <v>Beans, fresh</v>
          </cell>
          <cell r="D1848" t="str">
            <v>cqefs</v>
          </cell>
          <cell r="E1848">
            <v>35.444185972736413</v>
          </cell>
        </row>
        <row r="1849">
          <cell r="A1849">
            <v>1982</v>
          </cell>
          <cell r="B1849">
            <v>17101</v>
          </cell>
          <cell r="C1849" t="str">
            <v>Other fresh green vegetables</v>
          </cell>
          <cell r="D1849" t="str">
            <v>cqefs</v>
          </cell>
          <cell r="E1849">
            <v>5.3811536141121303</v>
          </cell>
        </row>
        <row r="1850">
          <cell r="A1850">
            <v>1982</v>
          </cell>
          <cell r="B1850">
            <v>17201</v>
          </cell>
          <cell r="C1850" t="str">
            <v>Carrots, fresh</v>
          </cell>
          <cell r="D1850" t="str">
            <v>cqefs</v>
          </cell>
          <cell r="E1850">
            <v>101.28701402585207</v>
          </cell>
        </row>
        <row r="1851">
          <cell r="A1851">
            <v>1982</v>
          </cell>
          <cell r="B1851">
            <v>17301</v>
          </cell>
          <cell r="C1851" t="str">
            <v>Turnips &amp; swede, fresh</v>
          </cell>
          <cell r="D1851" t="str">
            <v>cqefs</v>
          </cell>
          <cell r="E1851">
            <v>36.176195101697559</v>
          </cell>
        </row>
        <row r="1852">
          <cell r="A1852">
            <v>1982</v>
          </cell>
          <cell r="B1852">
            <v>17401</v>
          </cell>
          <cell r="C1852" t="str">
            <v>Other root vegetable,  fresh</v>
          </cell>
          <cell r="D1852" t="str">
            <v>cqefs</v>
          </cell>
          <cell r="E1852">
            <v>23.177334029622543</v>
          </cell>
        </row>
        <row r="1853">
          <cell r="A1853">
            <v>1982</v>
          </cell>
          <cell r="B1853">
            <v>17501</v>
          </cell>
          <cell r="C1853" t="str">
            <v>Onions, leeks, shallots, fresh</v>
          </cell>
          <cell r="D1853" t="str">
            <v>cqefs</v>
          </cell>
          <cell r="E1853">
            <v>88.373005223051024</v>
          </cell>
        </row>
        <row r="1854">
          <cell r="A1854">
            <v>1982</v>
          </cell>
          <cell r="B1854">
            <v>17601</v>
          </cell>
          <cell r="C1854" t="str">
            <v>Cucumbers, fresh</v>
          </cell>
          <cell r="D1854" t="str">
            <v>cqefs</v>
          </cell>
          <cell r="E1854">
            <v>28.731991537623426</v>
          </cell>
        </row>
        <row r="1855">
          <cell r="A1855">
            <v>1982</v>
          </cell>
          <cell r="B1855">
            <v>17701</v>
          </cell>
          <cell r="C1855" t="str">
            <v>Mushrooms, fresh</v>
          </cell>
          <cell r="D1855" t="str">
            <v>cqefs</v>
          </cell>
          <cell r="E1855">
            <v>15.743262079790036</v>
          </cell>
        </row>
        <row r="1856">
          <cell r="A1856">
            <v>1982</v>
          </cell>
          <cell r="B1856">
            <v>17801</v>
          </cell>
          <cell r="C1856" t="str">
            <v>Tomatoes, fresh</v>
          </cell>
          <cell r="D1856" t="str">
            <v>cqefs</v>
          </cell>
          <cell r="E1856">
            <v>112.59389551956632</v>
          </cell>
        </row>
        <row r="1857">
          <cell r="A1857">
            <v>1982</v>
          </cell>
          <cell r="B1857">
            <v>18301</v>
          </cell>
          <cell r="C1857" t="str">
            <v>Stewpack, stirfry pack, pack of mixed vegetables</v>
          </cell>
          <cell r="D1857" t="str">
            <v>cqefs</v>
          </cell>
          <cell r="E1857">
            <v>5.8201171703612689</v>
          </cell>
        </row>
        <row r="1858">
          <cell r="A1858">
            <v>1982</v>
          </cell>
          <cell r="B1858">
            <v>18302</v>
          </cell>
          <cell r="C1858" t="str">
            <v>Stem vegetables</v>
          </cell>
          <cell r="D1858" t="str">
            <v>cqefs</v>
          </cell>
          <cell r="E1858">
            <v>7.9136154963593652</v>
          </cell>
        </row>
        <row r="1859">
          <cell r="A1859">
            <v>1982</v>
          </cell>
          <cell r="B1859">
            <v>18303</v>
          </cell>
          <cell r="C1859" t="str">
            <v>Marrow, courgettes, aubergine, pumpkin and other fresh vegetables</v>
          </cell>
          <cell r="D1859" t="str">
            <v>cqefs</v>
          </cell>
          <cell r="E1859">
            <v>17.001663063303575</v>
          </cell>
        </row>
        <row r="1860">
          <cell r="A1860">
            <v>1982</v>
          </cell>
          <cell r="B1860">
            <v>18304</v>
          </cell>
          <cell r="C1860" t="str">
            <v>Fresh herbs</v>
          </cell>
          <cell r="D1860" t="str">
            <v>cqefs</v>
          </cell>
          <cell r="E1860">
            <v>4.5555495773066559</v>
          </cell>
        </row>
        <row r="1861">
          <cell r="A1861">
            <v>1982</v>
          </cell>
          <cell r="B1861">
            <v>18401</v>
          </cell>
          <cell r="C1861" t="str">
            <v>Tomatoes, canned or bottled</v>
          </cell>
          <cell r="D1861" t="str">
            <v>cqefs</v>
          </cell>
          <cell r="E1861">
            <v>39.224544536663018</v>
          </cell>
        </row>
        <row r="1862">
          <cell r="A1862">
            <v>1982</v>
          </cell>
          <cell r="B1862">
            <v>18501</v>
          </cell>
          <cell r="C1862" t="str">
            <v>Peas, canned</v>
          </cell>
          <cell r="D1862" t="str">
            <v>cqefs</v>
          </cell>
          <cell r="E1862">
            <v>71.991451446035413</v>
          </cell>
        </row>
        <row r="1863">
          <cell r="A1863">
            <v>1982</v>
          </cell>
          <cell r="B1863">
            <v>18802</v>
          </cell>
          <cell r="C1863" t="str">
            <v>Baked beans in sauce</v>
          </cell>
          <cell r="D1863" t="str">
            <v>cqefs</v>
          </cell>
          <cell r="E1863">
            <v>104.89747808346368</v>
          </cell>
        </row>
        <row r="1864">
          <cell r="A1864">
            <v>1982</v>
          </cell>
          <cell r="B1864">
            <v>18803</v>
          </cell>
          <cell r="C1864" t="str">
            <v>Other canned beans &amp; pulses</v>
          </cell>
          <cell r="D1864" t="str">
            <v>cqefs</v>
          </cell>
          <cell r="E1864">
            <v>12.96485684177641</v>
          </cell>
        </row>
        <row r="1865">
          <cell r="A1865">
            <v>1982</v>
          </cell>
          <cell r="B1865">
            <v>19101</v>
          </cell>
          <cell r="C1865" t="str">
            <v>Other canned vegetables</v>
          </cell>
          <cell r="D1865" t="str">
            <v>cqefs</v>
          </cell>
          <cell r="E1865">
            <v>32.289454588233262</v>
          </cell>
        </row>
        <row r="1866">
          <cell r="A1866">
            <v>1982</v>
          </cell>
          <cell r="B1866">
            <v>19201</v>
          </cell>
          <cell r="C1866" t="str">
            <v>Dried pulses other than air-dried</v>
          </cell>
          <cell r="D1866" t="str">
            <v>cqefs</v>
          </cell>
          <cell r="E1866">
            <v>8.4560985364619157</v>
          </cell>
        </row>
        <row r="1867">
          <cell r="A1867">
            <v>1982</v>
          </cell>
          <cell r="B1867">
            <v>19501</v>
          </cell>
          <cell r="C1867" t="str">
            <v>Air-dried vegetables</v>
          </cell>
          <cell r="D1867" t="str">
            <v>cqefs</v>
          </cell>
          <cell r="E1867">
            <v>0.31028068615144072</v>
          </cell>
        </row>
        <row r="1868">
          <cell r="A1868">
            <v>1982</v>
          </cell>
          <cell r="B1868">
            <v>19602</v>
          </cell>
          <cell r="C1868" t="str">
            <v>Tomato puree and vegetable purees</v>
          </cell>
          <cell r="D1868" t="str">
            <v>cqefs</v>
          </cell>
          <cell r="E1868">
            <v>2.2105968323833283</v>
          </cell>
        </row>
        <row r="1869">
          <cell r="A1869">
            <v>1982</v>
          </cell>
          <cell r="B1869">
            <v>19603</v>
          </cell>
          <cell r="C1869" t="str">
            <v>Vegetable juices eg tomato juice, carrot juice</v>
          </cell>
          <cell r="D1869" t="str">
            <v>cqefs</v>
          </cell>
          <cell r="E1869">
            <v>0.94739864244999761</v>
          </cell>
        </row>
        <row r="1870">
          <cell r="A1870">
            <v>1982</v>
          </cell>
          <cell r="B1870">
            <v>19702</v>
          </cell>
          <cell r="C1870" t="str">
            <v>Chips - frozen or not frozen</v>
          </cell>
          <cell r="D1870" t="str">
            <v>cqefs</v>
          </cell>
          <cell r="E1870">
            <v>44.745577749899248</v>
          </cell>
        </row>
        <row r="1871">
          <cell r="A1871">
            <v>1982</v>
          </cell>
          <cell r="B1871">
            <v>19703</v>
          </cell>
          <cell r="C1871" t="str">
            <v>Takeaway chips</v>
          </cell>
          <cell r="D1871" t="str">
            <v>cqefs</v>
          </cell>
          <cell r="E1871">
            <v>19.654065177078415</v>
          </cell>
        </row>
        <row r="1872">
          <cell r="A1872">
            <v>1982</v>
          </cell>
          <cell r="B1872">
            <v>19801</v>
          </cell>
          <cell r="C1872" t="str">
            <v>Instant potato</v>
          </cell>
          <cell r="D1872" t="str">
            <v>cqefs</v>
          </cell>
          <cell r="E1872">
            <v>2.1276389907527364</v>
          </cell>
        </row>
        <row r="1873">
          <cell r="A1873">
            <v>1982</v>
          </cell>
          <cell r="B1873">
            <v>19901</v>
          </cell>
          <cell r="C1873" t="str">
            <v>Canned potatoes</v>
          </cell>
          <cell r="D1873" t="str">
            <v>cqefs</v>
          </cell>
          <cell r="E1873">
            <v>3.734766299839178</v>
          </cell>
        </row>
        <row r="1874">
          <cell r="A1874">
            <v>1982</v>
          </cell>
          <cell r="B1874">
            <v>20002</v>
          </cell>
          <cell r="C1874" t="str">
            <v>Crisps &amp; potato snacks</v>
          </cell>
          <cell r="D1874" t="str">
            <v>cqefs</v>
          </cell>
          <cell r="E1874">
            <v>23.434550386183172</v>
          </cell>
        </row>
        <row r="1875">
          <cell r="A1875">
            <v>1982</v>
          </cell>
          <cell r="B1875">
            <v>20101</v>
          </cell>
          <cell r="C1875" t="str">
            <v>Other potato products - frozen or not frozen</v>
          </cell>
          <cell r="D1875" t="str">
            <v>cqefs</v>
          </cell>
          <cell r="E1875">
            <v>16.069310090605086</v>
          </cell>
        </row>
        <row r="1876">
          <cell r="A1876">
            <v>1982</v>
          </cell>
          <cell r="B1876">
            <v>20301</v>
          </cell>
          <cell r="C1876" t="str">
            <v>Peas, frozen</v>
          </cell>
          <cell r="D1876" t="str">
            <v>cqefs</v>
          </cell>
          <cell r="E1876">
            <v>51.283698387822156</v>
          </cell>
        </row>
        <row r="1877">
          <cell r="A1877">
            <v>1982</v>
          </cell>
          <cell r="B1877">
            <v>20401</v>
          </cell>
          <cell r="C1877" t="str">
            <v>Beans, frozen</v>
          </cell>
          <cell r="D1877" t="str">
            <v>cqefs</v>
          </cell>
          <cell r="E1877">
            <v>13.651083738883189</v>
          </cell>
        </row>
        <row r="1878">
          <cell r="A1878">
            <v>1982</v>
          </cell>
          <cell r="B1878">
            <v>20801</v>
          </cell>
          <cell r="C1878" t="str">
            <v>Other frozen vegetables</v>
          </cell>
          <cell r="D1878" t="str">
            <v>cqefs</v>
          </cell>
          <cell r="E1878">
            <v>33.531843784619156</v>
          </cell>
        </row>
        <row r="1879">
          <cell r="A1879">
            <v>1982</v>
          </cell>
          <cell r="B1879">
            <v>21001</v>
          </cell>
          <cell r="C1879" t="str">
            <v>Fresh oranges</v>
          </cell>
          <cell r="D1879" t="str">
            <v>cqefs</v>
          </cell>
          <cell r="E1879">
            <v>78.578267154907252</v>
          </cell>
        </row>
        <row r="1880">
          <cell r="A1880">
            <v>1982</v>
          </cell>
          <cell r="B1880">
            <v>21401</v>
          </cell>
          <cell r="C1880" t="str">
            <v>Other fresh citrus fruits</v>
          </cell>
          <cell r="D1880" t="str">
            <v>cqefs</v>
          </cell>
          <cell r="E1880">
            <v>48.772324507665758</v>
          </cell>
        </row>
        <row r="1881">
          <cell r="A1881">
            <v>1982</v>
          </cell>
          <cell r="B1881">
            <v>21701</v>
          </cell>
          <cell r="C1881" t="str">
            <v>Fresh apples</v>
          </cell>
          <cell r="D1881" t="str">
            <v>cqefs</v>
          </cell>
          <cell r="E1881">
            <v>196.80787309640783</v>
          </cell>
        </row>
        <row r="1882">
          <cell r="A1882">
            <v>1982</v>
          </cell>
          <cell r="B1882">
            <v>21801</v>
          </cell>
          <cell r="C1882" t="str">
            <v>Fresh pears</v>
          </cell>
          <cell r="D1882" t="str">
            <v>cqefs</v>
          </cell>
          <cell r="E1882">
            <v>25.415154325253539</v>
          </cell>
        </row>
        <row r="1883">
          <cell r="A1883">
            <v>1982</v>
          </cell>
          <cell r="B1883">
            <v>22101</v>
          </cell>
          <cell r="C1883" t="str">
            <v>Fresh stone fruit</v>
          </cell>
          <cell r="D1883" t="str">
            <v>cqefs</v>
          </cell>
          <cell r="E1883">
            <v>32.331247496980268</v>
          </cell>
        </row>
        <row r="1884">
          <cell r="A1884">
            <v>1982</v>
          </cell>
          <cell r="B1884">
            <v>22201</v>
          </cell>
          <cell r="C1884" t="str">
            <v>Fresh grapes</v>
          </cell>
          <cell r="D1884" t="str">
            <v>cqefs</v>
          </cell>
          <cell r="E1884">
            <v>13.048252691503246</v>
          </cell>
        </row>
        <row r="1885">
          <cell r="A1885">
            <v>1982</v>
          </cell>
          <cell r="B1885">
            <v>22701</v>
          </cell>
          <cell r="C1885" t="str">
            <v>Other fresh soft fruit</v>
          </cell>
          <cell r="D1885" t="str">
            <v>cqefs</v>
          </cell>
          <cell r="E1885">
            <v>28.017712733584986</v>
          </cell>
        </row>
        <row r="1886">
          <cell r="A1886">
            <v>1982</v>
          </cell>
          <cell r="B1886">
            <v>22801</v>
          </cell>
          <cell r="C1886" t="str">
            <v>Fresh bananas</v>
          </cell>
          <cell r="D1886" t="str">
            <v>cqefs</v>
          </cell>
          <cell r="E1886">
            <v>83.022246451664103</v>
          </cell>
        </row>
        <row r="1887">
          <cell r="A1887">
            <v>1982</v>
          </cell>
          <cell r="B1887">
            <v>22901</v>
          </cell>
          <cell r="C1887" t="str">
            <v>Fresh melons</v>
          </cell>
          <cell r="D1887" t="str">
            <v>cqefs</v>
          </cell>
          <cell r="E1887">
            <v>5.5635226704623619</v>
          </cell>
        </row>
        <row r="1888">
          <cell r="A1888">
            <v>1982</v>
          </cell>
          <cell r="B1888">
            <v>23101</v>
          </cell>
          <cell r="C1888" t="str">
            <v>Other fresh fruit</v>
          </cell>
          <cell r="D1888" t="str">
            <v>cqefs</v>
          </cell>
          <cell r="E1888">
            <v>19.223471571806986</v>
          </cell>
        </row>
        <row r="1889">
          <cell r="A1889">
            <v>1982</v>
          </cell>
          <cell r="B1889">
            <v>23301</v>
          </cell>
          <cell r="C1889" t="str">
            <v>Tinned peaches, pears &amp; pineapples</v>
          </cell>
          <cell r="D1889" t="str">
            <v>cqefs</v>
          </cell>
          <cell r="E1889">
            <v>40.641704078717972</v>
          </cell>
        </row>
        <row r="1890">
          <cell r="A1890">
            <v>1982</v>
          </cell>
          <cell r="B1890">
            <v>23601</v>
          </cell>
          <cell r="C1890" t="str">
            <v>All other tinned or bottled fruit</v>
          </cell>
          <cell r="D1890" t="str">
            <v>cqefs</v>
          </cell>
          <cell r="E1890">
            <v>34.643788447643566</v>
          </cell>
        </row>
        <row r="1891">
          <cell r="A1891">
            <v>1982</v>
          </cell>
          <cell r="B1891">
            <v>24001</v>
          </cell>
          <cell r="C1891" t="str">
            <v>Dried fruit</v>
          </cell>
          <cell r="D1891" t="str">
            <v>cqefs</v>
          </cell>
          <cell r="E1891">
            <v>22.061590011257557</v>
          </cell>
        </row>
        <row r="1892">
          <cell r="A1892">
            <v>1982</v>
          </cell>
          <cell r="B1892">
            <v>24101</v>
          </cell>
          <cell r="C1892" t="str">
            <v>Frozen strawberries, apple slices, peach halves, oranges and other frozen fruits</v>
          </cell>
          <cell r="D1892" t="str">
            <v>cqefs</v>
          </cell>
          <cell r="E1892">
            <v>1.5830647252624528</v>
          </cell>
        </row>
        <row r="1893">
          <cell r="A1893">
            <v>1982</v>
          </cell>
          <cell r="B1893">
            <v>24502</v>
          </cell>
          <cell r="C1893" t="str">
            <v>Nuts &amp; edible seeds</v>
          </cell>
          <cell r="D1893" t="str">
            <v>cqefs</v>
          </cell>
          <cell r="E1893">
            <v>9.5009339196529456</v>
          </cell>
        </row>
        <row r="1894">
          <cell r="A1894">
            <v>1982</v>
          </cell>
          <cell r="B1894">
            <v>24503</v>
          </cell>
          <cell r="C1894" t="str">
            <v>Peanut butter</v>
          </cell>
          <cell r="D1894" t="str">
            <v>cqefs</v>
          </cell>
          <cell r="E1894">
            <v>1.4196797810975665</v>
          </cell>
        </row>
        <row r="1895">
          <cell r="A1895">
            <v>1982</v>
          </cell>
          <cell r="B1895">
            <v>24801</v>
          </cell>
          <cell r="C1895" t="str">
            <v>Pure fruit juices</v>
          </cell>
          <cell r="D1895" t="str">
            <v>cqefs</v>
          </cell>
          <cell r="E1895">
            <v>122.40024904707668</v>
          </cell>
        </row>
        <row r="1896">
          <cell r="A1896">
            <v>1982</v>
          </cell>
          <cell r="B1896">
            <v>25102</v>
          </cell>
          <cell r="C1896" t="str">
            <v>White bread, standard, unsliced</v>
          </cell>
          <cell r="D1896" t="str">
            <v>cqefs</v>
          </cell>
          <cell r="E1896">
            <v>173.29619579681079</v>
          </cell>
        </row>
        <row r="1897">
          <cell r="A1897">
            <v>1982</v>
          </cell>
          <cell r="B1897">
            <v>25202</v>
          </cell>
          <cell r="C1897" t="str">
            <v>White bread, standard, sliced</v>
          </cell>
          <cell r="D1897" t="str">
            <v>cqefs</v>
          </cell>
          <cell r="E1897">
            <v>441.98153967903028</v>
          </cell>
        </row>
        <row r="1898">
          <cell r="A1898">
            <v>1982</v>
          </cell>
          <cell r="B1898">
            <v>25901</v>
          </cell>
          <cell r="C1898" t="str">
            <v>Brown bread, sliced and unsliced</v>
          </cell>
          <cell r="D1898" t="str">
            <v>cqefs</v>
          </cell>
          <cell r="E1898">
            <v>94.012515000326346</v>
          </cell>
        </row>
        <row r="1899">
          <cell r="A1899">
            <v>1982</v>
          </cell>
          <cell r="B1899">
            <v>26001</v>
          </cell>
          <cell r="C1899" t="str">
            <v>Wholemeal &amp; granary bread, sliced and unsliced</v>
          </cell>
          <cell r="D1899" t="str">
            <v>cqefs</v>
          </cell>
          <cell r="E1899">
            <v>58.682309687808967</v>
          </cell>
        </row>
        <row r="1900">
          <cell r="A1900">
            <v>1982</v>
          </cell>
          <cell r="B1900">
            <v>26302</v>
          </cell>
          <cell r="C1900" t="str">
            <v>Rolls - white, brown or wholemeal</v>
          </cell>
          <cell r="D1900" t="str">
            <v>cqefs</v>
          </cell>
          <cell r="E1900">
            <v>75.725913797447092</v>
          </cell>
        </row>
        <row r="1901">
          <cell r="A1901">
            <v>1982</v>
          </cell>
          <cell r="B1901">
            <v>26303</v>
          </cell>
          <cell r="C1901" t="str">
            <v>Malt bread and fruit loaves</v>
          </cell>
          <cell r="D1901" t="str">
            <v>cqefs</v>
          </cell>
          <cell r="E1901">
            <v>6.6816982762453314</v>
          </cell>
        </row>
        <row r="1902">
          <cell r="A1902">
            <v>1982</v>
          </cell>
          <cell r="B1902">
            <v>26304</v>
          </cell>
          <cell r="C1902" t="str">
            <v>Vienna &amp; French bread</v>
          </cell>
          <cell r="D1902" t="str">
            <v>cqefs</v>
          </cell>
          <cell r="E1902">
            <v>8.9089310349937758</v>
          </cell>
        </row>
        <row r="1903">
          <cell r="A1903">
            <v>1982</v>
          </cell>
          <cell r="B1903">
            <v>26305</v>
          </cell>
          <cell r="C1903" t="str">
            <v>Starch reduced bread &amp; rolls</v>
          </cell>
          <cell r="D1903" t="str">
            <v>cqefs</v>
          </cell>
          <cell r="E1903">
            <v>3.3408491381226657</v>
          </cell>
        </row>
        <row r="1904">
          <cell r="A1904">
            <v>1982</v>
          </cell>
          <cell r="B1904">
            <v>26308</v>
          </cell>
          <cell r="C1904" t="str">
            <v>Other breads</v>
          </cell>
          <cell r="D1904" t="str">
            <v>cqefs</v>
          </cell>
          <cell r="E1904">
            <v>11.13616379374222</v>
          </cell>
        </row>
        <row r="1905">
          <cell r="A1905">
            <v>1982</v>
          </cell>
          <cell r="B1905">
            <v>26309</v>
          </cell>
          <cell r="C1905" t="str">
            <v>Sandwiches</v>
          </cell>
          <cell r="D1905" t="str">
            <v>cqefs</v>
          </cell>
          <cell r="E1905">
            <v>4.4544655174968879</v>
          </cell>
        </row>
        <row r="1906">
          <cell r="A1906">
            <v>1982</v>
          </cell>
          <cell r="B1906">
            <v>26310</v>
          </cell>
          <cell r="C1906" t="str">
            <v>Sandwiches from takeaway</v>
          </cell>
          <cell r="D1906" t="str">
            <v>cqefs</v>
          </cell>
          <cell r="E1906">
            <v>1.113616379374222</v>
          </cell>
        </row>
        <row r="1907">
          <cell r="A1907">
            <v>1982</v>
          </cell>
          <cell r="B1907">
            <v>26401</v>
          </cell>
          <cell r="C1907" t="str">
            <v>Flour</v>
          </cell>
          <cell r="D1907" t="str">
            <v>cqefs</v>
          </cell>
          <cell r="E1907">
            <v>148.88660418504381</v>
          </cell>
        </row>
        <row r="1908">
          <cell r="A1908">
            <v>1982</v>
          </cell>
          <cell r="B1908">
            <v>26701</v>
          </cell>
          <cell r="C1908" t="str">
            <v>Buns, scones &amp; teacakes</v>
          </cell>
          <cell r="D1908" t="str">
            <v>cqefs</v>
          </cell>
          <cell r="E1908">
            <v>28.854837360303719</v>
          </cell>
        </row>
        <row r="1909">
          <cell r="A1909">
            <v>1982</v>
          </cell>
          <cell r="B1909">
            <v>27001</v>
          </cell>
          <cell r="C1909" t="str">
            <v>Cakes &amp; pastries , not frozen</v>
          </cell>
          <cell r="D1909" t="str">
            <v>cqefs</v>
          </cell>
          <cell r="E1909">
            <v>77.499250238168159</v>
          </cell>
        </row>
        <row r="1910">
          <cell r="A1910">
            <v>1982</v>
          </cell>
          <cell r="B1910">
            <v>27101</v>
          </cell>
          <cell r="C1910" t="str">
            <v>Crispbread</v>
          </cell>
          <cell r="D1910" t="str">
            <v>cqefs</v>
          </cell>
          <cell r="E1910">
            <v>6.8667015522984167</v>
          </cell>
        </row>
        <row r="1911">
          <cell r="A1911">
            <v>1982</v>
          </cell>
          <cell r="B1911">
            <v>27402</v>
          </cell>
          <cell r="C1911" t="str">
            <v>Sweet biscuits (not chocolate) &amp; cereal bars</v>
          </cell>
          <cell r="D1911" t="str">
            <v>cqefs</v>
          </cell>
          <cell r="E1911">
            <v>95.357309487659421</v>
          </cell>
        </row>
        <row r="1912">
          <cell r="A1912">
            <v>1982</v>
          </cell>
          <cell r="B1912">
            <v>27403</v>
          </cell>
          <cell r="C1912" t="str">
            <v>Cream crackers &amp; other unsweetened biscuits</v>
          </cell>
          <cell r="D1912" t="str">
            <v>cqefs</v>
          </cell>
          <cell r="E1912">
            <v>20.932092326559385</v>
          </cell>
        </row>
        <row r="1913">
          <cell r="A1913">
            <v>1982</v>
          </cell>
          <cell r="B1913">
            <v>27702</v>
          </cell>
          <cell r="C1913" t="str">
            <v>Chocolate biscuits</v>
          </cell>
          <cell r="D1913" t="str">
            <v>cqefs</v>
          </cell>
          <cell r="E1913">
            <v>36.958862301867271</v>
          </cell>
        </row>
        <row r="1914">
          <cell r="A1914">
            <v>1982</v>
          </cell>
          <cell r="B1914">
            <v>28101</v>
          </cell>
          <cell r="C1914" t="str">
            <v>Oatmeal and oat products</v>
          </cell>
          <cell r="D1914" t="str">
            <v>cqefs</v>
          </cell>
          <cell r="E1914">
            <v>10.403901374424839</v>
          </cell>
        </row>
        <row r="1915">
          <cell r="A1915">
            <v>1982</v>
          </cell>
          <cell r="B1915">
            <v>28202</v>
          </cell>
          <cell r="C1915" t="str">
            <v>Muesli</v>
          </cell>
          <cell r="D1915" t="str">
            <v>cqefs</v>
          </cell>
          <cell r="E1915">
            <v>9.9948374494170338</v>
          </cell>
        </row>
        <row r="1916">
          <cell r="A1916">
            <v>1982</v>
          </cell>
          <cell r="B1916">
            <v>28203</v>
          </cell>
          <cell r="C1916" t="str">
            <v>High fibre breakfast cereals</v>
          </cell>
          <cell r="D1916" t="str">
            <v>cqefs</v>
          </cell>
          <cell r="E1916">
            <v>37.98038230778473</v>
          </cell>
        </row>
        <row r="1917">
          <cell r="A1917">
            <v>1982</v>
          </cell>
          <cell r="B1917">
            <v>28204</v>
          </cell>
          <cell r="C1917" t="str">
            <v>Sweetened breakfast cereals</v>
          </cell>
          <cell r="D1917" t="str">
            <v>cqefs</v>
          </cell>
          <cell r="E1917">
            <v>24.987093623542584</v>
          </cell>
        </row>
        <row r="1918">
          <cell r="A1918">
            <v>1982</v>
          </cell>
          <cell r="B1918">
            <v>28205</v>
          </cell>
          <cell r="C1918" t="str">
            <v>Other breakfast cereals</v>
          </cell>
          <cell r="D1918" t="str">
            <v>cqefs</v>
          </cell>
          <cell r="E1918">
            <v>26.986061113425993</v>
          </cell>
        </row>
        <row r="1919">
          <cell r="A1919">
            <v>1982</v>
          </cell>
          <cell r="B1919">
            <v>28502</v>
          </cell>
          <cell r="C1919" t="str">
            <v>Canned or fresh carton custard</v>
          </cell>
          <cell r="D1919" t="str">
            <v>cqefs</v>
          </cell>
          <cell r="E1919">
            <v>13.629554058619618</v>
          </cell>
        </row>
        <row r="1920">
          <cell r="A1920">
            <v>1982</v>
          </cell>
          <cell r="B1920">
            <v>28503</v>
          </cell>
          <cell r="C1920" t="str">
            <v>All canned milk puddings</v>
          </cell>
          <cell r="D1920" t="str">
            <v>cqefs</v>
          </cell>
          <cell r="E1920">
            <v>13.629554058619618</v>
          </cell>
        </row>
        <row r="1921">
          <cell r="A1921">
            <v>1982</v>
          </cell>
          <cell r="B1921">
            <v>28601</v>
          </cell>
          <cell r="C1921" t="str">
            <v>Puddings</v>
          </cell>
          <cell r="D1921" t="str">
            <v>cqefs</v>
          </cell>
          <cell r="E1921">
            <v>4.601019317502792</v>
          </cell>
        </row>
        <row r="1922">
          <cell r="A1922">
            <v>1982</v>
          </cell>
          <cell r="B1922">
            <v>28702</v>
          </cell>
          <cell r="C1922" t="str">
            <v>Dried rice</v>
          </cell>
          <cell r="D1922" t="str">
            <v>cqefs</v>
          </cell>
          <cell r="E1922">
            <v>10.826769623836951</v>
          </cell>
        </row>
        <row r="1923">
          <cell r="A1923">
            <v>1982</v>
          </cell>
          <cell r="B1923">
            <v>28703</v>
          </cell>
          <cell r="C1923" t="str">
            <v>Cooked rice</v>
          </cell>
          <cell r="D1923" t="str">
            <v>cqefs</v>
          </cell>
          <cell r="E1923">
            <v>1.0213933607393348</v>
          </cell>
        </row>
        <row r="1924">
          <cell r="A1924">
            <v>1982</v>
          </cell>
          <cell r="B1924">
            <v>28704</v>
          </cell>
          <cell r="C1924" t="str">
            <v>Takeaway rice</v>
          </cell>
          <cell r="D1924" t="str">
            <v>cqefs</v>
          </cell>
          <cell r="E1924">
            <v>8.5797042302104121</v>
          </cell>
        </row>
        <row r="1925">
          <cell r="A1925">
            <v>1982</v>
          </cell>
          <cell r="B1925">
            <v>29001</v>
          </cell>
          <cell r="C1925" t="str">
            <v>Invalid foods, slimming foods and sports foods</v>
          </cell>
          <cell r="D1925" t="str">
            <v>cqefs</v>
          </cell>
          <cell r="E1925">
            <v>0.52431103700692427</v>
          </cell>
        </row>
        <row r="1926">
          <cell r="A1926">
            <v>1982</v>
          </cell>
          <cell r="B1926">
            <v>29101</v>
          </cell>
          <cell r="C1926" t="str">
            <v>Infant cereal foods</v>
          </cell>
          <cell r="D1926" t="str">
            <v>cqefs</v>
          </cell>
          <cell r="E1926">
            <v>2.0123918787536299</v>
          </cell>
        </row>
        <row r="1927">
          <cell r="A1927">
            <v>1982</v>
          </cell>
          <cell r="B1927">
            <v>29402</v>
          </cell>
          <cell r="C1927" t="str">
            <v>Cakes &amp; pastries - frozen</v>
          </cell>
          <cell r="D1927" t="str">
            <v>cqefs</v>
          </cell>
          <cell r="E1927">
            <v>7.1286924320704506</v>
          </cell>
        </row>
        <row r="1928">
          <cell r="A1928">
            <v>1982</v>
          </cell>
          <cell r="B1928">
            <v>29501</v>
          </cell>
          <cell r="C1928" t="str">
            <v>Canned pasta</v>
          </cell>
          <cell r="D1928" t="str">
            <v>cqefs</v>
          </cell>
          <cell r="E1928">
            <v>18.209398302357314</v>
          </cell>
        </row>
        <row r="1929">
          <cell r="A1929">
            <v>1982</v>
          </cell>
          <cell r="B1929">
            <v>29601</v>
          </cell>
          <cell r="C1929" t="str">
            <v>Pizzas - frozen and not frozen</v>
          </cell>
          <cell r="D1929" t="str">
            <v>cqefs</v>
          </cell>
          <cell r="E1929">
            <v>2.6013426146224732</v>
          </cell>
        </row>
        <row r="1930">
          <cell r="A1930">
            <v>1982</v>
          </cell>
          <cell r="B1930">
            <v>29602</v>
          </cell>
          <cell r="C1930" t="str">
            <v>Takeaway pizza</v>
          </cell>
          <cell r="D1930" t="str">
            <v>cqefs</v>
          </cell>
          <cell r="E1930">
            <v>1.9510069609668548</v>
          </cell>
        </row>
        <row r="1931">
          <cell r="A1931">
            <v>1982</v>
          </cell>
          <cell r="B1931">
            <v>29907</v>
          </cell>
          <cell r="C1931" t="str">
            <v>Cake, pudding &amp; dessert mixes</v>
          </cell>
          <cell r="D1931" t="str">
            <v>cqefs</v>
          </cell>
          <cell r="E1931">
            <v>23.412083531602256</v>
          </cell>
        </row>
        <row r="1932">
          <cell r="A1932">
            <v>1982</v>
          </cell>
          <cell r="B1932">
            <v>29909</v>
          </cell>
          <cell r="C1932" t="str">
            <v>Cereal snacks</v>
          </cell>
          <cell r="D1932" t="str">
            <v>cqefs</v>
          </cell>
          <cell r="E1932">
            <v>6.5033565365561827</v>
          </cell>
        </row>
        <row r="1933">
          <cell r="A1933">
            <v>1982</v>
          </cell>
          <cell r="B1933">
            <v>29915</v>
          </cell>
          <cell r="C1933" t="str">
            <v>Quiches &amp; flans - frozen and not frozen</v>
          </cell>
          <cell r="D1933" t="str">
            <v>cqefs</v>
          </cell>
          <cell r="E1933">
            <v>1.3415523707764125</v>
          </cell>
        </row>
        <row r="1934">
          <cell r="A1934">
            <v>1982</v>
          </cell>
          <cell r="B1934">
            <v>29916</v>
          </cell>
          <cell r="C1934" t="str">
            <v>Takeaway crisps, savoury snacks, popcorn, popadums, prawn crackers</v>
          </cell>
          <cell r="D1934" t="str">
            <v>cqefs</v>
          </cell>
          <cell r="E1934">
            <v>0.6503356536556183</v>
          </cell>
        </row>
        <row r="1935">
          <cell r="A1935">
            <v>1982</v>
          </cell>
          <cell r="B1935">
            <v>29919</v>
          </cell>
          <cell r="C1935" t="str">
            <v>Other cereal foods- frozen and not frozen</v>
          </cell>
          <cell r="D1935" t="str">
            <v>cqefs</v>
          </cell>
          <cell r="E1935">
            <v>11.150006111699934</v>
          </cell>
        </row>
        <row r="1936">
          <cell r="A1936">
            <v>1982</v>
          </cell>
          <cell r="B1936">
            <v>30101</v>
          </cell>
          <cell r="C1936" t="str">
            <v>Other cereals</v>
          </cell>
          <cell r="D1936" t="str">
            <v>cqefs</v>
          </cell>
          <cell r="E1936">
            <v>12.691113289484033</v>
          </cell>
        </row>
        <row r="1937">
          <cell r="A1937">
            <v>1982</v>
          </cell>
          <cell r="B1937">
            <v>30401</v>
          </cell>
          <cell r="C1937" t="str">
            <v>Tea</v>
          </cell>
          <cell r="D1937" t="str">
            <v>cqefs</v>
          </cell>
          <cell r="E1937">
            <v>57.275281759995678</v>
          </cell>
        </row>
        <row r="1938">
          <cell r="A1938">
            <v>1982</v>
          </cell>
          <cell r="B1938">
            <v>30701</v>
          </cell>
          <cell r="C1938" t="str">
            <v>Coffee beans and ground coffee</v>
          </cell>
          <cell r="D1938" t="str">
            <v>cqefs</v>
          </cell>
          <cell r="E1938">
            <v>3.1648629987446961</v>
          </cell>
        </row>
        <row r="1939">
          <cell r="A1939">
            <v>1982</v>
          </cell>
          <cell r="B1939">
            <v>30801</v>
          </cell>
          <cell r="C1939" t="str">
            <v>Instant coffee</v>
          </cell>
          <cell r="D1939" t="str">
            <v>cqefs</v>
          </cell>
          <cell r="E1939">
            <v>14.312171568152777</v>
          </cell>
        </row>
        <row r="1940">
          <cell r="A1940">
            <v>1982</v>
          </cell>
          <cell r="B1940">
            <v>30901</v>
          </cell>
          <cell r="C1940" t="str">
            <v>Coffee essences</v>
          </cell>
          <cell r="D1940" t="str">
            <v>cqefs</v>
          </cell>
          <cell r="E1940">
            <v>0.62702964813812812</v>
          </cell>
        </row>
        <row r="1941">
          <cell r="A1941">
            <v>1982</v>
          </cell>
          <cell r="B1941">
            <v>31201</v>
          </cell>
          <cell r="C1941" t="str">
            <v>Cocoa and chocolate drinks</v>
          </cell>
          <cell r="D1941" t="str">
            <v>cqefs</v>
          </cell>
          <cell r="E1941">
            <v>3.8601450260799632</v>
          </cell>
        </row>
        <row r="1942">
          <cell r="A1942">
            <v>1982</v>
          </cell>
          <cell r="B1942">
            <v>31301</v>
          </cell>
          <cell r="C1942" t="str">
            <v>Malt drinks &amp; chocolate versions of malted drinks</v>
          </cell>
          <cell r="D1942" t="str">
            <v>cqefs</v>
          </cell>
          <cell r="E1942">
            <v>3.7271675891579186</v>
          </cell>
        </row>
        <row r="1943">
          <cell r="A1943">
            <v>1982</v>
          </cell>
          <cell r="B1943">
            <v>31501</v>
          </cell>
          <cell r="C1943" t="str">
            <v>Baby foods</v>
          </cell>
          <cell r="D1943" t="str">
            <v>cqefs</v>
          </cell>
          <cell r="E1943">
            <v>5.0544090548179588</v>
          </cell>
        </row>
        <row r="1944">
          <cell r="A1944">
            <v>1982</v>
          </cell>
          <cell r="B1944">
            <v>31801</v>
          </cell>
          <cell r="C1944" t="str">
            <v>Soups - canned or cartons</v>
          </cell>
          <cell r="D1944" t="str">
            <v>cqefs</v>
          </cell>
          <cell r="E1944">
            <v>75.415937059723021</v>
          </cell>
        </row>
        <row r="1945">
          <cell r="A1945">
            <v>1982</v>
          </cell>
          <cell r="B1945">
            <v>31901</v>
          </cell>
          <cell r="C1945" t="str">
            <v>Soups - dehydrated or powdered</v>
          </cell>
          <cell r="D1945" t="str">
            <v>cqefs</v>
          </cell>
          <cell r="E1945">
            <v>3.4257520654679472</v>
          </cell>
        </row>
        <row r="1946">
          <cell r="A1946">
            <v>1982</v>
          </cell>
          <cell r="B1946">
            <v>32302</v>
          </cell>
          <cell r="C1946" t="str">
            <v>Salad dressings</v>
          </cell>
          <cell r="D1946" t="str">
            <v>cqefs</v>
          </cell>
          <cell r="E1946">
            <v>10.32778762243424</v>
          </cell>
        </row>
        <row r="1947">
          <cell r="A1947">
            <v>1982</v>
          </cell>
          <cell r="B1947">
            <v>32303</v>
          </cell>
          <cell r="C1947" t="str">
            <v>Other spreads &amp; dresssings</v>
          </cell>
          <cell r="D1947" t="str">
            <v>cqefs</v>
          </cell>
          <cell r="E1947">
            <v>1.82255075690016</v>
          </cell>
        </row>
        <row r="1948">
          <cell r="A1948">
            <v>1982</v>
          </cell>
          <cell r="B1948">
            <v>32702</v>
          </cell>
          <cell r="C1948" t="str">
            <v>Pickles</v>
          </cell>
          <cell r="D1948" t="str">
            <v>cqefs</v>
          </cell>
          <cell r="E1948">
            <v>6.8354531543077286</v>
          </cell>
        </row>
        <row r="1949">
          <cell r="A1949">
            <v>1982</v>
          </cell>
          <cell r="B1949">
            <v>32703</v>
          </cell>
          <cell r="C1949" t="str">
            <v>Sauces</v>
          </cell>
          <cell r="D1949" t="str">
            <v>cqefs</v>
          </cell>
          <cell r="E1949">
            <v>46.869417028779772</v>
          </cell>
        </row>
        <row r="1950">
          <cell r="A1950">
            <v>1982</v>
          </cell>
          <cell r="B1950">
            <v>32704</v>
          </cell>
          <cell r="C1950" t="str">
            <v>Takeaway sauces and mayonnnais</v>
          </cell>
          <cell r="D1950" t="str">
            <v>cqefs</v>
          </cell>
          <cell r="E1950">
            <v>2.1317223545894874</v>
          </cell>
        </row>
        <row r="1951">
          <cell r="A1951">
            <v>1982</v>
          </cell>
          <cell r="B1951">
            <v>32801</v>
          </cell>
          <cell r="C1951" t="str">
            <v>Stock cubes and meat &amp; yeast extracts</v>
          </cell>
          <cell r="D1951" t="str">
            <v>cqefs</v>
          </cell>
          <cell r="E1951">
            <v>4.4465122003171764</v>
          </cell>
        </row>
        <row r="1952">
          <cell r="A1952">
            <v>1982</v>
          </cell>
          <cell r="B1952">
            <v>32901</v>
          </cell>
          <cell r="C1952" t="str">
            <v>Jelly squares or crystals</v>
          </cell>
          <cell r="D1952" t="str">
            <v>cqefs</v>
          </cell>
          <cell r="E1952">
            <v>8.5510824199776714</v>
          </cell>
        </row>
        <row r="1953">
          <cell r="A1953">
            <v>1982</v>
          </cell>
          <cell r="B1953">
            <v>33203</v>
          </cell>
          <cell r="C1953" t="str">
            <v>Ice cream tub or block</v>
          </cell>
          <cell r="D1953" t="str">
            <v>cqefs</v>
          </cell>
          <cell r="E1953">
            <v>52.73766131198223</v>
          </cell>
        </row>
        <row r="1954">
          <cell r="A1954">
            <v>1982</v>
          </cell>
          <cell r="B1954">
            <v>33302</v>
          </cell>
          <cell r="C1954" t="str">
            <v>Ice cream cornets, choc-ices, lollies with ice cream</v>
          </cell>
          <cell r="D1954" t="str">
            <v>cqefs</v>
          </cell>
          <cell r="E1954">
            <v>25.442679941293814</v>
          </cell>
        </row>
        <row r="1955">
          <cell r="A1955">
            <v>1982</v>
          </cell>
          <cell r="B1955">
            <v>33303</v>
          </cell>
          <cell r="C1955" t="str">
            <v>Ice lollies, sorbet, frozen mousse, frozen yoghurt</v>
          </cell>
          <cell r="D1955" t="str">
            <v>cqefs</v>
          </cell>
          <cell r="E1955">
            <v>6.7847146510116838</v>
          </cell>
        </row>
        <row r="1956">
          <cell r="A1956">
            <v>1982</v>
          </cell>
          <cell r="B1956">
            <v>33401</v>
          </cell>
          <cell r="C1956" t="str">
            <v>Salt</v>
          </cell>
          <cell r="D1956" t="str">
            <v>cqefs</v>
          </cell>
          <cell r="E1956">
            <v>23.159603704699563</v>
          </cell>
        </row>
        <row r="1957">
          <cell r="A1957">
            <v>1982</v>
          </cell>
          <cell r="B1957">
            <v>33501</v>
          </cell>
          <cell r="C1957" t="str">
            <v>Artificial sweeteners</v>
          </cell>
          <cell r="D1957" t="str">
            <v>cqefs</v>
          </cell>
          <cell r="E1957">
            <v>14.312171568152777</v>
          </cell>
        </row>
        <row r="1958">
          <cell r="A1958">
            <v>1982</v>
          </cell>
          <cell r="B1958">
            <v>33607</v>
          </cell>
          <cell r="C1958" t="str">
            <v>Payment for food, type not specified</v>
          </cell>
          <cell r="D1958" t="str">
            <v>cqefs</v>
          </cell>
          <cell r="E1958">
            <v>0.62702964813812812</v>
          </cell>
        </row>
        <row r="1959">
          <cell r="A1959">
            <v>1982</v>
          </cell>
          <cell r="B1959">
            <v>33901</v>
          </cell>
          <cell r="C1959" t="str">
            <v>Soya &amp; novel protein foods</v>
          </cell>
          <cell r="D1959" t="str">
            <v>cqefs</v>
          </cell>
          <cell r="E1959">
            <v>0.18996776703149429</v>
          </cell>
        </row>
        <row r="1960">
          <cell r="A1960">
            <v>1983</v>
          </cell>
          <cell r="B1960">
            <v>402</v>
          </cell>
          <cell r="C1960" t="str">
            <v>UHT milk</v>
          </cell>
          <cell r="D1960" t="str">
            <v>cqefs</v>
          </cell>
          <cell r="E1960">
            <v>21.125055708155646</v>
          </cell>
        </row>
        <row r="1961">
          <cell r="A1961">
            <v>1983</v>
          </cell>
          <cell r="B1961">
            <v>403</v>
          </cell>
          <cell r="C1961" t="str">
            <v>Sterilised</v>
          </cell>
          <cell r="D1961" t="str">
            <v>cqefs</v>
          </cell>
          <cell r="E1961">
            <v>105.62527854077824</v>
          </cell>
        </row>
        <row r="1962">
          <cell r="A1962">
            <v>1983</v>
          </cell>
          <cell r="B1962">
            <v>404</v>
          </cell>
          <cell r="C1962" t="str">
            <v>Pasteurised/ homogenised</v>
          </cell>
          <cell r="D1962" t="str">
            <v>cqefs</v>
          </cell>
          <cell r="E1962">
            <v>1985.7552365666306</v>
          </cell>
        </row>
        <row r="1963">
          <cell r="A1963">
            <v>1983</v>
          </cell>
          <cell r="B1963">
            <v>501</v>
          </cell>
          <cell r="C1963" t="str">
            <v>school milk</v>
          </cell>
          <cell r="D1963" t="str">
            <v>cqefs</v>
          </cell>
          <cell r="E1963">
            <v>33.364973316644054</v>
          </cell>
        </row>
        <row r="1964">
          <cell r="A1964">
            <v>1983</v>
          </cell>
          <cell r="B1964">
            <v>601</v>
          </cell>
          <cell r="C1964" t="str">
            <v>welfare milk</v>
          </cell>
          <cell r="D1964" t="str">
            <v>cqefs</v>
          </cell>
          <cell r="E1964">
            <v>11.626322037563455</v>
          </cell>
        </row>
        <row r="1965">
          <cell r="A1965">
            <v>1983</v>
          </cell>
          <cell r="B1965">
            <v>901</v>
          </cell>
          <cell r="C1965" t="str">
            <v>Condensed or evaporated milk</v>
          </cell>
          <cell r="D1965" t="str">
            <v>cqefs</v>
          </cell>
          <cell r="E1965">
            <v>50.647343913022176</v>
          </cell>
        </row>
        <row r="1966">
          <cell r="A1966">
            <v>1983</v>
          </cell>
          <cell r="B1966">
            <v>1102</v>
          </cell>
          <cell r="C1966" t="str">
            <v>Infant or baby milks - ready to drink</v>
          </cell>
          <cell r="D1966" t="str">
            <v>cqefs</v>
          </cell>
          <cell r="E1966">
            <v>2.7651792954205003</v>
          </cell>
        </row>
        <row r="1967">
          <cell r="A1967">
            <v>1983</v>
          </cell>
          <cell r="B1967">
            <v>1103</v>
          </cell>
          <cell r="C1967" t="str">
            <v>Infant or baby milks - dried</v>
          </cell>
          <cell r="D1967" t="str">
            <v>cqefs</v>
          </cell>
          <cell r="E1967">
            <v>24.886613658784501</v>
          </cell>
        </row>
        <row r="1968">
          <cell r="A1968">
            <v>1983</v>
          </cell>
          <cell r="B1968">
            <v>1201</v>
          </cell>
          <cell r="C1968" t="str">
            <v>Instant dried milk</v>
          </cell>
          <cell r="D1968" t="str">
            <v>cqefs</v>
          </cell>
          <cell r="E1968">
            <v>67.501225982217377</v>
          </cell>
        </row>
        <row r="1969">
          <cell r="A1969">
            <v>1983</v>
          </cell>
          <cell r="B1969">
            <v>1301</v>
          </cell>
          <cell r="C1969" t="str">
            <v>Yoghurt</v>
          </cell>
          <cell r="D1969" t="str">
            <v>cqefs</v>
          </cell>
          <cell r="E1969">
            <v>59.874130198361279</v>
          </cell>
        </row>
        <row r="1970">
          <cell r="A1970">
            <v>1983</v>
          </cell>
          <cell r="B1970">
            <v>1502</v>
          </cell>
          <cell r="C1970" t="str">
            <v>Fully skimmed milk</v>
          </cell>
          <cell r="D1970" t="str">
            <v>cqefs</v>
          </cell>
          <cell r="E1970">
            <v>28.063141940300699</v>
          </cell>
        </row>
        <row r="1971">
          <cell r="A1971">
            <v>1983</v>
          </cell>
          <cell r="B1971">
            <v>1503</v>
          </cell>
          <cell r="C1971" t="str">
            <v>Semi-skimmed milk</v>
          </cell>
          <cell r="D1971" t="str">
            <v>cqefs</v>
          </cell>
          <cell r="E1971">
            <v>42.094712910451044</v>
          </cell>
        </row>
        <row r="1972">
          <cell r="A1972">
            <v>1983</v>
          </cell>
          <cell r="B1972">
            <v>1603</v>
          </cell>
          <cell r="C1972" t="str">
            <v>Dairy desserts - not frozen</v>
          </cell>
          <cell r="D1972" t="str">
            <v>cqefs</v>
          </cell>
          <cell r="E1972">
            <v>5.9388509867553916</v>
          </cell>
        </row>
        <row r="1973">
          <cell r="A1973">
            <v>1983</v>
          </cell>
          <cell r="B1973">
            <v>1606</v>
          </cell>
          <cell r="C1973" t="str">
            <v>Milk drinks &amp; other milks</v>
          </cell>
          <cell r="D1973" t="str">
            <v>cqefs</v>
          </cell>
          <cell r="E1973">
            <v>1.7739425025373248</v>
          </cell>
        </row>
        <row r="1974">
          <cell r="A1974">
            <v>1983</v>
          </cell>
          <cell r="B1974">
            <v>1701</v>
          </cell>
          <cell r="C1974" t="str">
            <v>Cream</v>
          </cell>
          <cell r="D1974" t="str">
            <v>cqefs</v>
          </cell>
          <cell r="E1974">
            <v>14.425780415158592</v>
          </cell>
        </row>
        <row r="1975">
          <cell r="A1975">
            <v>1983</v>
          </cell>
          <cell r="B1975">
            <v>2201</v>
          </cell>
          <cell r="C1975" t="str">
            <v>Hard cheese - Cheddar type</v>
          </cell>
          <cell r="D1975" t="str">
            <v>cqefs</v>
          </cell>
          <cell r="E1975">
            <v>72.159960899235926</v>
          </cell>
        </row>
        <row r="1976">
          <cell r="A1976">
            <v>1983</v>
          </cell>
          <cell r="B1976">
            <v>2202</v>
          </cell>
          <cell r="C1976" t="str">
            <v>Hard cheese - Other UK or foreign equivalent</v>
          </cell>
          <cell r="D1976" t="str">
            <v>cqefs</v>
          </cell>
          <cell r="E1976">
            <v>18.06742340832454</v>
          </cell>
        </row>
        <row r="1977">
          <cell r="A1977">
            <v>1983</v>
          </cell>
          <cell r="B1977">
            <v>2203</v>
          </cell>
          <cell r="C1977" t="str">
            <v>Hard cheese - Edam or other foreign</v>
          </cell>
          <cell r="D1977" t="str">
            <v>cqefs</v>
          </cell>
          <cell r="E1977">
            <v>6.190636321640774</v>
          </cell>
        </row>
        <row r="1978">
          <cell r="A1978">
            <v>1983</v>
          </cell>
          <cell r="B1978">
            <v>2205</v>
          </cell>
          <cell r="C1978" t="str">
            <v>Cottage cheese</v>
          </cell>
          <cell r="D1978" t="str">
            <v>cqefs</v>
          </cell>
          <cell r="E1978">
            <v>4.6037584770566502</v>
          </cell>
        </row>
        <row r="1979">
          <cell r="A1979">
            <v>1983</v>
          </cell>
          <cell r="B1979">
            <v>2206</v>
          </cell>
          <cell r="C1979" t="str">
            <v>Soft natural cheese</v>
          </cell>
          <cell r="D1979" t="str">
            <v>cqefs</v>
          </cell>
          <cell r="E1979">
            <v>5.859328970799373</v>
          </cell>
        </row>
        <row r="1980">
          <cell r="A1980">
            <v>1983</v>
          </cell>
          <cell r="B1980">
            <v>2301</v>
          </cell>
          <cell r="C1980" t="str">
            <v>Processed cheese</v>
          </cell>
          <cell r="D1980" t="str">
            <v>cqefs</v>
          </cell>
          <cell r="E1980">
            <v>6.7692271012416301</v>
          </cell>
        </row>
        <row r="1981">
          <cell r="A1981">
            <v>1983</v>
          </cell>
          <cell r="B1981">
            <v>3102</v>
          </cell>
          <cell r="C1981" t="str">
            <v>Beef joints - incl on the bone</v>
          </cell>
          <cell r="D1981" t="str">
            <v>cqefs</v>
          </cell>
          <cell r="E1981">
            <v>9.531071758548233</v>
          </cell>
        </row>
        <row r="1982">
          <cell r="A1982">
            <v>1983</v>
          </cell>
          <cell r="B1982">
            <v>3103</v>
          </cell>
          <cell r="C1982" t="str">
            <v>Beef joints - boned</v>
          </cell>
          <cell r="D1982" t="str">
            <v>cqefs</v>
          </cell>
          <cell r="E1982">
            <v>56.318544381888081</v>
          </cell>
        </row>
        <row r="1983">
          <cell r="A1983">
            <v>1983</v>
          </cell>
          <cell r="B1983">
            <v>3104</v>
          </cell>
          <cell r="C1983" t="str">
            <v>Beef steak - less expensive</v>
          </cell>
          <cell r="D1983" t="str">
            <v>cqefs</v>
          </cell>
          <cell r="E1983">
            <v>47.443018826828521</v>
          </cell>
        </row>
        <row r="1984">
          <cell r="A1984">
            <v>1983</v>
          </cell>
          <cell r="B1984">
            <v>3105</v>
          </cell>
          <cell r="C1984" t="str">
            <v>Beef steak - more expensive</v>
          </cell>
          <cell r="D1984" t="str">
            <v>cqefs</v>
          </cell>
          <cell r="E1984">
            <v>21.900943598290844</v>
          </cell>
        </row>
        <row r="1985">
          <cell r="A1985">
            <v>1983</v>
          </cell>
          <cell r="B1985">
            <v>3106</v>
          </cell>
          <cell r="C1985" t="str">
            <v>Minced beef</v>
          </cell>
          <cell r="D1985" t="str">
            <v>cqefs</v>
          </cell>
          <cell r="E1985">
            <v>50.150709667325202</v>
          </cell>
        </row>
        <row r="1986">
          <cell r="A1986">
            <v>1983</v>
          </cell>
          <cell r="B1986">
            <v>3107</v>
          </cell>
          <cell r="C1986" t="str">
            <v>All other beef and veal</v>
          </cell>
          <cell r="D1986" t="str">
            <v>cqefs</v>
          </cell>
          <cell r="E1986">
            <v>1.3452948175941286</v>
          </cell>
        </row>
        <row r="1987">
          <cell r="A1987">
            <v>1983</v>
          </cell>
          <cell r="B1987">
            <v>3601</v>
          </cell>
          <cell r="C1987" t="str">
            <v>Mutton</v>
          </cell>
          <cell r="D1987" t="str">
            <v>cqefs</v>
          </cell>
          <cell r="E1987">
            <v>1.7015699281857943</v>
          </cell>
        </row>
        <row r="1988">
          <cell r="A1988">
            <v>1983</v>
          </cell>
          <cell r="B1988">
            <v>3602</v>
          </cell>
          <cell r="C1988" t="str">
            <v>Lamb joints</v>
          </cell>
          <cell r="D1988" t="str">
            <v>cqefs</v>
          </cell>
          <cell r="E1988">
            <v>67.864708165942787</v>
          </cell>
        </row>
        <row r="1989">
          <cell r="A1989">
            <v>1983</v>
          </cell>
          <cell r="B1989">
            <v>3603</v>
          </cell>
          <cell r="C1989" t="str">
            <v>Lamb chops</v>
          </cell>
          <cell r="D1989" t="str">
            <v>cqefs</v>
          </cell>
          <cell r="E1989">
            <v>30.682412524154227</v>
          </cell>
        </row>
        <row r="1990">
          <cell r="A1990">
            <v>1983</v>
          </cell>
          <cell r="B1990">
            <v>3604</v>
          </cell>
          <cell r="C1990" t="str">
            <v>All other lamb</v>
          </cell>
          <cell r="D1990" t="str">
            <v>cqefs</v>
          </cell>
          <cell r="E1990">
            <v>9.4170637231588969</v>
          </cell>
        </row>
        <row r="1991">
          <cell r="A1991">
            <v>1983</v>
          </cell>
          <cell r="B1991">
            <v>4101</v>
          </cell>
          <cell r="C1991" t="str">
            <v>Pork joints</v>
          </cell>
          <cell r="D1991" t="str">
            <v>cqefs</v>
          </cell>
          <cell r="E1991">
            <v>41.534552392776341</v>
          </cell>
        </row>
        <row r="1992">
          <cell r="A1992">
            <v>1983</v>
          </cell>
          <cell r="B1992">
            <v>4102</v>
          </cell>
          <cell r="C1992" t="str">
            <v>Pork chops</v>
          </cell>
          <cell r="D1992" t="str">
            <v>cqefs</v>
          </cell>
          <cell r="E1992">
            <v>40.522731078696033</v>
          </cell>
        </row>
        <row r="1993">
          <cell r="A1993">
            <v>1983</v>
          </cell>
          <cell r="B1993">
            <v>4103</v>
          </cell>
          <cell r="C1993" t="str">
            <v>Pork fillets &amp; steaks</v>
          </cell>
          <cell r="D1993" t="str">
            <v>cqefs</v>
          </cell>
          <cell r="E1993">
            <v>7.1340528144875055</v>
          </cell>
        </row>
        <row r="1994">
          <cell r="A1994">
            <v>1983</v>
          </cell>
          <cell r="B1994">
            <v>4104</v>
          </cell>
          <cell r="C1994" t="str">
            <v>All other pork</v>
          </cell>
          <cell r="D1994" t="str">
            <v>cqefs</v>
          </cell>
          <cell r="E1994">
            <v>11.064479834534758</v>
          </cell>
        </row>
        <row r="1995">
          <cell r="A1995">
            <v>1983</v>
          </cell>
          <cell r="B1995">
            <v>4603</v>
          </cell>
          <cell r="C1995" t="str">
            <v>Ox liver</v>
          </cell>
          <cell r="D1995" t="str">
            <v>cqefs</v>
          </cell>
          <cell r="E1995">
            <v>2.6934398360729901</v>
          </cell>
        </row>
        <row r="1996">
          <cell r="A1996">
            <v>1983</v>
          </cell>
          <cell r="B1996">
            <v>4604</v>
          </cell>
          <cell r="C1996" t="str">
            <v>Lambs liver</v>
          </cell>
          <cell r="D1996" t="str">
            <v>cqefs</v>
          </cell>
          <cell r="E1996">
            <v>9.4826183435077649</v>
          </cell>
        </row>
        <row r="1997">
          <cell r="A1997">
            <v>1983</v>
          </cell>
          <cell r="B1997">
            <v>4605</v>
          </cell>
          <cell r="C1997" t="str">
            <v>Pigs liver</v>
          </cell>
          <cell r="D1997" t="str">
            <v>cqefs</v>
          </cell>
          <cell r="E1997">
            <v>3.89764970987282</v>
          </cell>
        </row>
        <row r="1998">
          <cell r="A1998">
            <v>1983</v>
          </cell>
          <cell r="B1998">
            <v>4607</v>
          </cell>
          <cell r="C1998" t="str">
            <v>All other liver</v>
          </cell>
          <cell r="D1998" t="str">
            <v>cqefs</v>
          </cell>
          <cell r="E1998">
            <v>0.43750583580656505</v>
          </cell>
        </row>
        <row r="1999">
          <cell r="A1999">
            <v>1983</v>
          </cell>
          <cell r="B1999">
            <v>5101</v>
          </cell>
          <cell r="C1999" t="str">
            <v>All offal other than liver</v>
          </cell>
          <cell r="D1999" t="str">
            <v>cqefs</v>
          </cell>
          <cell r="E1999">
            <v>7.3791700905745721</v>
          </cell>
        </row>
        <row r="2000">
          <cell r="A2000">
            <v>1983</v>
          </cell>
          <cell r="B2000">
            <v>5502</v>
          </cell>
          <cell r="C2000" t="str">
            <v>Bacon and ham joints, uncooked</v>
          </cell>
          <cell r="D2000" t="str">
            <v>cqefs</v>
          </cell>
          <cell r="E2000">
            <v>31.457667164801695</v>
          </cell>
        </row>
        <row r="2001">
          <cell r="A2001">
            <v>1983</v>
          </cell>
          <cell r="B2001">
            <v>5505</v>
          </cell>
          <cell r="C2001" t="str">
            <v>Bacon and ham rashers, uncooked</v>
          </cell>
          <cell r="D2001" t="str">
            <v>cqefs</v>
          </cell>
          <cell r="E2001">
            <v>82.621623246649591</v>
          </cell>
        </row>
        <row r="2002">
          <cell r="A2002">
            <v>1983</v>
          </cell>
          <cell r="B2002">
            <v>5801</v>
          </cell>
          <cell r="C2002" t="str">
            <v>Ham and bacon</v>
          </cell>
          <cell r="D2002" t="str">
            <v>cqefs</v>
          </cell>
          <cell r="E2002">
            <v>30.740841642291215</v>
          </cell>
        </row>
        <row r="2003">
          <cell r="A2003">
            <v>1983</v>
          </cell>
          <cell r="B2003">
            <v>5903</v>
          </cell>
          <cell r="C2003" t="str">
            <v>Cooked chicken &amp; turkey</v>
          </cell>
          <cell r="D2003" t="str">
            <v>cqefs</v>
          </cell>
          <cell r="E2003">
            <v>7.4045653804575462</v>
          </cell>
        </row>
        <row r="2004">
          <cell r="A2004">
            <v>1983</v>
          </cell>
          <cell r="B2004">
            <v>5904</v>
          </cell>
          <cell r="C2004" t="str">
            <v>Takeaway chicken</v>
          </cell>
          <cell r="D2004" t="str">
            <v>cqefs</v>
          </cell>
          <cell r="E2004">
            <v>0.91517100207902258</v>
          </cell>
        </row>
        <row r="2005">
          <cell r="A2005">
            <v>1983</v>
          </cell>
          <cell r="B2005">
            <v>6201</v>
          </cell>
          <cell r="C2005" t="str">
            <v>Corned beef - canned or sliced</v>
          </cell>
          <cell r="D2005" t="str">
            <v>cqefs</v>
          </cell>
          <cell r="E2005">
            <v>22.195939389860701</v>
          </cell>
        </row>
        <row r="2006">
          <cell r="A2006">
            <v>1983</v>
          </cell>
          <cell r="B2006">
            <v>6601</v>
          </cell>
          <cell r="C2006" t="str">
            <v>Other cooked meat</v>
          </cell>
          <cell r="D2006" t="str">
            <v>cqefs</v>
          </cell>
          <cell r="E2006">
            <v>15.547845826220323</v>
          </cell>
        </row>
        <row r="2007">
          <cell r="A2007">
            <v>1983</v>
          </cell>
          <cell r="B2007">
            <v>7102</v>
          </cell>
          <cell r="C2007" t="str">
            <v>Other canned meat &amp; canned meat products</v>
          </cell>
          <cell r="D2007" t="str">
            <v>cqefs</v>
          </cell>
          <cell r="E2007">
            <v>37.025534593128278</v>
          </cell>
        </row>
        <row r="2008">
          <cell r="A2008">
            <v>1983</v>
          </cell>
          <cell r="B2008">
            <v>7401</v>
          </cell>
          <cell r="C2008" t="str">
            <v>Chicken - whole or part</v>
          </cell>
          <cell r="D2008" t="str">
            <v>cqefs</v>
          </cell>
          <cell r="E2008">
            <v>162.02821989531992</v>
          </cell>
        </row>
        <row r="2009">
          <cell r="A2009">
            <v>1983</v>
          </cell>
          <cell r="B2009">
            <v>7703</v>
          </cell>
          <cell r="C2009" t="str">
            <v>Turkey - whole or part</v>
          </cell>
          <cell r="D2009" t="str">
            <v>cqefs</v>
          </cell>
          <cell r="E2009">
            <v>24.514577809591309</v>
          </cell>
        </row>
        <row r="2010">
          <cell r="A2010">
            <v>1983</v>
          </cell>
          <cell r="B2010">
            <v>7704</v>
          </cell>
          <cell r="C2010" t="str">
            <v>Poultry other than chicken or turkey</v>
          </cell>
          <cell r="D2010" t="str">
            <v>cqefs</v>
          </cell>
          <cell r="E2010">
            <v>3.1708484842658216</v>
          </cell>
        </row>
        <row r="2011">
          <cell r="A2011">
            <v>1983</v>
          </cell>
          <cell r="B2011">
            <v>7801</v>
          </cell>
          <cell r="C2011" t="str">
            <v>Other fresh/chilled/frozen meat</v>
          </cell>
          <cell r="D2011" t="str">
            <v>cqefs</v>
          </cell>
          <cell r="E2011">
            <v>2.2459582971698588</v>
          </cell>
        </row>
        <row r="2012">
          <cell r="A2012">
            <v>1983</v>
          </cell>
          <cell r="B2012">
            <v>7901</v>
          </cell>
          <cell r="C2012" t="str">
            <v>Sausages, uncooked - pork</v>
          </cell>
          <cell r="D2012" t="str">
            <v>cqefs</v>
          </cell>
          <cell r="E2012">
            <v>44.979020161976628</v>
          </cell>
        </row>
        <row r="2013">
          <cell r="A2013">
            <v>1983</v>
          </cell>
          <cell r="B2013">
            <v>8001</v>
          </cell>
          <cell r="C2013" t="str">
            <v>Sausages, uncooked - beef</v>
          </cell>
          <cell r="D2013" t="str">
            <v>cqefs</v>
          </cell>
          <cell r="E2013">
            <v>49.197317471381915</v>
          </cell>
        </row>
        <row r="2014">
          <cell r="A2014">
            <v>1983</v>
          </cell>
          <cell r="B2014">
            <v>8302</v>
          </cell>
          <cell r="C2014" t="str">
            <v>Meat pies - ready to eat</v>
          </cell>
          <cell r="D2014" t="str">
            <v>cqefs</v>
          </cell>
          <cell r="E2014">
            <v>15.975375958930268</v>
          </cell>
        </row>
        <row r="2015">
          <cell r="A2015">
            <v>1983</v>
          </cell>
          <cell r="B2015">
            <v>8303</v>
          </cell>
          <cell r="C2015" t="str">
            <v>Sausage rolls - ready to eat</v>
          </cell>
          <cell r="D2015" t="str">
            <v>cqefs</v>
          </cell>
          <cell r="E2015">
            <v>5.2928230429497791</v>
          </cell>
        </row>
        <row r="2016">
          <cell r="A2016">
            <v>1983</v>
          </cell>
          <cell r="B2016">
            <v>8401</v>
          </cell>
          <cell r="C2016" t="str">
            <v>Meat pies, pasties &amp; puddings - frozen or not frozen</v>
          </cell>
          <cell r="D2016" t="str">
            <v>cqefs</v>
          </cell>
          <cell r="E2016">
            <v>33.77882801231523</v>
          </cell>
        </row>
        <row r="2017">
          <cell r="A2017">
            <v>1983</v>
          </cell>
          <cell r="B2017">
            <v>8501</v>
          </cell>
          <cell r="C2017" t="str">
            <v>Burgers - frozen or not frozen</v>
          </cell>
          <cell r="D2017" t="str">
            <v>cqefs</v>
          </cell>
          <cell r="E2017">
            <v>19.459746540516765</v>
          </cell>
        </row>
        <row r="2018">
          <cell r="A2018">
            <v>1983</v>
          </cell>
          <cell r="B2018">
            <v>8901</v>
          </cell>
          <cell r="C2018" t="str">
            <v>Complete meat-based ready meals - frozen of not frozen</v>
          </cell>
          <cell r="D2018" t="str">
            <v>cqefs</v>
          </cell>
          <cell r="E2018">
            <v>7.4684811352976892</v>
          </cell>
        </row>
        <row r="2019">
          <cell r="A2019">
            <v>1983</v>
          </cell>
          <cell r="B2019">
            <v>8902</v>
          </cell>
          <cell r="C2019" t="str">
            <v>Other convenience meat products - frozen of not frozen</v>
          </cell>
          <cell r="D2019" t="str">
            <v>cqefs</v>
          </cell>
          <cell r="E2019">
            <v>29.057855023873913</v>
          </cell>
        </row>
        <row r="2020">
          <cell r="A2020">
            <v>1983</v>
          </cell>
          <cell r="B2020">
            <v>9302</v>
          </cell>
          <cell r="C2020" t="str">
            <v>Delicatessen type sausages</v>
          </cell>
          <cell r="D2020" t="str">
            <v>cqefs</v>
          </cell>
          <cell r="E2020">
            <v>8.4536958241190376</v>
          </cell>
        </row>
        <row r="2021">
          <cell r="A2021">
            <v>1983</v>
          </cell>
          <cell r="B2021">
            <v>9403</v>
          </cell>
          <cell r="C2021" t="str">
            <v>Meat pastes &amp; spreads</v>
          </cell>
          <cell r="D2021" t="str">
            <v>cqefs</v>
          </cell>
          <cell r="E2021">
            <v>2.3143631184034592</v>
          </cell>
        </row>
        <row r="2022">
          <cell r="A2022">
            <v>1983</v>
          </cell>
          <cell r="B2022">
            <v>9501</v>
          </cell>
          <cell r="C2022" t="str">
            <v>Takeaway meat pies &amp; pasties</v>
          </cell>
          <cell r="D2022" t="str">
            <v>cqefs</v>
          </cell>
          <cell r="E2022">
            <v>3.3407632100091988</v>
          </cell>
        </row>
        <row r="2023">
          <cell r="A2023">
            <v>1983</v>
          </cell>
          <cell r="B2023">
            <v>9502</v>
          </cell>
          <cell r="C2023" t="str">
            <v>Takeaway burger &amp; bun</v>
          </cell>
          <cell r="D2023" t="str">
            <v>cqefs</v>
          </cell>
          <cell r="E2023">
            <v>0.51530206895536079</v>
          </cell>
        </row>
        <row r="2024">
          <cell r="A2024">
            <v>1983</v>
          </cell>
          <cell r="B2024">
            <v>9503</v>
          </cell>
          <cell r="C2024" t="str">
            <v>Takeaway kebabs</v>
          </cell>
          <cell r="D2024" t="str">
            <v>cqefs</v>
          </cell>
          <cell r="E2024">
            <v>1.3741388505476289</v>
          </cell>
        </row>
        <row r="2025">
          <cell r="A2025">
            <v>1983</v>
          </cell>
          <cell r="B2025">
            <v>9504</v>
          </cell>
          <cell r="C2025" t="str">
            <v>Takeaway sausages &amp; saveloys</v>
          </cell>
          <cell r="D2025" t="str">
            <v>cqefs</v>
          </cell>
          <cell r="E2025">
            <v>0.34353471263690721</v>
          </cell>
        </row>
        <row r="2026">
          <cell r="A2026">
            <v>1983</v>
          </cell>
          <cell r="B2026">
            <v>9505</v>
          </cell>
          <cell r="C2026" t="str">
            <v>Takeaway meat based meals</v>
          </cell>
          <cell r="D2026" t="str">
            <v>cqefs</v>
          </cell>
          <cell r="E2026">
            <v>12.195482298610205</v>
          </cell>
        </row>
        <row r="2027">
          <cell r="A2027">
            <v>1983</v>
          </cell>
          <cell r="B2027">
            <v>9506</v>
          </cell>
          <cell r="C2027" t="str">
            <v>Takeaway miscellaneous meats</v>
          </cell>
          <cell r="D2027" t="str">
            <v>cqefs</v>
          </cell>
          <cell r="E2027">
            <v>0.34353471263690721</v>
          </cell>
        </row>
        <row r="2028">
          <cell r="A2028">
            <v>1983</v>
          </cell>
          <cell r="B2028">
            <v>10201</v>
          </cell>
          <cell r="C2028" t="str">
            <v>White fish, fresh or chilled</v>
          </cell>
          <cell r="D2028" t="str">
            <v>cqefs</v>
          </cell>
          <cell r="E2028">
            <v>31.33653362720052</v>
          </cell>
        </row>
        <row r="2029">
          <cell r="A2029">
            <v>1983</v>
          </cell>
          <cell r="B2029">
            <v>10202</v>
          </cell>
          <cell r="C2029" t="str">
            <v>White fish, frozen</v>
          </cell>
          <cell r="D2029" t="str">
            <v>cqefs</v>
          </cell>
          <cell r="E2029">
            <v>16.343051873060862</v>
          </cell>
        </row>
        <row r="2030">
          <cell r="A2030">
            <v>1983</v>
          </cell>
          <cell r="B2030">
            <v>10601</v>
          </cell>
          <cell r="C2030" t="str">
            <v>Herrings &amp; other blue fish, fresh or chilled</v>
          </cell>
          <cell r="D2030" t="str">
            <v>cqefs</v>
          </cell>
          <cell r="E2030">
            <v>3.1223095631988134</v>
          </cell>
        </row>
        <row r="2031">
          <cell r="A2031">
            <v>1983</v>
          </cell>
          <cell r="B2031">
            <v>10701</v>
          </cell>
          <cell r="C2031" t="str">
            <v>Salmon, fresh or chilled</v>
          </cell>
          <cell r="D2031" t="str">
            <v>cqefs</v>
          </cell>
          <cell r="E2031">
            <v>2.6251205208659325</v>
          </cell>
        </row>
        <row r="2032">
          <cell r="A2032">
            <v>1983</v>
          </cell>
          <cell r="B2032">
            <v>10801</v>
          </cell>
          <cell r="C2032" t="str">
            <v>Blue fish,  dried or salted or smoked</v>
          </cell>
          <cell r="D2032" t="str">
            <v>cqefs</v>
          </cell>
          <cell r="E2032">
            <v>5.1716895053486143</v>
          </cell>
        </row>
        <row r="2033">
          <cell r="A2033">
            <v>1983</v>
          </cell>
          <cell r="B2033">
            <v>11401</v>
          </cell>
          <cell r="C2033" t="str">
            <v>White fish,  dried or salted or smoked</v>
          </cell>
          <cell r="D2033" t="str">
            <v>cqefs</v>
          </cell>
          <cell r="E2033">
            <v>6.0010979628060097</v>
          </cell>
        </row>
        <row r="2034">
          <cell r="A2034">
            <v>1983</v>
          </cell>
          <cell r="B2034">
            <v>11702</v>
          </cell>
          <cell r="C2034" t="str">
            <v>Shellfish, fresh or chilled</v>
          </cell>
          <cell r="D2034" t="str">
            <v>cqefs</v>
          </cell>
          <cell r="E2034">
            <v>2.3708113469256009</v>
          </cell>
        </row>
        <row r="2035">
          <cell r="A2035">
            <v>1983</v>
          </cell>
          <cell r="B2035">
            <v>11703</v>
          </cell>
          <cell r="C2035" t="str">
            <v>Shellfish, frozen</v>
          </cell>
          <cell r="D2035" t="str">
            <v>cqefs</v>
          </cell>
          <cell r="E2035">
            <v>1.1677130514708185</v>
          </cell>
        </row>
        <row r="2036">
          <cell r="A2036">
            <v>1983</v>
          </cell>
          <cell r="B2036">
            <v>11801</v>
          </cell>
          <cell r="C2036" t="str">
            <v>Takeaway fish</v>
          </cell>
          <cell r="D2036" t="str">
            <v>cqefs</v>
          </cell>
          <cell r="E2036">
            <v>23.873282610526296</v>
          </cell>
        </row>
        <row r="2037">
          <cell r="A2037">
            <v>1983</v>
          </cell>
          <cell r="B2037">
            <v>11901</v>
          </cell>
          <cell r="C2037" t="str">
            <v>Tinned salmon</v>
          </cell>
          <cell r="D2037" t="str">
            <v>cqefs</v>
          </cell>
          <cell r="E2037">
            <v>7.7112184936460011</v>
          </cell>
        </row>
        <row r="2038">
          <cell r="A2038">
            <v>1983</v>
          </cell>
          <cell r="B2038">
            <v>12001</v>
          </cell>
          <cell r="C2038" t="str">
            <v>Other tinned or bottled fish</v>
          </cell>
          <cell r="D2038" t="str">
            <v>cqefs</v>
          </cell>
          <cell r="E2038">
            <v>14.235328318800583</v>
          </cell>
        </row>
        <row r="2039">
          <cell r="A2039">
            <v>1983</v>
          </cell>
          <cell r="B2039">
            <v>12103</v>
          </cell>
          <cell r="C2039" t="str">
            <v>Ready meals &amp; other fish products - frozen or not frozen</v>
          </cell>
          <cell r="D2039" t="str">
            <v>cqefs</v>
          </cell>
          <cell r="E2039">
            <v>27.511564039888405</v>
          </cell>
        </row>
        <row r="2040">
          <cell r="A2040">
            <v>1983</v>
          </cell>
          <cell r="B2040">
            <v>12304</v>
          </cell>
          <cell r="C2040" t="str">
            <v>Takeaway fish products</v>
          </cell>
          <cell r="D2040" t="str">
            <v>cqefs</v>
          </cell>
          <cell r="E2040">
            <v>0.16559667140300605</v>
          </cell>
        </row>
        <row r="2041">
          <cell r="A2041">
            <v>1983</v>
          </cell>
          <cell r="B2041">
            <v>12305</v>
          </cell>
          <cell r="C2041" t="str">
            <v>Takeaway fish based meals</v>
          </cell>
          <cell r="D2041" t="str">
            <v>cqefs</v>
          </cell>
          <cell r="E2041">
            <v>1.4489708747763028</v>
          </cell>
        </row>
        <row r="2042">
          <cell r="A2042">
            <v>1983</v>
          </cell>
          <cell r="B2042">
            <v>12901</v>
          </cell>
          <cell r="C2042" t="str">
            <v>Eggs</v>
          </cell>
          <cell r="D2042" t="str">
            <v>cqefs</v>
          </cell>
          <cell r="E2042">
            <v>3.5323480621324084</v>
          </cell>
        </row>
        <row r="2043">
          <cell r="A2043">
            <v>1983</v>
          </cell>
          <cell r="B2043">
            <v>13501</v>
          </cell>
          <cell r="C2043" t="str">
            <v>Butter</v>
          </cell>
          <cell r="D2043" t="str">
            <v>cqefs</v>
          </cell>
          <cell r="E2043">
            <v>92.715609679932754</v>
          </cell>
        </row>
        <row r="2044">
          <cell r="A2044">
            <v>1983</v>
          </cell>
          <cell r="B2044">
            <v>13801</v>
          </cell>
          <cell r="C2044" t="str">
            <v>Soft margarine</v>
          </cell>
          <cell r="D2044" t="str">
            <v>cqefs</v>
          </cell>
          <cell r="E2044">
            <v>82.8011859023878</v>
          </cell>
        </row>
        <row r="2045">
          <cell r="A2045">
            <v>1983</v>
          </cell>
          <cell r="B2045">
            <v>13802</v>
          </cell>
          <cell r="C2045" t="str">
            <v>Other margarine</v>
          </cell>
          <cell r="D2045" t="str">
            <v>cqefs</v>
          </cell>
          <cell r="E2045">
            <v>32.898443712034428</v>
          </cell>
        </row>
        <row r="2046">
          <cell r="A2046">
            <v>1983</v>
          </cell>
          <cell r="B2046">
            <v>13901</v>
          </cell>
          <cell r="C2046" t="str">
            <v>Lard, cooking fat</v>
          </cell>
          <cell r="D2046" t="str">
            <v>cqefs</v>
          </cell>
          <cell r="E2046">
            <v>48.272427284285989</v>
          </cell>
        </row>
        <row r="2047">
          <cell r="A2047">
            <v>1983</v>
          </cell>
          <cell r="B2047">
            <v>14304</v>
          </cell>
          <cell r="C2047" t="str">
            <v>Olive Oil</v>
          </cell>
          <cell r="D2047" t="str">
            <v>cqefs</v>
          </cell>
          <cell r="E2047">
            <v>5.6377663817540649</v>
          </cell>
        </row>
        <row r="2048">
          <cell r="A2048">
            <v>1983</v>
          </cell>
          <cell r="B2048">
            <v>14305</v>
          </cell>
          <cell r="C2048" t="str">
            <v>Other vegetable &amp; salad oils</v>
          </cell>
          <cell r="D2048" t="str">
            <v>cqefs</v>
          </cell>
          <cell r="E2048">
            <v>22.551065527016259</v>
          </cell>
        </row>
        <row r="2049">
          <cell r="A2049">
            <v>1983</v>
          </cell>
          <cell r="B2049">
            <v>14802</v>
          </cell>
          <cell r="C2049" t="str">
            <v>Reduced fat spreads</v>
          </cell>
          <cell r="D2049" t="str">
            <v>cqefs</v>
          </cell>
          <cell r="E2049">
            <v>5.4805087712094762</v>
          </cell>
        </row>
        <row r="2050">
          <cell r="A2050">
            <v>1983</v>
          </cell>
          <cell r="B2050">
            <v>14803</v>
          </cell>
          <cell r="C2050" t="str">
            <v>Low fat spreads</v>
          </cell>
          <cell r="D2050" t="str">
            <v>cqefs</v>
          </cell>
          <cell r="E2050">
            <v>8.4034467825211969</v>
          </cell>
        </row>
        <row r="2051">
          <cell r="A2051">
            <v>1983</v>
          </cell>
          <cell r="B2051">
            <v>14805</v>
          </cell>
          <cell r="C2051" t="str">
            <v>Suet &amp; dripping</v>
          </cell>
          <cell r="D2051" t="str">
            <v>cqefs</v>
          </cell>
          <cell r="E2051">
            <v>0.73073450282793018</v>
          </cell>
        </row>
        <row r="2052">
          <cell r="A2052">
            <v>1983</v>
          </cell>
          <cell r="B2052">
            <v>14807</v>
          </cell>
          <cell r="C2052" t="str">
            <v>Imitatation cream</v>
          </cell>
          <cell r="D2052" t="str">
            <v>cqefs</v>
          </cell>
          <cell r="E2052">
            <v>3.6536725141396511</v>
          </cell>
        </row>
        <row r="2053">
          <cell r="A2053">
            <v>1983</v>
          </cell>
          <cell r="B2053">
            <v>15001</v>
          </cell>
          <cell r="C2053" t="str">
            <v>Sugar</v>
          </cell>
          <cell r="D2053" t="str">
            <v>cqefs</v>
          </cell>
          <cell r="E2053">
            <v>278.75534692868911</v>
          </cell>
        </row>
        <row r="2054">
          <cell r="A2054">
            <v>1983</v>
          </cell>
          <cell r="B2054">
            <v>15101</v>
          </cell>
          <cell r="C2054" t="str">
            <v>Jams &amp; fruit curds</v>
          </cell>
          <cell r="D2054" t="str">
            <v>cqefs</v>
          </cell>
          <cell r="E2054">
            <v>27.400406205383778</v>
          </cell>
        </row>
        <row r="2055">
          <cell r="A2055">
            <v>1983</v>
          </cell>
          <cell r="B2055">
            <v>15201</v>
          </cell>
          <cell r="C2055" t="str">
            <v>Marmalade</v>
          </cell>
          <cell r="D2055" t="str">
            <v>cqefs</v>
          </cell>
          <cell r="E2055">
            <v>19.439795134323624</v>
          </cell>
        </row>
        <row r="2056">
          <cell r="A2056">
            <v>1983</v>
          </cell>
          <cell r="B2056">
            <v>15301</v>
          </cell>
          <cell r="C2056" t="str">
            <v>Syrup, treacle</v>
          </cell>
          <cell r="D2056" t="str">
            <v>cqefs</v>
          </cell>
          <cell r="E2056">
            <v>5.6733248610616807</v>
          </cell>
        </row>
        <row r="2057">
          <cell r="A2057">
            <v>1983</v>
          </cell>
          <cell r="B2057">
            <v>15401</v>
          </cell>
          <cell r="C2057" t="str">
            <v>Honey</v>
          </cell>
          <cell r="D2057" t="str">
            <v>cqefs</v>
          </cell>
          <cell r="E2057">
            <v>5.3583776632986488</v>
          </cell>
        </row>
        <row r="2058">
          <cell r="A2058">
            <v>1983</v>
          </cell>
          <cell r="B2058">
            <v>15501</v>
          </cell>
          <cell r="C2058" t="str">
            <v>Potatoes - bought Jan-Aug, previous years crop</v>
          </cell>
          <cell r="D2058" t="str">
            <v>cqefs</v>
          </cell>
          <cell r="E2058">
            <v>497.01945538023887</v>
          </cell>
        </row>
        <row r="2059">
          <cell r="A2059">
            <v>1983</v>
          </cell>
          <cell r="B2059">
            <v>15502</v>
          </cell>
          <cell r="C2059" t="str">
            <v>Potatoes - bought Jan-Aug, this years crop</v>
          </cell>
          <cell r="D2059" t="str">
            <v>cqefs</v>
          </cell>
          <cell r="E2059">
            <v>233.33169542869362</v>
          </cell>
        </row>
        <row r="2060">
          <cell r="A2060">
            <v>1983</v>
          </cell>
          <cell r="B2060">
            <v>15503</v>
          </cell>
          <cell r="C2060" t="str">
            <v>Potatoes - bought Sep-Dec, this years crop or new imported</v>
          </cell>
          <cell r="D2060" t="str">
            <v>cqefs</v>
          </cell>
          <cell r="E2060">
            <v>403.3148259933065</v>
          </cell>
        </row>
        <row r="2061">
          <cell r="A2061">
            <v>1983</v>
          </cell>
          <cell r="B2061">
            <v>16201</v>
          </cell>
          <cell r="C2061" t="str">
            <v>Cabbages, fresh</v>
          </cell>
          <cell r="D2061" t="str">
            <v>cqefs</v>
          </cell>
          <cell r="E2061">
            <v>110.45811018739747</v>
          </cell>
        </row>
        <row r="2062">
          <cell r="A2062">
            <v>1983</v>
          </cell>
          <cell r="B2062">
            <v>16301</v>
          </cell>
          <cell r="C2062" t="str">
            <v>Brussels sprouts, fresh</v>
          </cell>
          <cell r="D2062" t="str">
            <v>cqefs</v>
          </cell>
          <cell r="E2062">
            <v>42.47369358429588</v>
          </cell>
        </row>
        <row r="2063">
          <cell r="A2063">
            <v>1983</v>
          </cell>
          <cell r="B2063">
            <v>16401</v>
          </cell>
          <cell r="C2063" t="str">
            <v>Cauliflower, fresh</v>
          </cell>
          <cell r="D2063" t="str">
            <v>cqefs</v>
          </cell>
          <cell r="E2063">
            <v>69.036140729568174</v>
          </cell>
        </row>
        <row r="2064">
          <cell r="A2064">
            <v>1983</v>
          </cell>
          <cell r="B2064">
            <v>16701</v>
          </cell>
          <cell r="C2064" t="str">
            <v>Lettuce &amp; leafy salads</v>
          </cell>
          <cell r="D2064" t="str">
            <v>cqefs</v>
          </cell>
          <cell r="E2064">
            <v>40.378795934017162</v>
          </cell>
        </row>
        <row r="2065">
          <cell r="A2065">
            <v>1983</v>
          </cell>
          <cell r="B2065">
            <v>16801</v>
          </cell>
          <cell r="C2065" t="str">
            <v>Peas, fresh</v>
          </cell>
          <cell r="D2065" t="str">
            <v>cqefs</v>
          </cell>
          <cell r="E2065">
            <v>9.3301325961745292</v>
          </cell>
        </row>
        <row r="2066">
          <cell r="A2066">
            <v>1983</v>
          </cell>
          <cell r="B2066">
            <v>16901</v>
          </cell>
          <cell r="C2066" t="str">
            <v>Beans, fresh</v>
          </cell>
          <cell r="D2066" t="str">
            <v>cqefs</v>
          </cell>
          <cell r="E2066">
            <v>25.359662371914805</v>
          </cell>
        </row>
        <row r="2067">
          <cell r="A2067">
            <v>1983</v>
          </cell>
          <cell r="B2067">
            <v>17101</v>
          </cell>
          <cell r="C2067" t="str">
            <v>Other fresh green vegetables</v>
          </cell>
          <cell r="D2067" t="str">
            <v>cqefs</v>
          </cell>
          <cell r="E2067">
            <v>7.2395102472226336</v>
          </cell>
        </row>
        <row r="2068">
          <cell r="A2068">
            <v>1983</v>
          </cell>
          <cell r="B2068">
            <v>17201</v>
          </cell>
          <cell r="C2068" t="str">
            <v>Carrots, fresh</v>
          </cell>
          <cell r="D2068" t="str">
            <v>cqefs</v>
          </cell>
          <cell r="E2068">
            <v>99.006003032538572</v>
          </cell>
        </row>
        <row r="2069">
          <cell r="A2069">
            <v>1983</v>
          </cell>
          <cell r="B2069">
            <v>17301</v>
          </cell>
          <cell r="C2069" t="str">
            <v>Turnips &amp; swede, fresh</v>
          </cell>
          <cell r="D2069" t="str">
            <v>cqefs</v>
          </cell>
          <cell r="E2069">
            <v>38.811185447413678</v>
          </cell>
        </row>
        <row r="2070">
          <cell r="A2070">
            <v>1983</v>
          </cell>
          <cell r="B2070">
            <v>17401</v>
          </cell>
          <cell r="C2070" t="str">
            <v>Other root vegetable,  fresh</v>
          </cell>
          <cell r="D2070" t="str">
            <v>cqefs</v>
          </cell>
          <cell r="E2070">
            <v>20.155195556391707</v>
          </cell>
        </row>
        <row r="2071">
          <cell r="A2071">
            <v>1983</v>
          </cell>
          <cell r="B2071">
            <v>17501</v>
          </cell>
          <cell r="C2071" t="str">
            <v>Onions, leeks, shallots, fresh</v>
          </cell>
          <cell r="D2071" t="str">
            <v>cqefs</v>
          </cell>
          <cell r="E2071">
            <v>98.445938558688724</v>
          </cell>
        </row>
        <row r="2072">
          <cell r="A2072">
            <v>1983</v>
          </cell>
          <cell r="B2072">
            <v>17601</v>
          </cell>
          <cell r="C2072" t="str">
            <v>Cucumbers, fresh</v>
          </cell>
          <cell r="D2072" t="str">
            <v>cqefs</v>
          </cell>
          <cell r="E2072">
            <v>27.434608616000649</v>
          </cell>
        </row>
        <row r="2073">
          <cell r="A2073">
            <v>1983</v>
          </cell>
          <cell r="B2073">
            <v>17701</v>
          </cell>
          <cell r="C2073" t="str">
            <v>Mushrooms, fresh</v>
          </cell>
          <cell r="D2073" t="str">
            <v>cqefs</v>
          </cell>
          <cell r="E2073">
            <v>18.502079043246372</v>
          </cell>
        </row>
        <row r="2074">
          <cell r="A2074">
            <v>1983</v>
          </cell>
          <cell r="B2074">
            <v>17801</v>
          </cell>
          <cell r="C2074" t="str">
            <v>Tomatoes, fresh</v>
          </cell>
          <cell r="D2074" t="str">
            <v>cqefs</v>
          </cell>
          <cell r="E2074">
            <v>107.48250046373542</v>
          </cell>
        </row>
        <row r="2075">
          <cell r="A2075">
            <v>1983</v>
          </cell>
          <cell r="B2075">
            <v>18301</v>
          </cell>
          <cell r="C2075" t="str">
            <v>Stewpack, stirfry pack, pack of mixed vegetables</v>
          </cell>
          <cell r="D2075" t="str">
            <v>cqefs</v>
          </cell>
          <cell r="E2075">
            <v>5.6697411403635254</v>
          </cell>
        </row>
        <row r="2076">
          <cell r="A2076">
            <v>1983</v>
          </cell>
          <cell r="B2076">
            <v>18302</v>
          </cell>
          <cell r="C2076" t="str">
            <v>Stem vegetables</v>
          </cell>
          <cell r="D2076" t="str">
            <v>cqefs</v>
          </cell>
          <cell r="E2076">
            <v>7.7091491520508226</v>
          </cell>
        </row>
        <row r="2077">
          <cell r="A2077">
            <v>1983</v>
          </cell>
          <cell r="B2077">
            <v>18303</v>
          </cell>
          <cell r="C2077" t="str">
            <v>Marrow, courgettes, aubergine, pumpkin and other fresh vegetables</v>
          </cell>
          <cell r="D2077" t="str">
            <v>cqefs</v>
          </cell>
          <cell r="E2077">
            <v>16.562386237771868</v>
          </cell>
        </row>
        <row r="2078">
          <cell r="A2078">
            <v>1983</v>
          </cell>
          <cell r="B2078">
            <v>18304</v>
          </cell>
          <cell r="C2078" t="str">
            <v>Fresh herbs</v>
          </cell>
          <cell r="D2078" t="str">
            <v>cqefs</v>
          </cell>
          <cell r="E2078">
            <v>4.4378465414671293</v>
          </cell>
        </row>
        <row r="2079">
          <cell r="A2079">
            <v>1983</v>
          </cell>
          <cell r="B2079">
            <v>18401</v>
          </cell>
          <cell r="C2079" t="str">
            <v>Tomatoes, canned or bottled</v>
          </cell>
          <cell r="D2079" t="str">
            <v>cqefs</v>
          </cell>
          <cell r="E2079">
            <v>40.978763220253413</v>
          </cell>
        </row>
        <row r="2080">
          <cell r="A2080">
            <v>1983</v>
          </cell>
          <cell r="B2080">
            <v>18501</v>
          </cell>
          <cell r="C2080" t="str">
            <v>Peas, canned</v>
          </cell>
          <cell r="D2080" t="str">
            <v>cqefs</v>
          </cell>
          <cell r="E2080">
            <v>65.239673151103602</v>
          </cell>
        </row>
        <row r="2081">
          <cell r="A2081">
            <v>1983</v>
          </cell>
          <cell r="B2081">
            <v>18802</v>
          </cell>
          <cell r="C2081" t="str">
            <v>Baked beans in sauce</v>
          </cell>
          <cell r="D2081" t="str">
            <v>cqefs</v>
          </cell>
          <cell r="E2081">
            <v>112.36852858541181</v>
          </cell>
        </row>
        <row r="2082">
          <cell r="A2082">
            <v>1983</v>
          </cell>
          <cell r="B2082">
            <v>18803</v>
          </cell>
          <cell r="C2082" t="str">
            <v>Other canned beans &amp; pulses</v>
          </cell>
          <cell r="D2082" t="str">
            <v>cqefs</v>
          </cell>
          <cell r="E2082">
            <v>13.888245106062133</v>
          </cell>
        </row>
        <row r="2083">
          <cell r="A2083">
            <v>1983</v>
          </cell>
          <cell r="B2083">
            <v>19101</v>
          </cell>
          <cell r="C2083" t="str">
            <v>Other canned vegetables</v>
          </cell>
          <cell r="D2083" t="str">
            <v>cqefs</v>
          </cell>
          <cell r="E2083">
            <v>33.438556779691368</v>
          </cell>
        </row>
        <row r="2084">
          <cell r="A2084">
            <v>1983</v>
          </cell>
          <cell r="B2084">
            <v>19201</v>
          </cell>
          <cell r="C2084" t="str">
            <v>Dried pulses other than air-dried</v>
          </cell>
          <cell r="D2084" t="str">
            <v>cqefs</v>
          </cell>
          <cell r="E2084">
            <v>10.52721696776252</v>
          </cell>
        </row>
        <row r="2085">
          <cell r="A2085">
            <v>1983</v>
          </cell>
          <cell r="B2085">
            <v>19501</v>
          </cell>
          <cell r="C2085" t="str">
            <v>Air-dried vegetables</v>
          </cell>
          <cell r="D2085" t="str">
            <v>cqefs</v>
          </cell>
          <cell r="E2085">
            <v>0.36482571324586544</v>
          </cell>
        </row>
        <row r="2086">
          <cell r="A2086">
            <v>1983</v>
          </cell>
          <cell r="B2086">
            <v>19602</v>
          </cell>
          <cell r="C2086" t="str">
            <v>Tomato puree and vegetable purees</v>
          </cell>
          <cell r="D2086" t="str">
            <v>cqefs</v>
          </cell>
          <cell r="E2086">
            <v>3.4353353519950538</v>
          </cell>
        </row>
        <row r="2087">
          <cell r="A2087">
            <v>1983</v>
          </cell>
          <cell r="B2087">
            <v>19603</v>
          </cell>
          <cell r="C2087" t="str">
            <v>Vegetable juices eg tomato juice, carrot juice</v>
          </cell>
          <cell r="D2087" t="str">
            <v>cqefs</v>
          </cell>
          <cell r="E2087">
            <v>1.4722865794264515</v>
          </cell>
        </row>
        <row r="2088">
          <cell r="A2088">
            <v>1983</v>
          </cell>
          <cell r="B2088">
            <v>19702</v>
          </cell>
          <cell r="C2088" t="str">
            <v>Chips - frozen or not frozen</v>
          </cell>
          <cell r="D2088" t="str">
            <v>cqefs</v>
          </cell>
          <cell r="E2088">
            <v>42.851088683443493</v>
          </cell>
        </row>
        <row r="2089">
          <cell r="A2089">
            <v>1983</v>
          </cell>
          <cell r="B2089">
            <v>19703</v>
          </cell>
          <cell r="C2089" t="str">
            <v>Takeaway chips</v>
          </cell>
          <cell r="D2089" t="str">
            <v>cqefs</v>
          </cell>
          <cell r="E2089">
            <v>17.939306878555758</v>
          </cell>
        </row>
        <row r="2090">
          <cell r="A2090">
            <v>1983</v>
          </cell>
          <cell r="B2090">
            <v>19801</v>
          </cell>
          <cell r="C2090" t="str">
            <v>Instant potato</v>
          </cell>
          <cell r="D2090" t="str">
            <v>cqefs</v>
          </cell>
          <cell r="E2090">
            <v>2.6378609188206896</v>
          </cell>
        </row>
        <row r="2091">
          <cell r="A2091">
            <v>1983</v>
          </cell>
          <cell r="B2091">
            <v>19901</v>
          </cell>
          <cell r="C2091" t="str">
            <v>Canned potatoes</v>
          </cell>
          <cell r="D2091" t="str">
            <v>cqefs</v>
          </cell>
          <cell r="E2091">
            <v>4.5289692058412498</v>
          </cell>
        </row>
        <row r="2092">
          <cell r="A2092">
            <v>1983</v>
          </cell>
          <cell r="B2092">
            <v>20002</v>
          </cell>
          <cell r="C2092" t="str">
            <v>Crisps &amp; potato snacks</v>
          </cell>
          <cell r="D2092" t="str">
            <v>cqefs</v>
          </cell>
          <cell r="E2092">
            <v>25.013647984508168</v>
          </cell>
        </row>
        <row r="2093">
          <cell r="A2093">
            <v>1983</v>
          </cell>
          <cell r="B2093">
            <v>20101</v>
          </cell>
          <cell r="C2093" t="str">
            <v>Other potato products - frozen or not frozen</v>
          </cell>
          <cell r="D2093" t="str">
            <v>cqefs</v>
          </cell>
          <cell r="E2093">
            <v>15.678784054864922</v>
          </cell>
        </row>
        <row r="2094">
          <cell r="A2094">
            <v>1983</v>
          </cell>
          <cell r="B2094">
            <v>20301</v>
          </cell>
          <cell r="C2094" t="str">
            <v>Peas, frozen</v>
          </cell>
          <cell r="D2094" t="str">
            <v>cqefs</v>
          </cell>
          <cell r="E2094">
            <v>46.116250314985194</v>
          </cell>
        </row>
        <row r="2095">
          <cell r="A2095">
            <v>1983</v>
          </cell>
          <cell r="B2095">
            <v>20401</v>
          </cell>
          <cell r="C2095" t="str">
            <v>Beans, frozen</v>
          </cell>
          <cell r="D2095" t="str">
            <v>cqefs</v>
          </cell>
          <cell r="E2095">
            <v>13.310438131704618</v>
          </cell>
        </row>
        <row r="2096">
          <cell r="A2096">
            <v>1983</v>
          </cell>
          <cell r="B2096">
            <v>20801</v>
          </cell>
          <cell r="C2096" t="str">
            <v>Other frozen vegetables</v>
          </cell>
          <cell r="D2096" t="str">
            <v>cqefs</v>
          </cell>
          <cell r="E2096">
            <v>30.357489623294612</v>
          </cell>
        </row>
        <row r="2097">
          <cell r="A2097">
            <v>1983</v>
          </cell>
          <cell r="B2097">
            <v>21001</v>
          </cell>
          <cell r="C2097" t="str">
            <v>Fresh oranges</v>
          </cell>
          <cell r="D2097" t="str">
            <v>cqefs</v>
          </cell>
          <cell r="E2097">
            <v>80.86019909988444</v>
          </cell>
        </row>
        <row r="2098">
          <cell r="A2098">
            <v>1983</v>
          </cell>
          <cell r="B2098">
            <v>21401</v>
          </cell>
          <cell r="C2098" t="str">
            <v>Other fresh citrus fruits</v>
          </cell>
          <cell r="D2098" t="str">
            <v>cqefs</v>
          </cell>
          <cell r="E2098">
            <v>56.379823700909839</v>
          </cell>
        </row>
        <row r="2099">
          <cell r="A2099">
            <v>1983</v>
          </cell>
          <cell r="B2099">
            <v>21701</v>
          </cell>
          <cell r="C2099" t="str">
            <v>Fresh apples</v>
          </cell>
          <cell r="D2099" t="str">
            <v>cqefs</v>
          </cell>
          <cell r="E2099">
            <v>201.26266017411578</v>
          </cell>
        </row>
        <row r="2100">
          <cell r="A2100">
            <v>1983</v>
          </cell>
          <cell r="B2100">
            <v>21801</v>
          </cell>
          <cell r="C2100" t="str">
            <v>Fresh pears</v>
          </cell>
          <cell r="D2100" t="str">
            <v>cqefs</v>
          </cell>
          <cell r="E2100">
            <v>29.129053041974572</v>
          </cell>
        </row>
        <row r="2101">
          <cell r="A2101">
            <v>1983</v>
          </cell>
          <cell r="B2101">
            <v>22101</v>
          </cell>
          <cell r="C2101" t="str">
            <v>Fresh stone fruit</v>
          </cell>
          <cell r="D2101" t="str">
            <v>cqefs</v>
          </cell>
          <cell r="E2101">
            <v>36.532449840069482</v>
          </cell>
        </row>
        <row r="2102">
          <cell r="A2102">
            <v>1983</v>
          </cell>
          <cell r="B2102">
            <v>22201</v>
          </cell>
          <cell r="C2102" t="str">
            <v>Fresh grapes</v>
          </cell>
          <cell r="D2102" t="str">
            <v>cqefs</v>
          </cell>
          <cell r="E2102">
            <v>14.580202625853316</v>
          </cell>
        </row>
        <row r="2103">
          <cell r="A2103">
            <v>1983</v>
          </cell>
          <cell r="B2103">
            <v>22701</v>
          </cell>
          <cell r="C2103" t="str">
            <v>Other fresh soft fruit</v>
          </cell>
          <cell r="D2103" t="str">
            <v>cqefs</v>
          </cell>
          <cell r="E2103">
            <v>26.146317816101121</v>
          </cell>
        </row>
        <row r="2104">
          <cell r="A2104">
            <v>1983</v>
          </cell>
          <cell r="B2104">
            <v>22801</v>
          </cell>
          <cell r="C2104" t="str">
            <v>Fresh bananas</v>
          </cell>
          <cell r="D2104" t="str">
            <v>cqefs</v>
          </cell>
          <cell r="E2104">
            <v>80.99558364190932</v>
          </cell>
        </row>
        <row r="2105">
          <cell r="A2105">
            <v>1983</v>
          </cell>
          <cell r="B2105">
            <v>22901</v>
          </cell>
          <cell r="C2105" t="str">
            <v>Fresh melons</v>
          </cell>
          <cell r="D2105" t="str">
            <v>cqefs</v>
          </cell>
          <cell r="E2105">
            <v>9.1847723510531285</v>
          </cell>
        </row>
        <row r="2106">
          <cell r="A2106">
            <v>1983</v>
          </cell>
          <cell r="B2106">
            <v>23101</v>
          </cell>
          <cell r="C2106" t="str">
            <v>Other fresh fruit</v>
          </cell>
          <cell r="D2106" t="str">
            <v>cqefs</v>
          </cell>
          <cell r="E2106">
            <v>19.759017633413745</v>
          </cell>
        </row>
        <row r="2107">
          <cell r="A2107">
            <v>1983</v>
          </cell>
          <cell r="B2107">
            <v>23301</v>
          </cell>
          <cell r="C2107" t="str">
            <v>Tinned peaches, pears &amp; pineapples</v>
          </cell>
          <cell r="D2107" t="str">
            <v>cqefs</v>
          </cell>
          <cell r="E2107">
            <v>36.965680374548846</v>
          </cell>
        </row>
        <row r="2108">
          <cell r="A2108">
            <v>1983</v>
          </cell>
          <cell r="B2108">
            <v>23601</v>
          </cell>
          <cell r="C2108" t="str">
            <v>All other tinned or bottled fruit</v>
          </cell>
          <cell r="D2108" t="str">
            <v>cqefs</v>
          </cell>
          <cell r="E2108">
            <v>31.356485033393675</v>
          </cell>
        </row>
        <row r="2109">
          <cell r="A2109">
            <v>1983</v>
          </cell>
          <cell r="B2109">
            <v>24001</v>
          </cell>
          <cell r="C2109" t="str">
            <v>Dried fruit</v>
          </cell>
          <cell r="D2109" t="str">
            <v>cqefs</v>
          </cell>
          <cell r="E2109">
            <v>26.927272858518059</v>
          </cell>
        </row>
        <row r="2110">
          <cell r="A2110">
            <v>1983</v>
          </cell>
          <cell r="B2110">
            <v>24101</v>
          </cell>
          <cell r="C2110" t="str">
            <v>Frozen strawberries, apple slices, peach halves, oranges and other frozen fruits</v>
          </cell>
          <cell r="D2110" t="str">
            <v>cqefs</v>
          </cell>
          <cell r="E2110">
            <v>1.3011167038807618</v>
          </cell>
        </row>
        <row r="2111">
          <cell r="A2111">
            <v>1983</v>
          </cell>
          <cell r="B2111">
            <v>24502</v>
          </cell>
          <cell r="C2111" t="str">
            <v>Nuts &amp; edible seeds</v>
          </cell>
          <cell r="D2111" t="str">
            <v>cqefs</v>
          </cell>
          <cell r="E2111">
            <v>10.651442973323617</v>
          </cell>
        </row>
        <row r="2112">
          <cell r="A2112">
            <v>1983</v>
          </cell>
          <cell r="B2112">
            <v>24503</v>
          </cell>
          <cell r="C2112" t="str">
            <v>Peanut butter</v>
          </cell>
          <cell r="D2112" t="str">
            <v>cqefs</v>
          </cell>
          <cell r="E2112">
            <v>1.5915949270483567</v>
          </cell>
        </row>
        <row r="2113">
          <cell r="A2113">
            <v>1983</v>
          </cell>
          <cell r="B2113">
            <v>24801</v>
          </cell>
          <cell r="C2113" t="str">
            <v>Pure fruit juices</v>
          </cell>
          <cell r="D2113" t="str">
            <v>cqefs</v>
          </cell>
          <cell r="E2113">
            <v>147.16152807338511</v>
          </cell>
        </row>
        <row r="2114">
          <cell r="A2114">
            <v>1983</v>
          </cell>
          <cell r="B2114">
            <v>25102</v>
          </cell>
          <cell r="C2114" t="str">
            <v>White bread, standard, unsliced</v>
          </cell>
          <cell r="D2114" t="str">
            <v>cqefs</v>
          </cell>
          <cell r="E2114">
            <v>154.88276627729394</v>
          </cell>
        </row>
        <row r="2115">
          <cell r="A2115">
            <v>1983</v>
          </cell>
          <cell r="B2115">
            <v>25202</v>
          </cell>
          <cell r="C2115" t="str">
            <v>White bread, standard, sliced</v>
          </cell>
          <cell r="D2115" t="str">
            <v>cqefs</v>
          </cell>
          <cell r="E2115">
            <v>435.29978032177854</v>
          </cell>
        </row>
        <row r="2116">
          <cell r="A2116">
            <v>1983</v>
          </cell>
          <cell r="B2116">
            <v>25901</v>
          </cell>
          <cell r="C2116" t="str">
            <v>Brown bread, sliced and unsliced</v>
          </cell>
          <cell r="D2116" t="str">
            <v>cqefs</v>
          </cell>
          <cell r="E2116">
            <v>90.106250769959701</v>
          </cell>
        </row>
        <row r="2117">
          <cell r="A2117">
            <v>1983</v>
          </cell>
          <cell r="B2117">
            <v>26001</v>
          </cell>
          <cell r="C2117" t="str">
            <v>Wholemeal &amp; granary bread, sliced and unsliced</v>
          </cell>
          <cell r="D2117" t="str">
            <v>cqefs</v>
          </cell>
          <cell r="E2117">
            <v>76.553545563052353</v>
          </cell>
        </row>
        <row r="2118">
          <cell r="A2118">
            <v>1983</v>
          </cell>
          <cell r="B2118">
            <v>26302</v>
          </cell>
          <cell r="C2118" t="str">
            <v>Rolls - white, brown or wholemeal</v>
          </cell>
          <cell r="D2118" t="str">
            <v>cqefs</v>
          </cell>
          <cell r="E2118">
            <v>77.76676207164833</v>
          </cell>
        </row>
        <row r="2119">
          <cell r="A2119">
            <v>1983</v>
          </cell>
          <cell r="B2119">
            <v>26303</v>
          </cell>
          <cell r="C2119" t="str">
            <v>Malt bread and fruit loaves</v>
          </cell>
          <cell r="D2119" t="str">
            <v>cqefs</v>
          </cell>
          <cell r="E2119">
            <v>6.8617731239689688</v>
          </cell>
        </row>
        <row r="2120">
          <cell r="A2120">
            <v>1983</v>
          </cell>
          <cell r="B2120">
            <v>26304</v>
          </cell>
          <cell r="C2120" t="str">
            <v>Vienna &amp; French bread</v>
          </cell>
          <cell r="D2120" t="str">
            <v>cqefs</v>
          </cell>
          <cell r="E2120">
            <v>9.1490308319586262</v>
          </cell>
        </row>
        <row r="2121">
          <cell r="A2121">
            <v>1983</v>
          </cell>
          <cell r="B2121">
            <v>26305</v>
          </cell>
          <cell r="C2121" t="str">
            <v>Starch reduced bread &amp; rolls</v>
          </cell>
          <cell r="D2121" t="str">
            <v>cqefs</v>
          </cell>
          <cell r="E2121">
            <v>3.4308865619844844</v>
          </cell>
        </row>
        <row r="2122">
          <cell r="A2122">
            <v>1983</v>
          </cell>
          <cell r="B2122">
            <v>26308</v>
          </cell>
          <cell r="C2122" t="str">
            <v>Other breads</v>
          </cell>
          <cell r="D2122" t="str">
            <v>cqefs</v>
          </cell>
          <cell r="E2122">
            <v>11.436288539948283</v>
          </cell>
        </row>
        <row r="2123">
          <cell r="A2123">
            <v>1983</v>
          </cell>
          <cell r="B2123">
            <v>26309</v>
          </cell>
          <cell r="C2123" t="str">
            <v>Sandwiches</v>
          </cell>
          <cell r="D2123" t="str">
            <v>cqefs</v>
          </cell>
          <cell r="E2123">
            <v>4.5745154159793131</v>
          </cell>
        </row>
        <row r="2124">
          <cell r="A2124">
            <v>1983</v>
          </cell>
          <cell r="B2124">
            <v>26310</v>
          </cell>
          <cell r="C2124" t="str">
            <v>Sandwiches from takeaway</v>
          </cell>
          <cell r="D2124" t="str">
            <v>cqefs</v>
          </cell>
          <cell r="E2124">
            <v>1.1436288539948283</v>
          </cell>
        </row>
        <row r="2125">
          <cell r="A2125">
            <v>1983</v>
          </cell>
          <cell r="B2125">
            <v>26401</v>
          </cell>
          <cell r="C2125" t="str">
            <v>Flour</v>
          </cell>
          <cell r="D2125" t="str">
            <v>cqefs</v>
          </cell>
          <cell r="E2125">
            <v>140.64601285805009</v>
          </cell>
        </row>
        <row r="2126">
          <cell r="A2126">
            <v>1983</v>
          </cell>
          <cell r="B2126">
            <v>26701</v>
          </cell>
          <cell r="C2126" t="str">
            <v>Buns, scones &amp; teacakes</v>
          </cell>
          <cell r="D2126" t="str">
            <v>cqefs</v>
          </cell>
          <cell r="E2126">
            <v>27.769507219956708</v>
          </cell>
        </row>
        <row r="2127">
          <cell r="A2127">
            <v>1983</v>
          </cell>
          <cell r="B2127">
            <v>27001</v>
          </cell>
          <cell r="C2127" t="str">
            <v>Cakes &amp; pastries , not frozen</v>
          </cell>
          <cell r="D2127" t="str">
            <v>cqefs</v>
          </cell>
          <cell r="E2127">
            <v>74.068170391565133</v>
          </cell>
        </row>
        <row r="2128">
          <cell r="A2128">
            <v>1983</v>
          </cell>
          <cell r="B2128">
            <v>27101</v>
          </cell>
          <cell r="C2128" t="str">
            <v>Crispbread</v>
          </cell>
          <cell r="D2128" t="str">
            <v>cqefs</v>
          </cell>
          <cell r="E2128">
            <v>5.7716567915849764</v>
          </cell>
        </row>
        <row r="2129">
          <cell r="A2129">
            <v>1983</v>
          </cell>
          <cell r="B2129">
            <v>27402</v>
          </cell>
          <cell r="C2129" t="str">
            <v>Sweet biscuits (not chocolate) &amp; cereal bars</v>
          </cell>
          <cell r="D2129" t="str">
            <v>cqefs</v>
          </cell>
          <cell r="E2129">
            <v>89.797374500081176</v>
          </cell>
        </row>
        <row r="2130">
          <cell r="A2130">
            <v>1983</v>
          </cell>
          <cell r="B2130">
            <v>27403</v>
          </cell>
          <cell r="C2130" t="str">
            <v>Cream crackers &amp; other unsweetened biscuits</v>
          </cell>
          <cell r="D2130" t="str">
            <v>cqefs</v>
          </cell>
          <cell r="E2130">
            <v>19.711618792700744</v>
          </cell>
        </row>
        <row r="2131">
          <cell r="A2131">
            <v>1983</v>
          </cell>
          <cell r="B2131">
            <v>27702</v>
          </cell>
          <cell r="C2131" t="str">
            <v>Chocolate biscuits</v>
          </cell>
          <cell r="D2131" t="str">
            <v>cqefs</v>
          </cell>
          <cell r="E2131">
            <v>39.971217207500111</v>
          </cell>
        </row>
        <row r="2132">
          <cell r="A2132">
            <v>1983</v>
          </cell>
          <cell r="B2132">
            <v>28101</v>
          </cell>
          <cell r="C2132" t="str">
            <v>Oatmeal and oat products</v>
          </cell>
          <cell r="D2132" t="str">
            <v>cqefs</v>
          </cell>
          <cell r="E2132">
            <v>12.67769353529382</v>
          </cell>
        </row>
        <row r="2133">
          <cell r="A2133">
            <v>1983</v>
          </cell>
          <cell r="B2133">
            <v>28202</v>
          </cell>
          <cell r="C2133" t="str">
            <v>Muesli</v>
          </cell>
          <cell r="D2133" t="str">
            <v>cqefs</v>
          </cell>
          <cell r="E2133">
            <v>10.837176313977261</v>
          </cell>
        </row>
        <row r="2134">
          <cell r="A2134">
            <v>1983</v>
          </cell>
          <cell r="B2134">
            <v>28203</v>
          </cell>
          <cell r="C2134" t="str">
            <v>High fibre breakfast cereals</v>
          </cell>
          <cell r="D2134" t="str">
            <v>cqefs</v>
          </cell>
          <cell r="E2134">
            <v>41.181269993113595</v>
          </cell>
        </row>
        <row r="2135">
          <cell r="A2135">
            <v>1983</v>
          </cell>
          <cell r="B2135">
            <v>28204</v>
          </cell>
          <cell r="C2135" t="str">
            <v>Sweetened breakfast cereals</v>
          </cell>
          <cell r="D2135" t="str">
            <v>cqefs</v>
          </cell>
          <cell r="E2135">
            <v>27.092940784943153</v>
          </cell>
        </row>
        <row r="2136">
          <cell r="A2136">
            <v>1983</v>
          </cell>
          <cell r="B2136">
            <v>28205</v>
          </cell>
          <cell r="C2136" t="str">
            <v>Other breakfast cereals</v>
          </cell>
          <cell r="D2136" t="str">
            <v>cqefs</v>
          </cell>
          <cell r="E2136">
            <v>29.260376047738607</v>
          </cell>
        </row>
        <row r="2137">
          <cell r="A2137">
            <v>1983</v>
          </cell>
          <cell r="B2137">
            <v>28502</v>
          </cell>
          <cell r="C2137" t="str">
            <v>Canned or fresh carton custard</v>
          </cell>
          <cell r="D2137" t="str">
            <v>cqefs</v>
          </cell>
          <cell r="E2137">
            <v>12.297904267403107</v>
          </cell>
        </row>
        <row r="2138">
          <cell r="A2138">
            <v>1983</v>
          </cell>
          <cell r="B2138">
            <v>28503</v>
          </cell>
          <cell r="C2138" t="str">
            <v>All canned milk puddings</v>
          </cell>
          <cell r="D2138" t="str">
            <v>cqefs</v>
          </cell>
          <cell r="E2138">
            <v>12.297904267403107</v>
          </cell>
        </row>
        <row r="2139">
          <cell r="A2139">
            <v>1983</v>
          </cell>
          <cell r="B2139">
            <v>28601</v>
          </cell>
          <cell r="C2139" t="str">
            <v>Puddings</v>
          </cell>
          <cell r="D2139" t="str">
            <v>cqefs</v>
          </cell>
          <cell r="E2139">
            <v>6.1136808977529764</v>
          </cell>
        </row>
        <row r="2140">
          <cell r="A2140">
            <v>1983</v>
          </cell>
          <cell r="B2140">
            <v>28702</v>
          </cell>
          <cell r="C2140" t="str">
            <v>Dried rice</v>
          </cell>
          <cell r="D2140" t="str">
            <v>cqefs</v>
          </cell>
          <cell r="E2140">
            <v>13.379441495124007</v>
          </cell>
        </row>
        <row r="2141">
          <cell r="A2141">
            <v>1983</v>
          </cell>
          <cell r="B2141">
            <v>28703</v>
          </cell>
          <cell r="C2141" t="str">
            <v>Cooked rice</v>
          </cell>
          <cell r="D2141" t="str">
            <v>cqefs</v>
          </cell>
          <cell r="E2141">
            <v>1.2622114618041518</v>
          </cell>
        </row>
        <row r="2142">
          <cell r="A2142">
            <v>1983</v>
          </cell>
          <cell r="B2142">
            <v>28704</v>
          </cell>
          <cell r="C2142" t="str">
            <v>Takeaway rice</v>
          </cell>
          <cell r="D2142" t="str">
            <v>cqefs</v>
          </cell>
          <cell r="E2142">
            <v>10.602576279154873</v>
          </cell>
        </row>
        <row r="2143">
          <cell r="A2143">
            <v>1983</v>
          </cell>
          <cell r="B2143">
            <v>29001</v>
          </cell>
          <cell r="C2143" t="str">
            <v>Invalid foods, slimming foods and sports foods</v>
          </cell>
          <cell r="D2143" t="str">
            <v>cqefs</v>
          </cell>
          <cell r="E2143">
            <v>0.26221848139546577</v>
          </cell>
        </row>
        <row r="2144">
          <cell r="A2144">
            <v>1983</v>
          </cell>
          <cell r="B2144">
            <v>29101</v>
          </cell>
          <cell r="C2144" t="str">
            <v>Infant cereal foods</v>
          </cell>
          <cell r="D2144" t="str">
            <v>cqefs</v>
          </cell>
          <cell r="E2144">
            <v>2.2203064892072581</v>
          </cell>
        </row>
        <row r="2145">
          <cell r="A2145">
            <v>1983</v>
          </cell>
          <cell r="B2145">
            <v>29402</v>
          </cell>
          <cell r="C2145" t="str">
            <v>Cakes &amp; pastries - frozen</v>
          </cell>
          <cell r="D2145" t="str">
            <v>cqefs</v>
          </cell>
          <cell r="E2145">
            <v>6.802004411416072</v>
          </cell>
        </row>
        <row r="2146">
          <cell r="A2146">
            <v>1983</v>
          </cell>
          <cell r="B2146">
            <v>29501</v>
          </cell>
          <cell r="C2146" t="str">
            <v>Canned pasta</v>
          </cell>
          <cell r="D2146" t="str">
            <v>cqefs</v>
          </cell>
          <cell r="E2146">
            <v>38.413582423993375</v>
          </cell>
        </row>
        <row r="2147">
          <cell r="A2147">
            <v>1983</v>
          </cell>
          <cell r="B2147">
            <v>29907</v>
          </cell>
          <cell r="C2147" t="str">
            <v>Cake, pudding &amp; dessert mixes</v>
          </cell>
          <cell r="D2147" t="str">
            <v>cqefs</v>
          </cell>
          <cell r="E2147">
            <v>16.612395856668158</v>
          </cell>
        </row>
        <row r="2148">
          <cell r="A2148">
            <v>1983</v>
          </cell>
          <cell r="B2148">
            <v>29909</v>
          </cell>
          <cell r="C2148" t="str">
            <v>Cereal snacks</v>
          </cell>
          <cell r="D2148" t="str">
            <v>cqefs</v>
          </cell>
          <cell r="E2148">
            <v>2.9355073972133896</v>
          </cell>
        </row>
        <row r="2149">
          <cell r="A2149">
            <v>1983</v>
          </cell>
          <cell r="B2149">
            <v>29915</v>
          </cell>
          <cell r="C2149" t="str">
            <v>Quiches &amp; flans - frozen and not frozen</v>
          </cell>
          <cell r="D2149" t="str">
            <v>cqefs</v>
          </cell>
          <cell r="E2149">
            <v>1.3957148712450607</v>
          </cell>
        </row>
        <row r="2150">
          <cell r="A2150">
            <v>1983</v>
          </cell>
          <cell r="B2150">
            <v>29916</v>
          </cell>
          <cell r="C2150" t="str">
            <v>Takeaway crisps, savoury snacks, popcorn, popadums, prawn crackers</v>
          </cell>
          <cell r="D2150" t="str">
            <v>cqefs</v>
          </cell>
          <cell r="E2150">
            <v>0.35581907845010785</v>
          </cell>
        </row>
        <row r="2151">
          <cell r="A2151">
            <v>1983</v>
          </cell>
          <cell r="B2151">
            <v>29919</v>
          </cell>
          <cell r="C2151" t="str">
            <v>Other cereal foods- frozen and not frozen</v>
          </cell>
          <cell r="D2151" t="str">
            <v>cqefs</v>
          </cell>
          <cell r="E2151">
            <v>13.196430096315279</v>
          </cell>
        </row>
        <row r="2152">
          <cell r="A2152">
            <v>1983</v>
          </cell>
          <cell r="B2152">
            <v>30101</v>
          </cell>
          <cell r="C2152" t="str">
            <v>Other cereals</v>
          </cell>
          <cell r="D2152" t="str">
            <v>cqefs</v>
          </cell>
          <cell r="E2152">
            <v>15.012008059890404</v>
          </cell>
        </row>
        <row r="2153">
          <cell r="A2153">
            <v>1983</v>
          </cell>
          <cell r="B2153">
            <v>30401</v>
          </cell>
          <cell r="C2153" t="str">
            <v>Tea</v>
          </cell>
          <cell r="D2153" t="str">
            <v>cqefs</v>
          </cell>
          <cell r="E2153">
            <v>57.886154868491339</v>
          </cell>
        </row>
        <row r="2154">
          <cell r="A2154">
            <v>1983</v>
          </cell>
          <cell r="B2154">
            <v>30701</v>
          </cell>
          <cell r="C2154" t="str">
            <v>Coffee beans and ground coffee</v>
          </cell>
          <cell r="D2154" t="str">
            <v>cqefs</v>
          </cell>
          <cell r="E2154">
            <v>3.9247266182777851</v>
          </cell>
        </row>
        <row r="2155">
          <cell r="A2155">
            <v>1983</v>
          </cell>
          <cell r="B2155">
            <v>30801</v>
          </cell>
          <cell r="C2155" t="str">
            <v>Instant coffee</v>
          </cell>
          <cell r="D2155" t="str">
            <v>cqefs</v>
          </cell>
          <cell r="E2155">
            <v>14.986356251927839</v>
          </cell>
        </row>
        <row r="2156">
          <cell r="A2156">
            <v>1983</v>
          </cell>
          <cell r="B2156">
            <v>30901</v>
          </cell>
          <cell r="C2156" t="str">
            <v>Coffee essences</v>
          </cell>
          <cell r="D2156" t="str">
            <v>cqefs</v>
          </cell>
          <cell r="E2156">
            <v>0.46705249463761117</v>
          </cell>
        </row>
        <row r="2157">
          <cell r="A2157">
            <v>1983</v>
          </cell>
          <cell r="B2157">
            <v>31201</v>
          </cell>
          <cell r="C2157" t="str">
            <v>Cocoa and chocolate drinks</v>
          </cell>
          <cell r="D2157" t="str">
            <v>cqefs</v>
          </cell>
          <cell r="E2157">
            <v>4.2524997200221168</v>
          </cell>
        </row>
        <row r="2158">
          <cell r="A2158">
            <v>1983</v>
          </cell>
          <cell r="B2158">
            <v>31301</v>
          </cell>
          <cell r="C2158" t="str">
            <v>Malt drinks &amp; chocolate versions of malted drinks</v>
          </cell>
          <cell r="D2158" t="str">
            <v>cqefs</v>
          </cell>
          <cell r="E2158">
            <v>4.0715119638415525</v>
          </cell>
        </row>
        <row r="2159">
          <cell r="A2159">
            <v>1983</v>
          </cell>
          <cell r="B2159">
            <v>31401</v>
          </cell>
          <cell r="C2159" t="str">
            <v>Mineral or spring waters</v>
          </cell>
          <cell r="D2159" t="str">
            <v>cqefs</v>
          </cell>
          <cell r="E2159">
            <v>8.5797686094438266</v>
          </cell>
        </row>
        <row r="2160">
          <cell r="A2160">
            <v>1983</v>
          </cell>
          <cell r="B2160">
            <v>31501</v>
          </cell>
          <cell r="C2160" t="str">
            <v>Baby foods</v>
          </cell>
          <cell r="D2160" t="str">
            <v>cqefs</v>
          </cell>
          <cell r="E2160">
            <v>7.058522491042071</v>
          </cell>
        </row>
        <row r="2161">
          <cell r="A2161">
            <v>1983</v>
          </cell>
          <cell r="B2161">
            <v>31801</v>
          </cell>
          <cell r="C2161" t="str">
            <v>Soups - canned or cartons</v>
          </cell>
          <cell r="D2161" t="str">
            <v>cqefs</v>
          </cell>
          <cell r="E2161">
            <v>76.698905808173862</v>
          </cell>
        </row>
        <row r="2162">
          <cell r="A2162">
            <v>1983</v>
          </cell>
          <cell r="B2162">
            <v>31901</v>
          </cell>
          <cell r="C2162" t="str">
            <v>Soups - dehydrated or powdered</v>
          </cell>
          <cell r="D2162" t="str">
            <v>cqefs</v>
          </cell>
          <cell r="E2162">
            <v>4.03730955322475</v>
          </cell>
        </row>
        <row r="2163">
          <cell r="A2163">
            <v>1983</v>
          </cell>
          <cell r="B2163">
            <v>32302</v>
          </cell>
          <cell r="C2163" t="str">
            <v>Salad dressings</v>
          </cell>
          <cell r="D2163" t="str">
            <v>cqefs</v>
          </cell>
          <cell r="E2163">
            <v>10.633101930630367</v>
          </cell>
        </row>
        <row r="2164">
          <cell r="A2164">
            <v>1983</v>
          </cell>
          <cell r="B2164">
            <v>32303</v>
          </cell>
          <cell r="C2164" t="str">
            <v>Other spreads &amp; dresssings</v>
          </cell>
          <cell r="D2164" t="str">
            <v>cqefs</v>
          </cell>
          <cell r="E2164">
            <v>1.8764297524641824</v>
          </cell>
        </row>
        <row r="2165">
          <cell r="A2165">
            <v>1983</v>
          </cell>
          <cell r="B2165">
            <v>32702</v>
          </cell>
          <cell r="C2165" t="str">
            <v>Pickles</v>
          </cell>
          <cell r="D2165" t="str">
            <v>cqefs</v>
          </cell>
          <cell r="E2165">
            <v>7.4513269287820449</v>
          </cell>
        </row>
        <row r="2166">
          <cell r="A2166">
            <v>1983</v>
          </cell>
          <cell r="B2166">
            <v>32703</v>
          </cell>
          <cell r="C2166" t="str">
            <v>Sauces</v>
          </cell>
          <cell r="D2166" t="str">
            <v>cqefs</v>
          </cell>
          <cell r="E2166">
            <v>51.092347699401685</v>
          </cell>
        </row>
        <row r="2167">
          <cell r="A2167">
            <v>1983</v>
          </cell>
          <cell r="B2167">
            <v>32704</v>
          </cell>
          <cell r="C2167" t="str">
            <v>Takeaway sauces and mayonnnais</v>
          </cell>
          <cell r="D2167" t="str">
            <v>cqefs</v>
          </cell>
          <cell r="E2167">
            <v>2.3237903657388181</v>
          </cell>
        </row>
        <row r="2168">
          <cell r="A2168">
            <v>1983</v>
          </cell>
          <cell r="B2168">
            <v>32801</v>
          </cell>
          <cell r="C2168" t="str">
            <v>Stock cubes and meat &amp; yeast extracts</v>
          </cell>
          <cell r="D2168" t="str">
            <v>cqefs</v>
          </cell>
          <cell r="E2168">
            <v>4.4249368735484857</v>
          </cell>
        </row>
        <row r="2169">
          <cell r="A2169">
            <v>1983</v>
          </cell>
          <cell r="B2169">
            <v>32901</v>
          </cell>
          <cell r="C2169" t="str">
            <v>Jelly squares or crystals</v>
          </cell>
          <cell r="D2169" t="str">
            <v>cqefs</v>
          </cell>
          <cell r="E2169">
            <v>8.6318333794148625</v>
          </cell>
        </row>
        <row r="2170">
          <cell r="A2170">
            <v>1983</v>
          </cell>
          <cell r="B2170">
            <v>33203</v>
          </cell>
          <cell r="C2170" t="str">
            <v>Ice cream tub or block</v>
          </cell>
          <cell r="D2170" t="str">
            <v>cqefs</v>
          </cell>
          <cell r="E2170">
            <v>49.004490334763354</v>
          </cell>
        </row>
        <row r="2171">
          <cell r="A2171">
            <v>1983</v>
          </cell>
          <cell r="B2171">
            <v>33302</v>
          </cell>
          <cell r="C2171" t="str">
            <v>Ice cream cornets, choc-ices, lollies with ice cream</v>
          </cell>
          <cell r="D2171" t="str">
            <v>cqefs</v>
          </cell>
          <cell r="E2171">
            <v>23.59643470385193</v>
          </cell>
        </row>
        <row r="2172">
          <cell r="A2172">
            <v>1983</v>
          </cell>
          <cell r="B2172">
            <v>33303</v>
          </cell>
          <cell r="C2172" t="str">
            <v>Ice lollies, sorbet, frozen mousse, frozen yoghurt</v>
          </cell>
          <cell r="D2172" t="str">
            <v>cqefs</v>
          </cell>
          <cell r="E2172">
            <v>6.2923825876938491</v>
          </cell>
        </row>
        <row r="2173">
          <cell r="A2173">
            <v>1983</v>
          </cell>
          <cell r="B2173">
            <v>33401</v>
          </cell>
          <cell r="C2173" t="str">
            <v>Salt</v>
          </cell>
          <cell r="D2173" t="str">
            <v>cqefs</v>
          </cell>
          <cell r="E2173">
            <v>22.067680350047748</v>
          </cell>
        </row>
        <row r="2174">
          <cell r="A2174">
            <v>1983</v>
          </cell>
          <cell r="B2174">
            <v>33501</v>
          </cell>
          <cell r="C2174" t="str">
            <v>Artificial sweeteners</v>
          </cell>
          <cell r="D2174" t="str">
            <v>cqefs</v>
          </cell>
          <cell r="E2174">
            <v>15.012008059890404</v>
          </cell>
        </row>
        <row r="2175">
          <cell r="A2175">
            <v>1983</v>
          </cell>
          <cell r="B2175">
            <v>33607</v>
          </cell>
          <cell r="C2175" t="str">
            <v>Payment for food, type not specified</v>
          </cell>
          <cell r="D2175" t="str">
            <v>cqefs</v>
          </cell>
          <cell r="E2175">
            <v>57.886154868491339</v>
          </cell>
        </row>
        <row r="2176">
          <cell r="A2176">
            <v>1983</v>
          </cell>
          <cell r="B2176">
            <v>33901</v>
          </cell>
          <cell r="C2176" t="str">
            <v>Soya &amp; novel protein foods</v>
          </cell>
          <cell r="D2176" t="str">
            <v>cqefs</v>
          </cell>
          <cell r="E2176">
            <v>0.37622651678479868</v>
          </cell>
        </row>
        <row r="2177">
          <cell r="A2177">
            <v>1984</v>
          </cell>
          <cell r="B2177">
            <v>402</v>
          </cell>
          <cell r="C2177" t="str">
            <v>UHT milk</v>
          </cell>
          <cell r="D2177" t="str">
            <v>cqefs</v>
          </cell>
          <cell r="E2177">
            <v>14.268763979920038</v>
          </cell>
        </row>
        <row r="2178">
          <cell r="A2178">
            <v>1984</v>
          </cell>
          <cell r="B2178">
            <v>403</v>
          </cell>
          <cell r="C2178" t="str">
            <v>Sterilised</v>
          </cell>
          <cell r="D2178" t="str">
            <v>cqefs</v>
          </cell>
          <cell r="E2178">
            <v>97.363330686513365</v>
          </cell>
        </row>
        <row r="2179">
          <cell r="A2179">
            <v>1984</v>
          </cell>
          <cell r="B2179">
            <v>404</v>
          </cell>
          <cell r="C2179" t="str">
            <v>Pasteurised/ homogenised</v>
          </cell>
          <cell r="D2179" t="str">
            <v>cqefs</v>
          </cell>
          <cell r="E2179">
            <v>1900.0610274193639</v>
          </cell>
        </row>
        <row r="2180">
          <cell r="A2180">
            <v>1984</v>
          </cell>
          <cell r="B2180">
            <v>501</v>
          </cell>
          <cell r="C2180" t="str">
            <v>school milk</v>
          </cell>
          <cell r="D2180" t="str">
            <v>cqefs</v>
          </cell>
          <cell r="E2180">
            <v>31.171316037269534</v>
          </cell>
        </row>
        <row r="2181">
          <cell r="A2181">
            <v>1984</v>
          </cell>
          <cell r="B2181">
            <v>601</v>
          </cell>
          <cell r="C2181" t="str">
            <v>welfare milk</v>
          </cell>
          <cell r="D2181" t="str">
            <v>cqefs</v>
          </cell>
          <cell r="E2181">
            <v>5.2386334287333201</v>
          </cell>
        </row>
        <row r="2182">
          <cell r="A2182">
            <v>1984</v>
          </cell>
          <cell r="B2182">
            <v>901</v>
          </cell>
          <cell r="C2182" t="str">
            <v>Condensed or evaporated milk</v>
          </cell>
          <cell r="D2182" t="str">
            <v>cqefs</v>
          </cell>
          <cell r="E2182">
            <v>44.600740959547224</v>
          </cell>
        </row>
        <row r="2183">
          <cell r="A2183">
            <v>1984</v>
          </cell>
          <cell r="B2183">
            <v>1102</v>
          </cell>
          <cell r="C2183" t="str">
            <v>Infant or baby milks - ready to drink</v>
          </cell>
          <cell r="D2183" t="str">
            <v>cqefs</v>
          </cell>
          <cell r="E2183">
            <v>2.4282947219377093</v>
          </cell>
        </row>
        <row r="2184">
          <cell r="A2184">
            <v>1984</v>
          </cell>
          <cell r="B2184">
            <v>1103</v>
          </cell>
          <cell r="C2184" t="str">
            <v>Infant or baby milks - dried</v>
          </cell>
          <cell r="D2184" t="str">
            <v>cqefs</v>
          </cell>
          <cell r="E2184">
            <v>21.854652497439385</v>
          </cell>
        </row>
        <row r="2185">
          <cell r="A2185">
            <v>1984</v>
          </cell>
          <cell r="B2185">
            <v>1201</v>
          </cell>
          <cell r="C2185" t="str">
            <v>Instant dried milk</v>
          </cell>
          <cell r="D2185" t="str">
            <v>cqefs</v>
          </cell>
          <cell r="E2185">
            <v>62.429460252915888</v>
          </cell>
        </row>
        <row r="2186">
          <cell r="A2186">
            <v>1984</v>
          </cell>
          <cell r="B2186">
            <v>1301</v>
          </cell>
          <cell r="C2186" t="str">
            <v>Yoghurt</v>
          </cell>
          <cell r="D2186" t="str">
            <v>cqefs</v>
          </cell>
          <cell r="E2186">
            <v>70.620251746460184</v>
          </cell>
        </row>
        <row r="2187">
          <cell r="A2187">
            <v>1984</v>
          </cell>
          <cell r="B2187">
            <v>1502</v>
          </cell>
          <cell r="C2187" t="str">
            <v>Fully skimmed milk</v>
          </cell>
          <cell r="D2187" t="str">
            <v>cqefs</v>
          </cell>
          <cell r="E2187">
            <v>74.486999956840847</v>
          </cell>
        </row>
        <row r="2188">
          <cell r="A2188">
            <v>1984</v>
          </cell>
          <cell r="B2188">
            <v>1503</v>
          </cell>
          <cell r="C2188" t="str">
            <v>Semi-skimmed milk</v>
          </cell>
          <cell r="D2188" t="str">
            <v>cqefs</v>
          </cell>
          <cell r="E2188">
            <v>111.73049993526128</v>
          </cell>
        </row>
        <row r="2189">
          <cell r="A2189">
            <v>1984</v>
          </cell>
          <cell r="B2189">
            <v>1603</v>
          </cell>
          <cell r="C2189" t="str">
            <v>Dairy desserts - not frozen</v>
          </cell>
          <cell r="D2189" t="str">
            <v>cqefs</v>
          </cell>
          <cell r="E2189">
            <v>5.9949068623952106</v>
          </cell>
        </row>
        <row r="2190">
          <cell r="A2190">
            <v>1984</v>
          </cell>
          <cell r="B2190">
            <v>1606</v>
          </cell>
          <cell r="C2190" t="str">
            <v>Milk drinks &amp; other milks</v>
          </cell>
          <cell r="D2190" t="str">
            <v>cqefs</v>
          </cell>
          <cell r="E2190">
            <v>1.7906864653907772</v>
          </cell>
        </row>
        <row r="2191">
          <cell r="A2191">
            <v>1984</v>
          </cell>
          <cell r="B2191">
            <v>1701</v>
          </cell>
          <cell r="C2191" t="str">
            <v>Cream</v>
          </cell>
          <cell r="D2191" t="str">
            <v>cqefs</v>
          </cell>
          <cell r="E2191">
            <v>13.863565814161671</v>
          </cell>
        </row>
        <row r="2192">
          <cell r="A2192">
            <v>1984</v>
          </cell>
          <cell r="B2192">
            <v>2201</v>
          </cell>
          <cell r="C2192" t="str">
            <v>Hard cheese - Cheddar type</v>
          </cell>
          <cell r="D2192" t="str">
            <v>cqefs</v>
          </cell>
          <cell r="E2192">
            <v>71.112051170163937</v>
          </cell>
        </row>
        <row r="2193">
          <cell r="A2193">
            <v>1984</v>
          </cell>
          <cell r="B2193">
            <v>2202</v>
          </cell>
          <cell r="C2193" t="str">
            <v>Hard cheese - Other UK or foreign equivalent</v>
          </cell>
          <cell r="D2193" t="str">
            <v>cqefs</v>
          </cell>
          <cell r="E2193">
            <v>15.015111068396655</v>
          </cell>
        </row>
        <row r="2194">
          <cell r="A2194">
            <v>1984</v>
          </cell>
          <cell r="B2194">
            <v>2203</v>
          </cell>
          <cell r="C2194" t="str">
            <v>Hard cheese - Edam or other foreign</v>
          </cell>
          <cell r="D2194" t="str">
            <v>cqefs</v>
          </cell>
          <cell r="E2194">
            <v>5.9084368200672266</v>
          </cell>
        </row>
        <row r="2195">
          <cell r="A2195">
            <v>1984</v>
          </cell>
          <cell r="B2195">
            <v>2205</v>
          </cell>
          <cell r="C2195" t="str">
            <v>Cottage cheese</v>
          </cell>
          <cell r="D2195" t="str">
            <v>cqefs</v>
          </cell>
          <cell r="E2195">
            <v>4.3906674046757628</v>
          </cell>
        </row>
        <row r="2196">
          <cell r="A2196">
            <v>1984</v>
          </cell>
          <cell r="B2196">
            <v>2206</v>
          </cell>
          <cell r="C2196" t="str">
            <v>Soft natural cheese</v>
          </cell>
          <cell r="D2196" t="str">
            <v>cqefs</v>
          </cell>
          <cell r="E2196">
            <v>5.5881221514055168</v>
          </cell>
        </row>
        <row r="2197">
          <cell r="A2197">
            <v>1984</v>
          </cell>
          <cell r="B2197">
            <v>2301</v>
          </cell>
          <cell r="C2197" t="str">
            <v>Processed cheese</v>
          </cell>
          <cell r="D2197" t="str">
            <v>cqefs</v>
          </cell>
          <cell r="E2197">
            <v>6.9061713857237352</v>
          </cell>
        </row>
        <row r="2198">
          <cell r="A2198">
            <v>1984</v>
          </cell>
          <cell r="B2198">
            <v>3102</v>
          </cell>
          <cell r="C2198" t="str">
            <v>Beef joints - incl on the bone</v>
          </cell>
          <cell r="D2198" t="str">
            <v>cqefs</v>
          </cell>
          <cell r="E2198">
            <v>9.3983419505908117</v>
          </cell>
        </row>
        <row r="2199">
          <cell r="A2199">
            <v>1984</v>
          </cell>
          <cell r="B2199">
            <v>3103</v>
          </cell>
          <cell r="C2199" t="str">
            <v>Beef joints - boned</v>
          </cell>
          <cell r="D2199" t="str">
            <v>cqefs</v>
          </cell>
          <cell r="E2199">
            <v>49.717792039436702</v>
          </cell>
        </row>
        <row r="2200">
          <cell r="A2200">
            <v>1984</v>
          </cell>
          <cell r="B2200">
            <v>3104</v>
          </cell>
          <cell r="C2200" t="str">
            <v>Beef steak - less expensive</v>
          </cell>
          <cell r="D2200" t="str">
            <v>cqefs</v>
          </cell>
          <cell r="E2200">
            <v>42.557494338871322</v>
          </cell>
        </row>
        <row r="2201">
          <cell r="A2201">
            <v>1984</v>
          </cell>
          <cell r="B2201">
            <v>3105</v>
          </cell>
          <cell r="C2201" t="str">
            <v>Beef steak - more expensive</v>
          </cell>
          <cell r="D2201" t="str">
            <v>cqefs</v>
          </cell>
          <cell r="E2201">
            <v>23.089397162682076</v>
          </cell>
        </row>
        <row r="2202">
          <cell r="A2202">
            <v>1984</v>
          </cell>
          <cell r="B2202">
            <v>3106</v>
          </cell>
          <cell r="C2202" t="str">
            <v>Minced beef</v>
          </cell>
          <cell r="D2202" t="str">
            <v>cqefs</v>
          </cell>
          <cell r="E2202">
            <v>51.906743705913193</v>
          </cell>
        </row>
        <row r="2203">
          <cell r="A2203">
            <v>1984</v>
          </cell>
          <cell r="B2203">
            <v>3107</v>
          </cell>
          <cell r="C2203" t="str">
            <v>All other beef and veal</v>
          </cell>
          <cell r="D2203" t="str">
            <v>cqefs</v>
          </cell>
          <cell r="E2203">
            <v>1.384699635983498</v>
          </cell>
        </row>
        <row r="2204">
          <cell r="A2204">
            <v>1984</v>
          </cell>
          <cell r="B2204">
            <v>3601</v>
          </cell>
          <cell r="C2204" t="str">
            <v>Mutton</v>
          </cell>
          <cell r="D2204" t="str">
            <v>cqefs</v>
          </cell>
          <cell r="E2204">
            <v>1.3572655451767344</v>
          </cell>
        </row>
        <row r="2205">
          <cell r="A2205">
            <v>1984</v>
          </cell>
          <cell r="B2205">
            <v>3602</v>
          </cell>
          <cell r="C2205" t="str">
            <v>Lamb joints</v>
          </cell>
          <cell r="D2205" t="str">
            <v>cqefs</v>
          </cell>
          <cell r="E2205">
            <v>55.373546444178452</v>
          </cell>
        </row>
        <row r="2206">
          <cell r="A2206">
            <v>1984</v>
          </cell>
          <cell r="B2206">
            <v>3603</v>
          </cell>
          <cell r="C2206" t="str">
            <v>Lamb chops</v>
          </cell>
          <cell r="D2206" t="str">
            <v>cqefs</v>
          </cell>
          <cell r="E2206">
            <v>29.520525607593967</v>
          </cell>
        </row>
        <row r="2207">
          <cell r="A2207">
            <v>1984</v>
          </cell>
          <cell r="B2207">
            <v>3604</v>
          </cell>
          <cell r="C2207" t="str">
            <v>All other lamb</v>
          </cell>
          <cell r="D2207" t="str">
            <v>cqefs</v>
          </cell>
          <cell r="E2207">
            <v>7.6454479379902223</v>
          </cell>
        </row>
        <row r="2208">
          <cell r="A2208">
            <v>1984</v>
          </cell>
          <cell r="B2208">
            <v>4101</v>
          </cell>
          <cell r="C2208" t="str">
            <v>Pork joints</v>
          </cell>
          <cell r="D2208" t="str">
            <v>cqefs</v>
          </cell>
          <cell r="E2208">
            <v>35.886678574279301</v>
          </cell>
        </row>
        <row r="2209">
          <cell r="A2209">
            <v>1984</v>
          </cell>
          <cell r="B2209">
            <v>4102</v>
          </cell>
          <cell r="C2209" t="str">
            <v>Pork chops</v>
          </cell>
          <cell r="D2209" t="str">
            <v>cqefs</v>
          </cell>
          <cell r="E2209">
            <v>38.599765765116636</v>
          </cell>
        </row>
        <row r="2210">
          <cell r="A2210">
            <v>1984</v>
          </cell>
          <cell r="B2210">
            <v>4103</v>
          </cell>
          <cell r="C2210" t="str">
            <v>Pork fillets &amp; steaks</v>
          </cell>
          <cell r="D2210" t="str">
            <v>cqefs</v>
          </cell>
          <cell r="E2210">
            <v>6.464338133783234</v>
          </cell>
        </row>
        <row r="2211">
          <cell r="A2211">
            <v>1984</v>
          </cell>
          <cell r="B2211">
            <v>4104</v>
          </cell>
          <cell r="C2211" t="str">
            <v>All other pork</v>
          </cell>
          <cell r="D2211" t="str">
            <v>cqefs</v>
          </cell>
          <cell r="E2211">
            <v>12.239936198365074</v>
          </cell>
        </row>
        <row r="2212">
          <cell r="A2212">
            <v>1984</v>
          </cell>
          <cell r="B2212">
            <v>4603</v>
          </cell>
          <cell r="C2212" t="str">
            <v>Ox liver</v>
          </cell>
          <cell r="D2212" t="str">
            <v>cqefs</v>
          </cell>
          <cell r="E2212">
            <v>2.7029798942243048</v>
          </cell>
        </row>
        <row r="2213">
          <cell r="A2213">
            <v>1984</v>
          </cell>
          <cell r="B2213">
            <v>4604</v>
          </cell>
          <cell r="C2213" t="str">
            <v>Lambs liver</v>
          </cell>
          <cell r="D2213" t="str">
            <v>cqefs</v>
          </cell>
          <cell r="E2213">
            <v>8.7673578620352455</v>
          </cell>
        </row>
        <row r="2214">
          <cell r="A2214">
            <v>1984</v>
          </cell>
          <cell r="B2214">
            <v>4605</v>
          </cell>
          <cell r="C2214" t="str">
            <v>Pigs liver</v>
          </cell>
          <cell r="D2214" t="str">
            <v>cqefs</v>
          </cell>
          <cell r="E2214">
            <v>5.1720480668330451</v>
          </cell>
        </row>
        <row r="2215">
          <cell r="A2215">
            <v>1984</v>
          </cell>
          <cell r="B2215">
            <v>4607</v>
          </cell>
          <cell r="C2215" t="str">
            <v>All other liver</v>
          </cell>
          <cell r="D2215" t="str">
            <v>cqefs</v>
          </cell>
          <cell r="E2215">
            <v>0.33642858726189262</v>
          </cell>
        </row>
        <row r="2216">
          <cell r="A2216">
            <v>1984</v>
          </cell>
          <cell r="B2216">
            <v>5101</v>
          </cell>
          <cell r="C2216" t="str">
            <v>All offal other than liver</v>
          </cell>
          <cell r="D2216" t="str">
            <v>cqefs</v>
          </cell>
          <cell r="E2216">
            <v>6.5220941144290521</v>
          </cell>
        </row>
        <row r="2217">
          <cell r="A2217">
            <v>1984</v>
          </cell>
          <cell r="B2217">
            <v>5502</v>
          </cell>
          <cell r="C2217" t="str">
            <v>Bacon and ham joints, uncooked</v>
          </cell>
          <cell r="D2217" t="str">
            <v>cqefs</v>
          </cell>
          <cell r="E2217">
            <v>25.639323708194965</v>
          </cell>
        </row>
        <row r="2218">
          <cell r="A2218">
            <v>1984</v>
          </cell>
          <cell r="B2218">
            <v>5505</v>
          </cell>
          <cell r="C2218" t="str">
            <v>Bacon and ham rashers, uncooked</v>
          </cell>
          <cell r="D2218" t="str">
            <v>cqefs</v>
          </cell>
          <cell r="E2218">
            <v>76.067514309575159</v>
          </cell>
        </row>
        <row r="2219">
          <cell r="A2219">
            <v>1984</v>
          </cell>
          <cell r="B2219">
            <v>5801</v>
          </cell>
          <cell r="C2219" t="str">
            <v>Ham and bacon</v>
          </cell>
          <cell r="D2219" t="str">
            <v>cqefs</v>
          </cell>
          <cell r="E2219">
            <v>31.50588744229394</v>
          </cell>
        </row>
        <row r="2220">
          <cell r="A2220">
            <v>1984</v>
          </cell>
          <cell r="B2220">
            <v>5903</v>
          </cell>
          <cell r="C2220" t="str">
            <v>Cooked chicken &amp; turkey</v>
          </cell>
          <cell r="D2220" t="str">
            <v>cqefs</v>
          </cell>
          <cell r="E2220">
            <v>6.8558514875860723</v>
          </cell>
        </row>
        <row r="2221">
          <cell r="A2221">
            <v>1984</v>
          </cell>
          <cell r="B2221">
            <v>5904</v>
          </cell>
          <cell r="C2221" t="str">
            <v>Takeaway chicken</v>
          </cell>
          <cell r="D2221" t="str">
            <v>cqefs</v>
          </cell>
          <cell r="E2221">
            <v>0.84735243104996394</v>
          </cell>
        </row>
        <row r="2222">
          <cell r="A2222">
            <v>1984</v>
          </cell>
          <cell r="B2222">
            <v>6201</v>
          </cell>
          <cell r="C2222" t="str">
            <v>Corned beef - canned or sliced</v>
          </cell>
          <cell r="D2222" t="str">
            <v>cqefs</v>
          </cell>
          <cell r="E2222">
            <v>20.767606740720172</v>
          </cell>
        </row>
        <row r="2223">
          <cell r="A2223">
            <v>1984</v>
          </cell>
          <cell r="B2223">
            <v>6601</v>
          </cell>
          <cell r="C2223" t="str">
            <v>Other cooked meat</v>
          </cell>
          <cell r="D2223" t="str">
            <v>cqefs</v>
          </cell>
          <cell r="E2223">
            <v>15.285120277915833</v>
          </cell>
        </row>
        <row r="2224">
          <cell r="A2224">
            <v>1984</v>
          </cell>
          <cell r="B2224">
            <v>7102</v>
          </cell>
          <cell r="C2224" t="str">
            <v>Other canned meat &amp; canned meat products</v>
          </cell>
          <cell r="D2224" t="str">
            <v>cqefs</v>
          </cell>
          <cell r="E2224">
            <v>33.447932291509673</v>
          </cell>
        </row>
        <row r="2225">
          <cell r="A2225">
            <v>1984</v>
          </cell>
          <cell r="B2225">
            <v>7401</v>
          </cell>
          <cell r="C2225" t="str">
            <v>Chicken - whole or part</v>
          </cell>
          <cell r="D2225" t="str">
            <v>cqefs</v>
          </cell>
          <cell r="E2225">
            <v>169.14416491934392</v>
          </cell>
        </row>
        <row r="2226">
          <cell r="A2226">
            <v>1984</v>
          </cell>
          <cell r="B2226">
            <v>7703</v>
          </cell>
          <cell r="C2226" t="str">
            <v>Turkey - whole or part</v>
          </cell>
          <cell r="D2226" t="str">
            <v>cqefs</v>
          </cell>
          <cell r="E2226">
            <v>25.151285671737806</v>
          </cell>
        </row>
        <row r="2227">
          <cell r="A2227">
            <v>1984</v>
          </cell>
          <cell r="B2227">
            <v>7704</v>
          </cell>
          <cell r="C2227" t="str">
            <v>Poultry other than chicken or turkey</v>
          </cell>
          <cell r="D2227" t="str">
            <v>cqefs</v>
          </cell>
          <cell r="E2227">
            <v>3.1996813277783436</v>
          </cell>
        </row>
        <row r="2228">
          <cell r="A2228">
            <v>1984</v>
          </cell>
          <cell r="B2228">
            <v>7801</v>
          </cell>
          <cell r="C2228" t="str">
            <v>Other fresh/chilled/frozen meat</v>
          </cell>
          <cell r="D2228" t="str">
            <v>cqefs</v>
          </cell>
          <cell r="E2228">
            <v>1.7759964048589183</v>
          </cell>
        </row>
        <row r="2229">
          <cell r="A2229">
            <v>1984</v>
          </cell>
          <cell r="B2229">
            <v>7901</v>
          </cell>
          <cell r="C2229" t="str">
            <v>Sausages, uncooked - pork</v>
          </cell>
          <cell r="D2229" t="str">
            <v>cqefs</v>
          </cell>
          <cell r="E2229">
            <v>39.147003681735733</v>
          </cell>
        </row>
        <row r="2230">
          <cell r="A2230">
            <v>1984</v>
          </cell>
          <cell r="B2230">
            <v>8001</v>
          </cell>
          <cell r="C2230" t="str">
            <v>Sausages, uncooked - beef</v>
          </cell>
          <cell r="D2230" t="str">
            <v>cqefs</v>
          </cell>
          <cell r="E2230">
            <v>46.038736072298015</v>
          </cell>
        </row>
        <row r="2231">
          <cell r="A2231">
            <v>1984</v>
          </cell>
          <cell r="B2231">
            <v>8302</v>
          </cell>
          <cell r="C2231" t="str">
            <v>Meat pies - ready to eat</v>
          </cell>
          <cell r="D2231" t="str">
            <v>cqefs</v>
          </cell>
          <cell r="E2231">
            <v>16.119694198247924</v>
          </cell>
        </row>
        <row r="2232">
          <cell r="A2232">
            <v>1984</v>
          </cell>
          <cell r="B2232">
            <v>8303</v>
          </cell>
          <cell r="C2232" t="str">
            <v>Sausage rolls - ready to eat</v>
          </cell>
          <cell r="D2232" t="str">
            <v>cqefs</v>
          </cell>
          <cell r="E2232">
            <v>3.6833876656870737</v>
          </cell>
        </row>
        <row r="2233">
          <cell r="A2233">
            <v>1984</v>
          </cell>
          <cell r="B2233">
            <v>8401</v>
          </cell>
          <cell r="C2233" t="str">
            <v>Meat pies, pasties &amp; puddings - frozen or not frozen</v>
          </cell>
          <cell r="D2233" t="str">
            <v>cqefs</v>
          </cell>
          <cell r="E2233">
            <v>29.958027160986049</v>
          </cell>
        </row>
        <row r="2234">
          <cell r="A2234">
            <v>1984</v>
          </cell>
          <cell r="B2234">
            <v>8501</v>
          </cell>
          <cell r="C2234" t="str">
            <v>Burgers - frozen or not frozen</v>
          </cell>
          <cell r="D2234" t="str">
            <v>cqefs</v>
          </cell>
          <cell r="E2234">
            <v>23.750703141076695</v>
          </cell>
        </row>
        <row r="2235">
          <cell r="A2235">
            <v>1984</v>
          </cell>
          <cell r="B2235">
            <v>8901</v>
          </cell>
          <cell r="C2235" t="str">
            <v>Complete meat-based ready meals - frozen of not frozen</v>
          </cell>
          <cell r="D2235" t="str">
            <v>cqefs</v>
          </cell>
          <cell r="E2235">
            <v>8.5495744980150263</v>
          </cell>
        </row>
        <row r="2236">
          <cell r="A2236">
            <v>1984</v>
          </cell>
          <cell r="B2236">
            <v>8902</v>
          </cell>
          <cell r="C2236" t="str">
            <v>Other convenience meat products - frozen of not frozen</v>
          </cell>
          <cell r="D2236" t="str">
            <v>cqefs</v>
          </cell>
          <cell r="E2236">
            <v>31.609386159611276</v>
          </cell>
        </row>
        <row r="2237">
          <cell r="A2237">
            <v>1984</v>
          </cell>
          <cell r="B2237">
            <v>9302</v>
          </cell>
          <cell r="C2237" t="str">
            <v>Delicatessen type sausages</v>
          </cell>
          <cell r="D2237" t="str">
            <v>cqefs</v>
          </cell>
          <cell r="E2237">
            <v>8.5825387239686179</v>
          </cell>
        </row>
        <row r="2238">
          <cell r="A2238">
            <v>1984</v>
          </cell>
          <cell r="B2238">
            <v>9403</v>
          </cell>
          <cell r="C2238" t="str">
            <v>Meat pastes &amp; spreads</v>
          </cell>
          <cell r="D2238" t="str">
            <v>cqefs</v>
          </cell>
          <cell r="E2238">
            <v>2.3318977185749215</v>
          </cell>
        </row>
        <row r="2239">
          <cell r="A2239">
            <v>1984</v>
          </cell>
          <cell r="B2239">
            <v>9501</v>
          </cell>
          <cell r="C2239" t="str">
            <v>Takeaway meat pies &amp; pasties</v>
          </cell>
          <cell r="D2239" t="str">
            <v>cqefs</v>
          </cell>
          <cell r="E2239">
            <v>2.9628818071304881</v>
          </cell>
        </row>
        <row r="2240">
          <cell r="A2240">
            <v>1984</v>
          </cell>
          <cell r="B2240">
            <v>9502</v>
          </cell>
          <cell r="C2240" t="str">
            <v>Takeaway burger &amp; bun</v>
          </cell>
          <cell r="D2240" t="str">
            <v>cqefs</v>
          </cell>
          <cell r="E2240">
            <v>0.6632263647510952</v>
          </cell>
        </row>
        <row r="2241">
          <cell r="A2241">
            <v>1984</v>
          </cell>
          <cell r="B2241">
            <v>9503</v>
          </cell>
          <cell r="C2241" t="str">
            <v>Takeaway kebabs</v>
          </cell>
          <cell r="D2241" t="str">
            <v>cqefs</v>
          </cell>
          <cell r="E2241">
            <v>1.7686036393362539</v>
          </cell>
        </row>
        <row r="2242">
          <cell r="A2242">
            <v>1984</v>
          </cell>
          <cell r="B2242">
            <v>9504</v>
          </cell>
          <cell r="C2242" t="str">
            <v>Takeaway sausages &amp; saveloys</v>
          </cell>
          <cell r="D2242" t="str">
            <v>cqefs</v>
          </cell>
          <cell r="E2242">
            <v>0.44215090983406347</v>
          </cell>
        </row>
        <row r="2243">
          <cell r="A2243">
            <v>1984</v>
          </cell>
          <cell r="B2243">
            <v>9505</v>
          </cell>
          <cell r="C2243" t="str">
            <v>Takeaway meat based meals</v>
          </cell>
          <cell r="D2243" t="str">
            <v>cqefs</v>
          </cell>
          <cell r="E2243">
            <v>15.696357299109254</v>
          </cell>
        </row>
        <row r="2244">
          <cell r="A2244">
            <v>1984</v>
          </cell>
          <cell r="B2244">
            <v>9506</v>
          </cell>
          <cell r="C2244" t="str">
            <v>Takeaway miscellaneous meats</v>
          </cell>
          <cell r="D2244" t="str">
            <v>cqefs</v>
          </cell>
          <cell r="E2244">
            <v>0.44215090983406347</v>
          </cell>
        </row>
        <row r="2245">
          <cell r="A2245">
            <v>1984</v>
          </cell>
          <cell r="B2245">
            <v>10201</v>
          </cell>
          <cell r="C2245" t="str">
            <v>White fish, fresh or chilled</v>
          </cell>
          <cell r="D2245" t="str">
            <v>cqefs</v>
          </cell>
          <cell r="E2245">
            <v>29.877168788081899</v>
          </cell>
        </row>
        <row r="2246">
          <cell r="A2246">
            <v>1984</v>
          </cell>
          <cell r="B2246">
            <v>10202</v>
          </cell>
          <cell r="C2246" t="str">
            <v>White fish, frozen</v>
          </cell>
          <cell r="D2246" t="str">
            <v>cqefs</v>
          </cell>
          <cell r="E2246">
            <v>15.337100660497102</v>
          </cell>
        </row>
        <row r="2247">
          <cell r="A2247">
            <v>1984</v>
          </cell>
          <cell r="B2247">
            <v>10601</v>
          </cell>
          <cell r="C2247" t="str">
            <v>Herrings &amp; other blue fish, fresh or chilled</v>
          </cell>
          <cell r="D2247" t="str">
            <v>cqefs</v>
          </cell>
          <cell r="E2247">
            <v>2.8721760395262304</v>
          </cell>
        </row>
        <row r="2248">
          <cell r="A2248">
            <v>1984</v>
          </cell>
          <cell r="B2248">
            <v>10701</v>
          </cell>
          <cell r="C2248" t="str">
            <v>Salmon, fresh or chilled</v>
          </cell>
          <cell r="D2248" t="str">
            <v>cqefs</v>
          </cell>
          <cell r="E2248">
            <v>3.170543435542529</v>
          </cell>
        </row>
        <row r="2249">
          <cell r="A2249">
            <v>1984</v>
          </cell>
          <cell r="B2249">
            <v>10801</v>
          </cell>
          <cell r="C2249" t="str">
            <v>Blue fish,  dried or salted or smoked</v>
          </cell>
          <cell r="D2249" t="str">
            <v>cqefs</v>
          </cell>
          <cell r="E2249">
            <v>4.1642062045635129</v>
          </cell>
        </row>
        <row r="2250">
          <cell r="A2250">
            <v>1984</v>
          </cell>
          <cell r="B2250">
            <v>11401</v>
          </cell>
          <cell r="C2250" t="str">
            <v>White fish,  dried or salted or smoked</v>
          </cell>
          <cell r="D2250" t="str">
            <v>cqefs</v>
          </cell>
          <cell r="E2250">
            <v>6.6794791616889082</v>
          </cell>
        </row>
        <row r="2251">
          <cell r="A2251">
            <v>1984</v>
          </cell>
          <cell r="B2251">
            <v>11702</v>
          </cell>
          <cell r="C2251" t="str">
            <v>Shellfish, fresh or chilled</v>
          </cell>
          <cell r="D2251" t="str">
            <v>cqefs</v>
          </cell>
          <cell r="E2251">
            <v>2.3953137853240301</v>
          </cell>
        </row>
        <row r="2252">
          <cell r="A2252">
            <v>1984</v>
          </cell>
          <cell r="B2252">
            <v>11703</v>
          </cell>
          <cell r="C2252" t="str">
            <v>Shellfish, frozen</v>
          </cell>
          <cell r="D2252" t="str">
            <v>cqefs</v>
          </cell>
          <cell r="E2252">
            <v>1.1797814166521343</v>
          </cell>
        </row>
        <row r="2253">
          <cell r="A2253">
            <v>1984</v>
          </cell>
          <cell r="B2253">
            <v>11801</v>
          </cell>
          <cell r="C2253" t="str">
            <v>Takeaway fish</v>
          </cell>
          <cell r="D2253" t="str">
            <v>cqefs</v>
          </cell>
          <cell r="E2253">
            <v>19.719335691998577</v>
          </cell>
        </row>
        <row r="2254">
          <cell r="A2254">
            <v>1984</v>
          </cell>
          <cell r="B2254">
            <v>11901</v>
          </cell>
          <cell r="C2254" t="str">
            <v>Tinned salmon</v>
          </cell>
          <cell r="D2254" t="str">
            <v>cqefs</v>
          </cell>
          <cell r="E2254">
            <v>6.8960640891107241</v>
          </cell>
        </row>
        <row r="2255">
          <cell r="A2255">
            <v>1984</v>
          </cell>
          <cell r="B2255">
            <v>12001</v>
          </cell>
          <cell r="C2255" t="str">
            <v>Other tinned or bottled fish</v>
          </cell>
          <cell r="D2255" t="str">
            <v>cqefs</v>
          </cell>
          <cell r="E2255">
            <v>13.152480692569009</v>
          </cell>
        </row>
        <row r="2256">
          <cell r="A2256">
            <v>1984</v>
          </cell>
          <cell r="B2256">
            <v>12103</v>
          </cell>
          <cell r="C2256" t="str">
            <v>Ready meals &amp; other fish products - frozen or not frozen</v>
          </cell>
          <cell r="D2256" t="str">
            <v>cqefs</v>
          </cell>
          <cell r="E2256">
            <v>28.831785538392591</v>
          </cell>
        </row>
        <row r="2257">
          <cell r="A2257">
            <v>1984</v>
          </cell>
          <cell r="B2257">
            <v>12304</v>
          </cell>
          <cell r="C2257" t="str">
            <v>Takeaway fish products</v>
          </cell>
          <cell r="D2257" t="str">
            <v>cqefs</v>
          </cell>
          <cell r="E2257">
            <v>0.16864746348578993</v>
          </cell>
        </row>
        <row r="2258">
          <cell r="A2258">
            <v>1984</v>
          </cell>
          <cell r="B2258">
            <v>12305</v>
          </cell>
          <cell r="C2258" t="str">
            <v>Takeaway fish based meals</v>
          </cell>
          <cell r="D2258" t="str">
            <v>cqefs</v>
          </cell>
          <cell r="E2258">
            <v>1.4756653055006619</v>
          </cell>
        </row>
        <row r="2259">
          <cell r="A2259">
            <v>1984</v>
          </cell>
          <cell r="B2259">
            <v>12901</v>
          </cell>
          <cell r="C2259" t="str">
            <v>Eggs</v>
          </cell>
          <cell r="D2259" t="str">
            <v>cqefs</v>
          </cell>
          <cell r="E2259">
            <v>3.2131506570235269</v>
          </cell>
        </row>
        <row r="2260">
          <cell r="A2260">
            <v>1984</v>
          </cell>
          <cell r="B2260">
            <v>13501</v>
          </cell>
          <cell r="C2260" t="str">
            <v>Butter</v>
          </cell>
          <cell r="D2260" t="str">
            <v>cqefs</v>
          </cell>
          <cell r="E2260">
            <v>81.472030198507582</v>
          </cell>
        </row>
        <row r="2261">
          <cell r="A2261">
            <v>1984</v>
          </cell>
          <cell r="B2261">
            <v>13801</v>
          </cell>
          <cell r="C2261" t="str">
            <v>Soft margarine</v>
          </cell>
          <cell r="D2261" t="str">
            <v>cqefs</v>
          </cell>
          <cell r="E2261">
            <v>87.490203381801777</v>
          </cell>
        </row>
        <row r="2262">
          <cell r="A2262">
            <v>1984</v>
          </cell>
          <cell r="B2262">
            <v>13802</v>
          </cell>
          <cell r="C2262" t="str">
            <v>Other margarine</v>
          </cell>
          <cell r="D2262" t="str">
            <v>cqefs</v>
          </cell>
          <cell r="E2262">
            <v>28.117055277900526</v>
          </cell>
        </row>
        <row r="2263">
          <cell r="A2263">
            <v>1984</v>
          </cell>
          <cell r="B2263">
            <v>13901</v>
          </cell>
          <cell r="C2263" t="str">
            <v>Lard, cooking fat</v>
          </cell>
          <cell r="D2263" t="str">
            <v>cqefs</v>
          </cell>
          <cell r="E2263">
            <v>42.850605940648741</v>
          </cell>
        </row>
        <row r="2264">
          <cell r="A2264">
            <v>1984</v>
          </cell>
          <cell r="B2264">
            <v>14304</v>
          </cell>
          <cell r="C2264" t="str">
            <v>Olive Oil</v>
          </cell>
          <cell r="D2264" t="str">
            <v>cqefs</v>
          </cell>
          <cell r="E2264">
            <v>5.9022901388971603</v>
          </cell>
        </row>
        <row r="2265">
          <cell r="A2265">
            <v>1984</v>
          </cell>
          <cell r="B2265">
            <v>14305</v>
          </cell>
          <cell r="C2265" t="str">
            <v>Other vegetable &amp; salad oils</v>
          </cell>
          <cell r="D2265" t="str">
            <v>cqefs</v>
          </cell>
          <cell r="E2265">
            <v>23.609160555588641</v>
          </cell>
        </row>
        <row r="2266">
          <cell r="A2266">
            <v>1984</v>
          </cell>
          <cell r="B2266">
            <v>14803</v>
          </cell>
          <cell r="C2266" t="str">
            <v>Low fat spreads</v>
          </cell>
          <cell r="D2266" t="str">
            <v>cqefs</v>
          </cell>
          <cell r="E2266">
            <v>12.18506801675154</v>
          </cell>
        </row>
        <row r="2267">
          <cell r="A2267">
            <v>1984</v>
          </cell>
          <cell r="B2267">
            <v>14805</v>
          </cell>
          <cell r="C2267" t="str">
            <v>Suet &amp; dripping</v>
          </cell>
          <cell r="D2267" t="str">
            <v>cqefs</v>
          </cell>
          <cell r="E2267">
            <v>1.7162767208711407</v>
          </cell>
        </row>
        <row r="2268">
          <cell r="A2268">
            <v>1984</v>
          </cell>
          <cell r="B2268">
            <v>14807</v>
          </cell>
          <cell r="C2268" t="str">
            <v>Imitatation cream</v>
          </cell>
          <cell r="D2268" t="str">
            <v>cqefs</v>
          </cell>
          <cell r="E2268">
            <v>8.3794686960179217</v>
          </cell>
        </row>
        <row r="2269">
          <cell r="A2269">
            <v>1984</v>
          </cell>
          <cell r="B2269">
            <v>15001</v>
          </cell>
          <cell r="C2269" t="str">
            <v>Sugar</v>
          </cell>
          <cell r="D2269" t="str">
            <v>cqefs</v>
          </cell>
          <cell r="E2269">
            <v>259.36767008520894</v>
          </cell>
        </row>
        <row r="2270">
          <cell r="A2270">
            <v>1984</v>
          </cell>
          <cell r="B2270">
            <v>15101</v>
          </cell>
          <cell r="C2270" t="str">
            <v>Jams &amp; fruit curds</v>
          </cell>
          <cell r="D2270" t="str">
            <v>cqefs</v>
          </cell>
          <cell r="E2270">
            <v>25.837137941906871</v>
          </cell>
        </row>
        <row r="2271">
          <cell r="A2271">
            <v>1984</v>
          </cell>
          <cell r="B2271">
            <v>15201</v>
          </cell>
          <cell r="C2271" t="str">
            <v>Marmalade</v>
          </cell>
          <cell r="D2271" t="str">
            <v>cqefs</v>
          </cell>
          <cell r="E2271">
            <v>18.757698614245687</v>
          </cell>
        </row>
        <row r="2272">
          <cell r="A2272">
            <v>1984</v>
          </cell>
          <cell r="B2272">
            <v>15301</v>
          </cell>
          <cell r="C2272" t="str">
            <v>Syrup, treacle</v>
          </cell>
          <cell r="D2272" t="str">
            <v>cqefs</v>
          </cell>
          <cell r="E2272">
            <v>4.2234060847254762</v>
          </cell>
        </row>
        <row r="2273">
          <cell r="A2273">
            <v>1984</v>
          </cell>
          <cell r="B2273">
            <v>15401</v>
          </cell>
          <cell r="C2273" t="str">
            <v>Honey</v>
          </cell>
          <cell r="D2273" t="str">
            <v>cqefs</v>
          </cell>
          <cell r="E2273">
            <v>6.5942890902363311</v>
          </cell>
        </row>
        <row r="2274">
          <cell r="A2274">
            <v>1984</v>
          </cell>
          <cell r="B2274">
            <v>15501</v>
          </cell>
          <cell r="C2274" t="str">
            <v>Potatoes - bought Jan-Aug, previous years crop</v>
          </cell>
          <cell r="D2274" t="str">
            <v>cqefs</v>
          </cell>
          <cell r="E2274">
            <v>457.7219222161736</v>
          </cell>
        </row>
        <row r="2275">
          <cell r="A2275">
            <v>1984</v>
          </cell>
          <cell r="B2275">
            <v>15502</v>
          </cell>
          <cell r="C2275" t="str">
            <v>Potatoes - bought Jan-Aug, this years crop</v>
          </cell>
          <cell r="D2275" t="str">
            <v>cqefs</v>
          </cell>
          <cell r="E2275">
            <v>267.68741909724002</v>
          </cell>
        </row>
        <row r="2276">
          <cell r="A2276">
            <v>1984</v>
          </cell>
          <cell r="B2276">
            <v>15503</v>
          </cell>
          <cell r="C2276" t="str">
            <v>Potatoes - bought Sep-Dec, this years crop or new imported</v>
          </cell>
          <cell r="D2276" t="str">
            <v>cqefs</v>
          </cell>
          <cell r="E2276">
            <v>402.26896129860432</v>
          </cell>
        </row>
        <row r="2277">
          <cell r="A2277">
            <v>1984</v>
          </cell>
          <cell r="B2277">
            <v>16201</v>
          </cell>
          <cell r="C2277" t="str">
            <v>Cabbages, fresh</v>
          </cell>
          <cell r="D2277" t="str">
            <v>cqefs</v>
          </cell>
          <cell r="E2277">
            <v>103.69075595295404</v>
          </cell>
        </row>
        <row r="2278">
          <cell r="A2278">
            <v>1984</v>
          </cell>
          <cell r="B2278">
            <v>16301</v>
          </cell>
          <cell r="C2278" t="str">
            <v>Brussels sprouts, fresh</v>
          </cell>
          <cell r="D2278" t="str">
            <v>cqefs</v>
          </cell>
          <cell r="E2278">
            <v>39.799646263033566</v>
          </cell>
        </row>
        <row r="2279">
          <cell r="A2279">
            <v>1984</v>
          </cell>
          <cell r="B2279">
            <v>16401</v>
          </cell>
          <cell r="C2279" t="str">
            <v>Cauliflower, fresh</v>
          </cell>
          <cell r="D2279" t="str">
            <v>cqefs</v>
          </cell>
          <cell r="E2279">
            <v>72.704672336472512</v>
          </cell>
        </row>
        <row r="2280">
          <cell r="A2280">
            <v>1984</v>
          </cell>
          <cell r="B2280">
            <v>16701</v>
          </cell>
          <cell r="C2280" t="str">
            <v>Lettuce &amp; leafy salads</v>
          </cell>
          <cell r="D2280" t="str">
            <v>cqefs</v>
          </cell>
          <cell r="E2280">
            <v>42.716323285647292</v>
          </cell>
        </row>
        <row r="2281">
          <cell r="A2281">
            <v>1984</v>
          </cell>
          <cell r="B2281">
            <v>16801</v>
          </cell>
          <cell r="C2281" t="str">
            <v>Peas, fresh</v>
          </cell>
          <cell r="D2281" t="str">
            <v>cqefs</v>
          </cell>
          <cell r="E2281">
            <v>8.2692125289650598</v>
          </cell>
        </row>
        <row r="2282">
          <cell r="A2282">
            <v>1984</v>
          </cell>
          <cell r="B2282">
            <v>16901</v>
          </cell>
          <cell r="C2282" t="str">
            <v>Beans, fresh</v>
          </cell>
          <cell r="D2282" t="str">
            <v>cqefs</v>
          </cell>
          <cell r="E2282">
            <v>31.754238159070706</v>
          </cell>
        </row>
        <row r="2283">
          <cell r="A2283">
            <v>1984</v>
          </cell>
          <cell r="B2283">
            <v>17101</v>
          </cell>
          <cell r="C2283" t="str">
            <v>Other fresh green vegetables</v>
          </cell>
          <cell r="D2283" t="str">
            <v>cqefs</v>
          </cell>
          <cell r="E2283">
            <v>7.2339365758887642</v>
          </cell>
        </row>
        <row r="2284">
          <cell r="A2284">
            <v>1984</v>
          </cell>
          <cell r="B2284">
            <v>17201</v>
          </cell>
          <cell r="C2284" t="str">
            <v>Carrots, fresh</v>
          </cell>
          <cell r="D2284" t="str">
            <v>cqefs</v>
          </cell>
          <cell r="E2284">
            <v>102.09091528906487</v>
          </cell>
        </row>
        <row r="2285">
          <cell r="A2285">
            <v>1984</v>
          </cell>
          <cell r="B2285">
            <v>17301</v>
          </cell>
          <cell r="C2285" t="str">
            <v>Turnips &amp; swede, fresh</v>
          </cell>
          <cell r="D2285" t="str">
            <v>cqefs</v>
          </cell>
          <cell r="E2285">
            <v>30.11541220824591</v>
          </cell>
        </row>
        <row r="2286">
          <cell r="A2286">
            <v>1984</v>
          </cell>
          <cell r="B2286">
            <v>17401</v>
          </cell>
          <cell r="C2286" t="str">
            <v>Other root vegetable,  fresh</v>
          </cell>
          <cell r="D2286" t="str">
            <v>cqefs</v>
          </cell>
          <cell r="E2286">
            <v>20.858572410237343</v>
          </cell>
        </row>
        <row r="2287">
          <cell r="A2287">
            <v>1984</v>
          </cell>
          <cell r="B2287">
            <v>17501</v>
          </cell>
          <cell r="C2287" t="str">
            <v>Onions, leeks, shallots, fresh</v>
          </cell>
          <cell r="D2287" t="str">
            <v>cqefs</v>
          </cell>
          <cell r="E2287">
            <v>86.586322284694873</v>
          </cell>
        </row>
        <row r="2288">
          <cell r="A2288">
            <v>1984</v>
          </cell>
          <cell r="B2288">
            <v>17601</v>
          </cell>
          <cell r="C2288" t="str">
            <v>Cucumbers, fresh</v>
          </cell>
          <cell r="D2288" t="str">
            <v>cqefs</v>
          </cell>
          <cell r="E2288">
            <v>28.639746902745191</v>
          </cell>
        </row>
        <row r="2289">
          <cell r="A2289">
            <v>1984</v>
          </cell>
          <cell r="B2289">
            <v>17701</v>
          </cell>
          <cell r="C2289" t="str">
            <v>Mushrooms, fresh</v>
          </cell>
          <cell r="D2289" t="str">
            <v>cqefs</v>
          </cell>
          <cell r="E2289">
            <v>20.835470017979002</v>
          </cell>
        </row>
        <row r="2290">
          <cell r="A2290">
            <v>1984</v>
          </cell>
          <cell r="B2290">
            <v>17801</v>
          </cell>
          <cell r="C2290" t="str">
            <v>Tomatoes, fresh</v>
          </cell>
          <cell r="D2290" t="str">
            <v>cqefs</v>
          </cell>
          <cell r="E2290">
            <v>106.62909146830938</v>
          </cell>
        </row>
        <row r="2291">
          <cell r="A2291">
            <v>1984</v>
          </cell>
          <cell r="B2291">
            <v>18301</v>
          </cell>
          <cell r="C2291" t="str">
            <v>Stewpack, stirfry pack, pack of mixed vegetables</v>
          </cell>
          <cell r="D2291" t="str">
            <v>cqefs</v>
          </cell>
          <cell r="E2291">
            <v>5.9702756940733366</v>
          </cell>
        </row>
        <row r="2292">
          <cell r="A2292">
            <v>1984</v>
          </cell>
          <cell r="B2292">
            <v>18302</v>
          </cell>
          <cell r="C2292" t="str">
            <v>Stem vegetables</v>
          </cell>
          <cell r="D2292" t="str">
            <v>cqefs</v>
          </cell>
          <cell r="E2292">
            <v>8.1177860972898106</v>
          </cell>
        </row>
        <row r="2293">
          <cell r="A2293">
            <v>1984</v>
          </cell>
          <cell r="B2293">
            <v>18303</v>
          </cell>
          <cell r="C2293" t="str">
            <v>Marrow, courgettes, aubergine, pumpkin and other fresh vegetables</v>
          </cell>
          <cell r="D2293" t="str">
            <v>cqefs</v>
          </cell>
          <cell r="E2293">
            <v>17.44030451183599</v>
          </cell>
        </row>
        <row r="2294">
          <cell r="A2294">
            <v>1984</v>
          </cell>
          <cell r="B2294">
            <v>18304</v>
          </cell>
          <cell r="C2294" t="str">
            <v>Fresh herbs</v>
          </cell>
          <cell r="D2294" t="str">
            <v>cqefs</v>
          </cell>
          <cell r="E2294">
            <v>4.6730823655998233</v>
          </cell>
        </row>
        <row r="2295">
          <cell r="A2295">
            <v>1984</v>
          </cell>
          <cell r="B2295">
            <v>18401</v>
          </cell>
          <cell r="C2295" t="str">
            <v>Tomatoes, canned or bottled</v>
          </cell>
          <cell r="D2295" t="str">
            <v>cqefs</v>
          </cell>
          <cell r="E2295">
            <v>38.105952130594908</v>
          </cell>
        </row>
        <row r="2296">
          <cell r="A2296">
            <v>1984</v>
          </cell>
          <cell r="B2296">
            <v>18501</v>
          </cell>
          <cell r="C2296" t="str">
            <v>Peas, canned</v>
          </cell>
          <cell r="D2296" t="str">
            <v>cqefs</v>
          </cell>
          <cell r="E2296">
            <v>62.057357304415717</v>
          </cell>
        </row>
        <row r="2297">
          <cell r="A2297">
            <v>1984</v>
          </cell>
          <cell r="B2297">
            <v>18802</v>
          </cell>
          <cell r="C2297" t="str">
            <v>Baked beans in sauce</v>
          </cell>
          <cell r="D2297" t="str">
            <v>cqefs</v>
          </cell>
          <cell r="E2297">
            <v>112.33829903313953</v>
          </cell>
        </row>
        <row r="2298">
          <cell r="A2298">
            <v>1984</v>
          </cell>
          <cell r="B2298">
            <v>18803</v>
          </cell>
          <cell r="C2298" t="str">
            <v>Other canned beans &amp; pulses</v>
          </cell>
          <cell r="D2298" t="str">
            <v>cqefs</v>
          </cell>
          <cell r="E2298">
            <v>13.884508869264437</v>
          </cell>
        </row>
        <row r="2299">
          <cell r="A2299">
            <v>1984</v>
          </cell>
          <cell r="B2299">
            <v>19101</v>
          </cell>
          <cell r="C2299" t="str">
            <v>Other canned vegetables</v>
          </cell>
          <cell r="D2299" t="str">
            <v>cqefs</v>
          </cell>
          <cell r="E2299">
            <v>29.999900246954304</v>
          </cell>
        </row>
        <row r="2300">
          <cell r="A2300">
            <v>1984</v>
          </cell>
          <cell r="B2300">
            <v>19201</v>
          </cell>
          <cell r="C2300" t="str">
            <v>Dried pulses other than air-dried</v>
          </cell>
          <cell r="D2300" t="str">
            <v>cqefs</v>
          </cell>
          <cell r="E2300">
            <v>7.2729218628246954</v>
          </cell>
        </row>
        <row r="2301">
          <cell r="A2301">
            <v>1984</v>
          </cell>
          <cell r="B2301">
            <v>19501</v>
          </cell>
          <cell r="C2301" t="str">
            <v>Air-dried vegetables</v>
          </cell>
          <cell r="D2301" t="str">
            <v>cqefs</v>
          </cell>
          <cell r="E2301">
            <v>0.27289700855149235</v>
          </cell>
        </row>
        <row r="2302">
          <cell r="A2302">
            <v>1984</v>
          </cell>
          <cell r="B2302">
            <v>19602</v>
          </cell>
          <cell r="C2302" t="str">
            <v>Tomato puree and vegetable purees</v>
          </cell>
          <cell r="D2302" t="str">
            <v>cqefs</v>
          </cell>
          <cell r="E2302">
            <v>2.6125151737731178</v>
          </cell>
        </row>
        <row r="2303">
          <cell r="A2303">
            <v>1984</v>
          </cell>
          <cell r="B2303">
            <v>19603</v>
          </cell>
          <cell r="C2303" t="str">
            <v>Vegetable juices eg tomato juice, carrot juice</v>
          </cell>
          <cell r="D2303" t="str">
            <v>cqefs</v>
          </cell>
          <cell r="E2303">
            <v>1.1196493601884789</v>
          </cell>
        </row>
        <row r="2304">
          <cell r="A2304">
            <v>1984</v>
          </cell>
          <cell r="B2304">
            <v>19702</v>
          </cell>
          <cell r="C2304" t="str">
            <v>Chips - frozen or not frozen</v>
          </cell>
          <cell r="D2304" t="str">
            <v>cqefs</v>
          </cell>
          <cell r="E2304">
            <v>43.586186110153967</v>
          </cell>
        </row>
        <row r="2305">
          <cell r="A2305">
            <v>1984</v>
          </cell>
          <cell r="B2305">
            <v>19703</v>
          </cell>
          <cell r="C2305" t="str">
            <v>Takeaway chips</v>
          </cell>
          <cell r="D2305" t="str">
            <v>cqefs</v>
          </cell>
          <cell r="E2305">
            <v>13.639796779268096</v>
          </cell>
        </row>
        <row r="2306">
          <cell r="A2306">
            <v>1984</v>
          </cell>
          <cell r="B2306">
            <v>19801</v>
          </cell>
          <cell r="C2306" t="str">
            <v>Instant potato</v>
          </cell>
          <cell r="D2306" t="str">
            <v>cqefs</v>
          </cell>
          <cell r="E2306">
            <v>2.1730687717989197</v>
          </cell>
        </row>
        <row r="2307">
          <cell r="A2307">
            <v>1984</v>
          </cell>
          <cell r="B2307">
            <v>19901</v>
          </cell>
          <cell r="C2307" t="str">
            <v>Canned potatoes</v>
          </cell>
          <cell r="D2307" t="str">
            <v>cqefs</v>
          </cell>
          <cell r="E2307">
            <v>4.8240682834419877</v>
          </cell>
        </row>
        <row r="2308">
          <cell r="A2308">
            <v>1984</v>
          </cell>
          <cell r="B2308">
            <v>20002</v>
          </cell>
          <cell r="C2308" t="str">
            <v>Crisps &amp; potato snacks</v>
          </cell>
          <cell r="D2308" t="str">
            <v>cqefs</v>
          </cell>
          <cell r="E2308">
            <v>24.464350476931649</v>
          </cell>
        </row>
        <row r="2309">
          <cell r="A2309">
            <v>1984</v>
          </cell>
          <cell r="B2309">
            <v>20101</v>
          </cell>
          <cell r="C2309" t="str">
            <v>Other potato products - frozen or not frozen</v>
          </cell>
          <cell r="D2309" t="str">
            <v>cqefs</v>
          </cell>
          <cell r="E2309">
            <v>16.70275526186262</v>
          </cell>
        </row>
        <row r="2310">
          <cell r="A2310">
            <v>1984</v>
          </cell>
          <cell r="B2310">
            <v>20301</v>
          </cell>
          <cell r="C2310" t="str">
            <v>Peas, frozen</v>
          </cell>
          <cell r="D2310" t="str">
            <v>cqefs</v>
          </cell>
          <cell r="E2310">
            <v>48.298438815065659</v>
          </cell>
        </row>
        <row r="2311">
          <cell r="A2311">
            <v>1984</v>
          </cell>
          <cell r="B2311">
            <v>20401</v>
          </cell>
          <cell r="C2311" t="str">
            <v>Beans, frozen</v>
          </cell>
          <cell r="D2311" t="str">
            <v>cqefs</v>
          </cell>
          <cell r="E2311">
            <v>13.338743730151782</v>
          </cell>
        </row>
        <row r="2312">
          <cell r="A2312">
            <v>1984</v>
          </cell>
          <cell r="B2312">
            <v>20801</v>
          </cell>
          <cell r="C2312" t="str">
            <v>Other frozen vegetables</v>
          </cell>
          <cell r="D2312" t="str">
            <v>cqefs</v>
          </cell>
          <cell r="E2312">
            <v>32.767855619405097</v>
          </cell>
        </row>
        <row r="2313">
          <cell r="A2313">
            <v>1984</v>
          </cell>
          <cell r="B2313">
            <v>21001</v>
          </cell>
          <cell r="C2313" t="str">
            <v>Fresh oranges</v>
          </cell>
          <cell r="D2313" t="str">
            <v>cqefs</v>
          </cell>
          <cell r="E2313">
            <v>77.561950308785754</v>
          </cell>
        </row>
        <row r="2314">
          <cell r="A2314">
            <v>1984</v>
          </cell>
          <cell r="B2314">
            <v>21401</v>
          </cell>
          <cell r="C2314" t="str">
            <v>Other fresh citrus fruits</v>
          </cell>
          <cell r="D2314" t="str">
            <v>cqefs</v>
          </cell>
          <cell r="E2314">
            <v>52.744205425277585</v>
          </cell>
        </row>
        <row r="2315">
          <cell r="A2315">
            <v>1984</v>
          </cell>
          <cell r="B2315">
            <v>21701</v>
          </cell>
          <cell r="C2315" t="str">
            <v>Fresh apples</v>
          </cell>
          <cell r="D2315" t="str">
            <v>cqefs</v>
          </cell>
          <cell r="E2315">
            <v>193.57061303397708</v>
          </cell>
        </row>
        <row r="2316">
          <cell r="A2316">
            <v>1984</v>
          </cell>
          <cell r="B2316">
            <v>21801</v>
          </cell>
          <cell r="C2316" t="str">
            <v>Fresh pears</v>
          </cell>
          <cell r="D2316" t="str">
            <v>cqefs</v>
          </cell>
          <cell r="E2316">
            <v>29.443998933238262</v>
          </cell>
        </row>
        <row r="2317">
          <cell r="A2317">
            <v>1984</v>
          </cell>
          <cell r="B2317">
            <v>22101</v>
          </cell>
          <cell r="C2317" t="str">
            <v>Fresh stone fruit</v>
          </cell>
          <cell r="D2317" t="str">
            <v>cqefs</v>
          </cell>
          <cell r="E2317">
            <v>33.73382439570608</v>
          </cell>
        </row>
        <row r="2318">
          <cell r="A2318">
            <v>1984</v>
          </cell>
          <cell r="B2318">
            <v>22201</v>
          </cell>
          <cell r="C2318" t="str">
            <v>Fresh grapes</v>
          </cell>
          <cell r="D2318" t="str">
            <v>cqefs</v>
          </cell>
          <cell r="E2318">
            <v>13.691055212091278</v>
          </cell>
        </row>
        <row r="2319">
          <cell r="A2319">
            <v>1984</v>
          </cell>
          <cell r="B2319">
            <v>22701</v>
          </cell>
          <cell r="C2319" t="str">
            <v>Other fresh soft fruit</v>
          </cell>
          <cell r="D2319" t="str">
            <v>cqefs</v>
          </cell>
          <cell r="E2319">
            <v>26.895516287241279</v>
          </cell>
        </row>
        <row r="2320">
          <cell r="A2320">
            <v>1984</v>
          </cell>
          <cell r="B2320">
            <v>22801</v>
          </cell>
          <cell r="C2320" t="str">
            <v>Fresh bananas</v>
          </cell>
          <cell r="D2320" t="str">
            <v>cqefs</v>
          </cell>
          <cell r="E2320">
            <v>82.507306151583919</v>
          </cell>
        </row>
        <row r="2321">
          <cell r="A2321">
            <v>1984</v>
          </cell>
          <cell r="B2321">
            <v>22901</v>
          </cell>
          <cell r="C2321" t="str">
            <v>Fresh melons</v>
          </cell>
          <cell r="D2321" t="str">
            <v>cqefs</v>
          </cell>
          <cell r="E2321">
            <v>8.5796509249363346</v>
          </cell>
        </row>
        <row r="2322">
          <cell r="A2322">
            <v>1984</v>
          </cell>
          <cell r="B2322">
            <v>23101</v>
          </cell>
          <cell r="C2322" t="str">
            <v>Other fresh fruit</v>
          </cell>
          <cell r="D2322" t="str">
            <v>cqefs</v>
          </cell>
          <cell r="E2322">
            <v>19.795862366354264</v>
          </cell>
        </row>
        <row r="2323">
          <cell r="A2323">
            <v>1984</v>
          </cell>
          <cell r="B2323">
            <v>23301</v>
          </cell>
          <cell r="C2323" t="str">
            <v>Tinned peaches, pears &amp; pineapples</v>
          </cell>
          <cell r="D2323" t="str">
            <v>cqefs</v>
          </cell>
          <cell r="E2323">
            <v>33.303542339895152</v>
          </cell>
        </row>
        <row r="2324">
          <cell r="A2324">
            <v>1984</v>
          </cell>
          <cell r="B2324">
            <v>23601</v>
          </cell>
          <cell r="C2324" t="str">
            <v>All other tinned or bottled fruit</v>
          </cell>
          <cell r="D2324" t="str">
            <v>cqefs</v>
          </cell>
          <cell r="E2324">
            <v>31.230102634710239</v>
          </cell>
        </row>
        <row r="2325">
          <cell r="A2325">
            <v>1984</v>
          </cell>
          <cell r="B2325">
            <v>24001</v>
          </cell>
          <cell r="C2325" t="str">
            <v>Dried fruit</v>
          </cell>
          <cell r="D2325" t="str">
            <v>cqefs</v>
          </cell>
          <cell r="E2325">
            <v>24.048146441402647</v>
          </cell>
        </row>
        <row r="2326">
          <cell r="A2326">
            <v>1984</v>
          </cell>
          <cell r="B2326">
            <v>24101</v>
          </cell>
          <cell r="C2326" t="str">
            <v>Frozen strawberries, apple slices, peach halves, oranges and other frozen fruits</v>
          </cell>
          <cell r="D2326" t="str">
            <v>cqefs</v>
          </cell>
          <cell r="E2326">
            <v>0.74505215033105832</v>
          </cell>
        </row>
        <row r="2327">
          <cell r="A2327">
            <v>1984</v>
          </cell>
          <cell r="B2327">
            <v>24502</v>
          </cell>
          <cell r="C2327" t="str">
            <v>Nuts &amp; edible seeds</v>
          </cell>
          <cell r="D2327" t="str">
            <v>cqefs</v>
          </cell>
          <cell r="E2327">
            <v>10.227919978597035</v>
          </cell>
        </row>
        <row r="2328">
          <cell r="A2328">
            <v>1984</v>
          </cell>
          <cell r="B2328">
            <v>24503</v>
          </cell>
          <cell r="C2328" t="str">
            <v>Peanut butter</v>
          </cell>
          <cell r="D2328" t="str">
            <v>cqefs</v>
          </cell>
          <cell r="E2328">
            <v>1.528309881859327</v>
          </cell>
        </row>
        <row r="2329">
          <cell r="A2329">
            <v>1984</v>
          </cell>
          <cell r="B2329">
            <v>24801</v>
          </cell>
          <cell r="C2329" t="str">
            <v>Pure fruit juices</v>
          </cell>
          <cell r="D2329" t="str">
            <v>cqefs</v>
          </cell>
          <cell r="E2329">
            <v>149.9464755141382</v>
          </cell>
        </row>
        <row r="2330">
          <cell r="A2330">
            <v>1984</v>
          </cell>
          <cell r="B2330">
            <v>25102</v>
          </cell>
          <cell r="C2330" t="str">
            <v>White bread, standard, unsliced</v>
          </cell>
          <cell r="D2330" t="str">
            <v>cqefs</v>
          </cell>
          <cell r="E2330">
            <v>137.80288202189104</v>
          </cell>
        </row>
        <row r="2331">
          <cell r="A2331">
            <v>1984</v>
          </cell>
          <cell r="B2331">
            <v>25202</v>
          </cell>
          <cell r="C2331" t="str">
            <v>White bread, standard, sliced</v>
          </cell>
          <cell r="D2331" t="str">
            <v>cqefs</v>
          </cell>
          <cell r="E2331">
            <v>430.75276705360915</v>
          </cell>
        </row>
        <row r="2332">
          <cell r="A2332">
            <v>1984</v>
          </cell>
          <cell r="B2332">
            <v>25901</v>
          </cell>
          <cell r="C2332" t="str">
            <v>Brown bread, sliced and unsliced</v>
          </cell>
          <cell r="D2332" t="str">
            <v>cqefs</v>
          </cell>
          <cell r="E2332">
            <v>97.476212435464234</v>
          </cell>
        </row>
        <row r="2333">
          <cell r="A2333">
            <v>1984</v>
          </cell>
          <cell r="B2333">
            <v>26001</v>
          </cell>
          <cell r="C2333" t="str">
            <v>Wholemeal &amp; granary bread, sliced and unsliced</v>
          </cell>
          <cell r="D2333" t="str">
            <v>cqefs</v>
          </cell>
          <cell r="E2333">
            <v>88.160172757293765</v>
          </cell>
        </row>
        <row r="2334">
          <cell r="A2334">
            <v>1984</v>
          </cell>
          <cell r="B2334">
            <v>26302</v>
          </cell>
          <cell r="C2334" t="str">
            <v>Rolls - white, brown or wholemeal</v>
          </cell>
          <cell r="D2334" t="str">
            <v>cqefs</v>
          </cell>
          <cell r="E2334">
            <v>70.639896028384427</v>
          </cell>
        </row>
        <row r="2335">
          <cell r="A2335">
            <v>1984</v>
          </cell>
          <cell r="B2335">
            <v>26303</v>
          </cell>
          <cell r="C2335" t="str">
            <v>Malt bread and fruit loaves</v>
          </cell>
          <cell r="D2335" t="str">
            <v>cqefs</v>
          </cell>
          <cell r="E2335">
            <v>5.8174711505500669</v>
          </cell>
        </row>
        <row r="2336">
          <cell r="A2336">
            <v>1984</v>
          </cell>
          <cell r="B2336">
            <v>26304</v>
          </cell>
          <cell r="C2336" t="str">
            <v>Vienna &amp; French bread</v>
          </cell>
          <cell r="D2336" t="str">
            <v>cqefs</v>
          </cell>
          <cell r="E2336">
            <v>10.521695774151976</v>
          </cell>
        </row>
        <row r="2337">
          <cell r="A2337">
            <v>1984</v>
          </cell>
          <cell r="B2337">
            <v>26305</v>
          </cell>
          <cell r="C2337" t="str">
            <v>Starch reduced bread &amp; rolls</v>
          </cell>
          <cell r="D2337" t="str">
            <v>cqefs</v>
          </cell>
          <cell r="E2337">
            <v>4.0588015398848949</v>
          </cell>
        </row>
        <row r="2338">
          <cell r="A2338">
            <v>1984</v>
          </cell>
          <cell r="B2338">
            <v>26308</v>
          </cell>
          <cell r="C2338" t="str">
            <v>Other breads</v>
          </cell>
          <cell r="D2338" t="str">
            <v>cqefs</v>
          </cell>
          <cell r="E2338">
            <v>13.576813882373841</v>
          </cell>
        </row>
        <row r="2339">
          <cell r="A2339">
            <v>1984</v>
          </cell>
          <cell r="B2339">
            <v>26309</v>
          </cell>
          <cell r="C2339" t="str">
            <v>Sandwiches</v>
          </cell>
          <cell r="D2339" t="str">
            <v>cqefs</v>
          </cell>
          <cell r="E2339">
            <v>5.3034429228022812</v>
          </cell>
        </row>
        <row r="2340">
          <cell r="A2340">
            <v>1984</v>
          </cell>
          <cell r="B2340">
            <v>26310</v>
          </cell>
          <cell r="C2340" t="str">
            <v>Sandwiches from takeaway</v>
          </cell>
          <cell r="D2340" t="str">
            <v>cqefs</v>
          </cell>
          <cell r="E2340">
            <v>2.3335148860330039</v>
          </cell>
        </row>
        <row r="2341">
          <cell r="A2341">
            <v>1984</v>
          </cell>
          <cell r="B2341">
            <v>26401</v>
          </cell>
          <cell r="C2341" t="str">
            <v>Flour</v>
          </cell>
          <cell r="D2341" t="str">
            <v>cqefs</v>
          </cell>
          <cell r="E2341">
            <v>122.86574152736554</v>
          </cell>
        </row>
        <row r="2342">
          <cell r="A2342">
            <v>1984</v>
          </cell>
          <cell r="B2342">
            <v>26701</v>
          </cell>
          <cell r="C2342" t="str">
            <v>Buns, scones &amp; teacakes</v>
          </cell>
          <cell r="D2342" t="str">
            <v>cqefs</v>
          </cell>
          <cell r="E2342">
            <v>27.949562934027721</v>
          </cell>
        </row>
        <row r="2343">
          <cell r="A2343">
            <v>1984</v>
          </cell>
          <cell r="B2343">
            <v>27001</v>
          </cell>
          <cell r="C2343" t="str">
            <v>Cakes &amp; pastries , not frozen</v>
          </cell>
          <cell r="D2343" t="str">
            <v>cqefs</v>
          </cell>
          <cell r="E2343">
            <v>73.098856904380057</v>
          </cell>
        </row>
        <row r="2344">
          <cell r="A2344">
            <v>1984</v>
          </cell>
          <cell r="B2344">
            <v>27101</v>
          </cell>
          <cell r="C2344" t="str">
            <v>Crispbread</v>
          </cell>
          <cell r="D2344" t="str">
            <v>cqefs</v>
          </cell>
          <cell r="E2344">
            <v>5.7279493805490382</v>
          </cell>
        </row>
        <row r="2345">
          <cell r="A2345">
            <v>1984</v>
          </cell>
          <cell r="B2345">
            <v>27402</v>
          </cell>
          <cell r="C2345" t="str">
            <v>Sweet biscuits (not chocolate) &amp; cereal bars</v>
          </cell>
          <cell r="D2345" t="str">
            <v>cqefs</v>
          </cell>
          <cell r="E2345">
            <v>87.987597887122902</v>
          </cell>
        </row>
        <row r="2346">
          <cell r="A2346">
            <v>1984</v>
          </cell>
          <cell r="B2346">
            <v>27403</v>
          </cell>
          <cell r="C2346" t="str">
            <v>Cream crackers &amp; other unsweetened biscuits</v>
          </cell>
          <cell r="D2346" t="str">
            <v>cqefs</v>
          </cell>
          <cell r="E2346">
            <v>19.314350755709906</v>
          </cell>
        </row>
        <row r="2347">
          <cell r="A2347">
            <v>1984</v>
          </cell>
          <cell r="B2347">
            <v>27702</v>
          </cell>
          <cell r="C2347" t="str">
            <v>Chocolate biscuits</v>
          </cell>
          <cell r="D2347" t="str">
            <v>cqefs</v>
          </cell>
          <cell r="E2347">
            <v>36.832432757354603</v>
          </cell>
        </row>
        <row r="2348">
          <cell r="A2348">
            <v>1984</v>
          </cell>
          <cell r="B2348">
            <v>28101</v>
          </cell>
          <cell r="C2348" t="str">
            <v>Oatmeal and oat products</v>
          </cell>
          <cell r="D2348" t="str">
            <v>cqefs</v>
          </cell>
          <cell r="E2348">
            <v>11.939605099006826</v>
          </cell>
        </row>
        <row r="2349">
          <cell r="A2349">
            <v>1984</v>
          </cell>
          <cell r="B2349">
            <v>28202</v>
          </cell>
          <cell r="C2349" t="str">
            <v>Muesli</v>
          </cell>
          <cell r="D2349" t="str">
            <v>cqefs</v>
          </cell>
          <cell r="E2349">
            <v>11.684323664552286</v>
          </cell>
        </row>
        <row r="2350">
          <cell r="A2350">
            <v>1984</v>
          </cell>
          <cell r="B2350">
            <v>28203</v>
          </cell>
          <cell r="C2350" t="str">
            <v>High fibre breakfast cereals</v>
          </cell>
          <cell r="D2350" t="str">
            <v>cqefs</v>
          </cell>
          <cell r="E2350">
            <v>44.400429925298681</v>
          </cell>
        </row>
        <row r="2351">
          <cell r="A2351">
            <v>1984</v>
          </cell>
          <cell r="B2351">
            <v>28204</v>
          </cell>
          <cell r="C2351" t="str">
            <v>Sweetened breakfast cereals</v>
          </cell>
          <cell r="D2351" t="str">
            <v>cqefs</v>
          </cell>
          <cell r="E2351">
            <v>29.210809161380713</v>
          </cell>
        </row>
        <row r="2352">
          <cell r="A2352">
            <v>1984</v>
          </cell>
          <cell r="B2352">
            <v>28205</v>
          </cell>
          <cell r="C2352" t="str">
            <v>Other breakfast cereals</v>
          </cell>
          <cell r="D2352" t="str">
            <v>cqefs</v>
          </cell>
          <cell r="E2352">
            <v>31.547673894291172</v>
          </cell>
        </row>
        <row r="2353">
          <cell r="A2353">
            <v>1984</v>
          </cell>
          <cell r="B2353">
            <v>28502</v>
          </cell>
          <cell r="C2353" t="str">
            <v>Canned or fresh carton custard</v>
          </cell>
          <cell r="D2353" t="str">
            <v>cqefs</v>
          </cell>
          <cell r="E2353">
            <v>12.731583983612609</v>
          </cell>
        </row>
        <row r="2354">
          <cell r="A2354">
            <v>1984</v>
          </cell>
          <cell r="B2354">
            <v>28503</v>
          </cell>
          <cell r="C2354" t="str">
            <v>All canned milk puddings</v>
          </cell>
          <cell r="D2354" t="str">
            <v>cqefs</v>
          </cell>
          <cell r="E2354">
            <v>12.731583983612609</v>
          </cell>
        </row>
        <row r="2355">
          <cell r="A2355">
            <v>1984</v>
          </cell>
          <cell r="B2355">
            <v>28601</v>
          </cell>
          <cell r="C2355" t="str">
            <v>Puddings</v>
          </cell>
          <cell r="D2355" t="str">
            <v>cqefs</v>
          </cell>
          <cell r="E2355">
            <v>5.4102914869970471</v>
          </cell>
        </row>
        <row r="2356">
          <cell r="A2356">
            <v>1984</v>
          </cell>
          <cell r="B2356">
            <v>28702</v>
          </cell>
          <cell r="C2356" t="str">
            <v>Dried rice</v>
          </cell>
          <cell r="D2356" t="str">
            <v>cqefs</v>
          </cell>
          <cell r="E2356">
            <v>14.965556437002544</v>
          </cell>
        </row>
        <row r="2357">
          <cell r="A2357">
            <v>1984</v>
          </cell>
          <cell r="B2357">
            <v>28703</v>
          </cell>
          <cell r="C2357" t="str">
            <v>Cooked rice</v>
          </cell>
          <cell r="D2357" t="str">
            <v>cqefs</v>
          </cell>
          <cell r="E2357">
            <v>1.4118449468870324</v>
          </cell>
        </row>
        <row r="2358">
          <cell r="A2358">
            <v>1984</v>
          </cell>
          <cell r="B2358">
            <v>28704</v>
          </cell>
          <cell r="C2358" t="str">
            <v>Takeaway rice</v>
          </cell>
          <cell r="D2358" t="str">
            <v>cqefs</v>
          </cell>
          <cell r="E2358">
            <v>11.859497553851071</v>
          </cell>
        </row>
        <row r="2359">
          <cell r="A2359">
            <v>1984</v>
          </cell>
          <cell r="B2359">
            <v>29001</v>
          </cell>
          <cell r="C2359" t="str">
            <v>Invalid foods, slimming foods and sports foods</v>
          </cell>
          <cell r="D2359" t="str">
            <v>cqefs</v>
          </cell>
          <cell r="E2359">
            <v>0.11406806177549147</v>
          </cell>
        </row>
        <row r="2360">
          <cell r="A2360">
            <v>1984</v>
          </cell>
          <cell r="B2360">
            <v>29101</v>
          </cell>
          <cell r="C2360" t="str">
            <v>Infant cereal foods</v>
          </cell>
          <cell r="D2360" t="str">
            <v>cqefs</v>
          </cell>
          <cell r="E2360">
            <v>2.4358584837373938</v>
          </cell>
        </row>
        <row r="2361">
          <cell r="A2361">
            <v>1984</v>
          </cell>
          <cell r="B2361">
            <v>29402</v>
          </cell>
          <cell r="C2361" t="str">
            <v>Cakes &amp; pastries - frozen</v>
          </cell>
          <cell r="D2361" t="str">
            <v>cqefs</v>
          </cell>
          <cell r="E2361">
            <v>7.2916925565345814</v>
          </cell>
        </row>
        <row r="2362">
          <cell r="A2362">
            <v>1984</v>
          </cell>
          <cell r="B2362">
            <v>29501</v>
          </cell>
          <cell r="C2362" t="str">
            <v>Canned pasta</v>
          </cell>
          <cell r="D2362" t="str">
            <v>cqefs</v>
          </cell>
          <cell r="E2362">
            <v>35.528591494275219</v>
          </cell>
        </row>
        <row r="2363">
          <cell r="A2363">
            <v>1984</v>
          </cell>
          <cell r="B2363">
            <v>29907</v>
          </cell>
          <cell r="C2363" t="str">
            <v>Cake, pudding &amp; dessert mixes</v>
          </cell>
          <cell r="D2363" t="str">
            <v>cqefs</v>
          </cell>
          <cell r="E2363">
            <v>15.940650658245918</v>
          </cell>
        </row>
        <row r="2364">
          <cell r="A2364">
            <v>1984</v>
          </cell>
          <cell r="B2364">
            <v>29909</v>
          </cell>
          <cell r="C2364" t="str">
            <v>Cereal snacks</v>
          </cell>
          <cell r="D2364" t="str">
            <v>cqefs</v>
          </cell>
          <cell r="E2364">
            <v>2.9213408180509854</v>
          </cell>
        </row>
        <row r="2365">
          <cell r="A2365">
            <v>1984</v>
          </cell>
          <cell r="B2365">
            <v>29915</v>
          </cell>
          <cell r="C2365" t="str">
            <v>Quiches &amp; flans - frozen and not frozen</v>
          </cell>
          <cell r="D2365" t="str">
            <v>cqefs</v>
          </cell>
          <cell r="E2365">
            <v>1.440506352282519</v>
          </cell>
        </row>
        <row r="2366">
          <cell r="A2366">
            <v>1984</v>
          </cell>
          <cell r="B2366">
            <v>29916</v>
          </cell>
          <cell r="C2366" t="str">
            <v>Takeaway crisps, savoury snacks, popcorn, popadums, prawn crackers</v>
          </cell>
          <cell r="D2366" t="str">
            <v>cqefs</v>
          </cell>
          <cell r="E2366">
            <v>0.35410191733951335</v>
          </cell>
        </row>
        <row r="2367">
          <cell r="A2367">
            <v>1984</v>
          </cell>
          <cell r="B2367">
            <v>29919</v>
          </cell>
          <cell r="C2367" t="str">
            <v>Other cereal foods- frozen and not frozen</v>
          </cell>
          <cell r="D2367" t="str">
            <v>cqefs</v>
          </cell>
          <cell r="E2367">
            <v>14.714779969038393</v>
          </cell>
        </row>
        <row r="2368">
          <cell r="A2368">
            <v>1984</v>
          </cell>
          <cell r="B2368">
            <v>30101</v>
          </cell>
          <cell r="C2368" t="str">
            <v>Other cereals</v>
          </cell>
          <cell r="D2368" t="str">
            <v>cqefs</v>
          </cell>
          <cell r="E2368">
            <v>15.215813101140853</v>
          </cell>
        </row>
        <row r="2369">
          <cell r="A2369">
            <v>1984</v>
          </cell>
          <cell r="B2369">
            <v>30401</v>
          </cell>
          <cell r="C2369" t="str">
            <v>Tea</v>
          </cell>
          <cell r="D2369" t="str">
            <v>cqefs</v>
          </cell>
          <cell r="E2369">
            <v>51.183350048324073</v>
          </cell>
        </row>
        <row r="2370">
          <cell r="A2370">
            <v>1984</v>
          </cell>
          <cell r="B2370">
            <v>30701</v>
          </cell>
          <cell r="C2370" t="str">
            <v>Coffee beans and ground coffee</v>
          </cell>
          <cell r="D2370" t="str">
            <v>cqefs</v>
          </cell>
          <cell r="E2370">
            <v>3.8638751052052585</v>
          </cell>
        </row>
        <row r="2371">
          <cell r="A2371">
            <v>1984</v>
          </cell>
          <cell r="B2371">
            <v>30801</v>
          </cell>
          <cell r="C2371" t="str">
            <v>Instant coffee</v>
          </cell>
          <cell r="D2371" t="str">
            <v>cqefs</v>
          </cell>
          <cell r="E2371">
            <v>15.355871354206991</v>
          </cell>
        </row>
        <row r="2372">
          <cell r="A2372">
            <v>1984</v>
          </cell>
          <cell r="B2372">
            <v>30901</v>
          </cell>
          <cell r="C2372" t="str">
            <v>Coffee essences</v>
          </cell>
          <cell r="D2372" t="str">
            <v>cqefs</v>
          </cell>
          <cell r="E2372">
            <v>0.3212642599997963</v>
          </cell>
        </row>
        <row r="2373">
          <cell r="A2373">
            <v>1984</v>
          </cell>
          <cell r="B2373">
            <v>31201</v>
          </cell>
          <cell r="C2373" t="str">
            <v>Cocoa and chocolate drinks</v>
          </cell>
          <cell r="D2373" t="str">
            <v>cqefs</v>
          </cell>
          <cell r="E2373">
            <v>4.2753864673067126</v>
          </cell>
        </row>
        <row r="2374">
          <cell r="A2374">
            <v>1984</v>
          </cell>
          <cell r="B2374">
            <v>31301</v>
          </cell>
          <cell r="C2374" t="str">
            <v>Malt drinks &amp; chocolate versions of malted drinks</v>
          </cell>
          <cell r="D2374" t="str">
            <v>cqefs</v>
          </cell>
          <cell r="E2374">
            <v>3.4610271402006734</v>
          </cell>
        </row>
        <row r="2375">
          <cell r="A2375">
            <v>1984</v>
          </cell>
          <cell r="B2375">
            <v>31401</v>
          </cell>
          <cell r="C2375" t="str">
            <v>Mineral or spring waters</v>
          </cell>
          <cell r="D2375" t="str">
            <v>cqefs</v>
          </cell>
          <cell r="E2375">
            <v>5.7813095436900275</v>
          </cell>
        </row>
        <row r="2376">
          <cell r="A2376">
            <v>1984</v>
          </cell>
          <cell r="B2376">
            <v>31501</v>
          </cell>
          <cell r="C2376" t="str">
            <v>Baby foods</v>
          </cell>
          <cell r="D2376" t="str">
            <v>cqefs</v>
          </cell>
          <cell r="E2376">
            <v>7.2007268870174155</v>
          </cell>
        </row>
        <row r="2377">
          <cell r="A2377">
            <v>1984</v>
          </cell>
          <cell r="B2377">
            <v>31801</v>
          </cell>
          <cell r="C2377" t="str">
            <v>Soups - canned or cartons</v>
          </cell>
          <cell r="D2377" t="str">
            <v>cqefs</v>
          </cell>
          <cell r="E2377">
            <v>76.115162993607655</v>
          </cell>
        </row>
        <row r="2378">
          <cell r="A2378">
            <v>1984</v>
          </cell>
          <cell r="B2378">
            <v>31901</v>
          </cell>
          <cell r="C2378" t="str">
            <v>Soups - dehydrated or powdered</v>
          </cell>
          <cell r="D2378" t="str">
            <v>cqefs</v>
          </cell>
          <cell r="E2378">
            <v>4.2450645774676605</v>
          </cell>
        </row>
        <row r="2379">
          <cell r="A2379">
            <v>1984</v>
          </cell>
          <cell r="B2379">
            <v>32302</v>
          </cell>
          <cell r="C2379" t="str">
            <v>Salad dressings</v>
          </cell>
          <cell r="D2379" t="str">
            <v>cqefs</v>
          </cell>
          <cell r="E2379">
            <v>11.506074269284138</v>
          </cell>
        </row>
        <row r="2380">
          <cell r="A2380">
            <v>1984</v>
          </cell>
          <cell r="B2380">
            <v>32303</v>
          </cell>
          <cell r="C2380" t="str">
            <v>Other spreads &amp; dresssings</v>
          </cell>
          <cell r="D2380" t="str">
            <v>cqefs</v>
          </cell>
          <cell r="E2380">
            <v>2.0304836945795537</v>
          </cell>
        </row>
        <row r="2381">
          <cell r="A2381">
            <v>1984</v>
          </cell>
          <cell r="B2381">
            <v>32702</v>
          </cell>
          <cell r="C2381" t="str">
            <v>Pickles</v>
          </cell>
          <cell r="D2381" t="str">
            <v>cqefs</v>
          </cell>
          <cell r="E2381">
            <v>7.2867774263565845</v>
          </cell>
        </row>
        <row r="2382">
          <cell r="A2382">
            <v>1984</v>
          </cell>
          <cell r="B2382">
            <v>32703</v>
          </cell>
          <cell r="C2382" t="str">
            <v>Sauces</v>
          </cell>
          <cell r="D2382" t="str">
            <v>cqefs</v>
          </cell>
          <cell r="E2382">
            <v>49.964062701033029</v>
          </cell>
        </row>
        <row r="2383">
          <cell r="A2383">
            <v>1984</v>
          </cell>
          <cell r="B2383">
            <v>32704</v>
          </cell>
          <cell r="C2383" t="str">
            <v>Takeaway sauces and mayonnnais</v>
          </cell>
          <cell r="D2383" t="str">
            <v>cqefs</v>
          </cell>
          <cell r="E2383">
            <v>2.2724735261908986</v>
          </cell>
        </row>
        <row r="2384">
          <cell r="A2384">
            <v>1984</v>
          </cell>
          <cell r="B2384">
            <v>32801</v>
          </cell>
          <cell r="C2384" t="str">
            <v>Stock cubes and meat &amp; yeast extracts</v>
          </cell>
          <cell r="D2384" t="str">
            <v>cqefs</v>
          </cell>
          <cell r="E2384">
            <v>4.9987801248955845</v>
          </cell>
        </row>
        <row r="2385">
          <cell r="A2385">
            <v>1984</v>
          </cell>
          <cell r="B2385">
            <v>32901</v>
          </cell>
          <cell r="C2385" t="str">
            <v>Jelly squares or crystals</v>
          </cell>
          <cell r="D2385" t="str">
            <v>cqefs</v>
          </cell>
          <cell r="E2385">
            <v>8.1999053521900649</v>
          </cell>
        </row>
        <row r="2386">
          <cell r="A2386">
            <v>1984</v>
          </cell>
          <cell r="B2386">
            <v>33203</v>
          </cell>
          <cell r="C2386" t="str">
            <v>Ice cream tub or block</v>
          </cell>
          <cell r="D2386" t="str">
            <v>cqefs</v>
          </cell>
          <cell r="E2386">
            <v>52.004377131568845</v>
          </cell>
        </row>
        <row r="2387">
          <cell r="A2387">
            <v>1984</v>
          </cell>
          <cell r="B2387">
            <v>33302</v>
          </cell>
          <cell r="C2387" t="str">
            <v>Ice cream cornets, choc-ices, lollies with ice cream</v>
          </cell>
          <cell r="D2387" t="str">
            <v>cqefs</v>
          </cell>
          <cell r="E2387">
            <v>25.1424014721192</v>
          </cell>
        </row>
        <row r="2388">
          <cell r="A2388">
            <v>1984</v>
          </cell>
          <cell r="B2388">
            <v>33303</v>
          </cell>
          <cell r="C2388" t="str">
            <v>Ice lollies, sorbet, frozen mousse, frozen yoghurt</v>
          </cell>
          <cell r="D2388" t="str">
            <v>cqefs</v>
          </cell>
          <cell r="E2388">
            <v>6.7046403925651203</v>
          </cell>
        </row>
        <row r="2389">
          <cell r="A2389">
            <v>1984</v>
          </cell>
          <cell r="B2389">
            <v>33401</v>
          </cell>
          <cell r="C2389" t="str">
            <v>Salt</v>
          </cell>
          <cell r="D2389" t="str">
            <v>cqefs</v>
          </cell>
          <cell r="E2389">
            <v>21.005850160884165</v>
          </cell>
        </row>
        <row r="2390">
          <cell r="A2390">
            <v>1984</v>
          </cell>
          <cell r="B2390">
            <v>33501</v>
          </cell>
          <cell r="C2390" t="str">
            <v>Artificial sweeteners</v>
          </cell>
          <cell r="D2390" t="str">
            <v>cqefs</v>
          </cell>
          <cell r="E2390">
            <v>2.9213408180509854</v>
          </cell>
        </row>
        <row r="2391">
          <cell r="A2391">
            <v>1984</v>
          </cell>
          <cell r="B2391">
            <v>33607</v>
          </cell>
          <cell r="C2391" t="str">
            <v>Payment for food, type not specified</v>
          </cell>
          <cell r="D2391" t="str">
            <v>cqefs</v>
          </cell>
          <cell r="E2391">
            <v>1.440506352282519</v>
          </cell>
        </row>
        <row r="2392">
          <cell r="A2392">
            <v>1984</v>
          </cell>
          <cell r="B2392">
            <v>33901</v>
          </cell>
          <cell r="C2392" t="str">
            <v>Soya &amp; novel protein foods</v>
          </cell>
          <cell r="D2392" t="str">
            <v>cqefs</v>
          </cell>
          <cell r="E2392">
            <v>0.75082774839564015</v>
          </cell>
        </row>
        <row r="2393">
          <cell r="A2393">
            <v>1985</v>
          </cell>
          <cell r="B2393">
            <v>402</v>
          </cell>
          <cell r="C2393" t="str">
            <v>UHT milk</v>
          </cell>
          <cell r="D2393" t="str">
            <v>cqefs</v>
          </cell>
          <cell r="E2393">
            <v>11.776235526689479</v>
          </cell>
        </row>
        <row r="2394">
          <cell r="A2394">
            <v>1985</v>
          </cell>
          <cell r="B2394">
            <v>403</v>
          </cell>
          <cell r="C2394" t="str">
            <v>Sterilised</v>
          </cell>
          <cell r="D2394" t="str">
            <v>cqefs</v>
          </cell>
          <cell r="E2394">
            <v>125.04106189513932</v>
          </cell>
        </row>
        <row r="2395">
          <cell r="A2395">
            <v>1985</v>
          </cell>
          <cell r="B2395">
            <v>404</v>
          </cell>
          <cell r="C2395" t="str">
            <v>Pasteurised/ homogenised</v>
          </cell>
          <cell r="D2395" t="str">
            <v>cqefs</v>
          </cell>
          <cell r="E2395">
            <v>1707.195382312829</v>
          </cell>
        </row>
        <row r="2396">
          <cell r="A2396">
            <v>1985</v>
          </cell>
          <cell r="B2396">
            <v>501</v>
          </cell>
          <cell r="C2396" t="str">
            <v>school milk</v>
          </cell>
          <cell r="D2396" t="str">
            <v>cqefs</v>
          </cell>
          <cell r="E2396">
            <v>34.327023372948105</v>
          </cell>
        </row>
        <row r="2397">
          <cell r="A2397">
            <v>1985</v>
          </cell>
          <cell r="B2397">
            <v>601</v>
          </cell>
          <cell r="C2397" t="str">
            <v>welfare milk</v>
          </cell>
          <cell r="D2397" t="str">
            <v>cqefs</v>
          </cell>
          <cell r="E2397">
            <v>10.089696631601825</v>
          </cell>
        </row>
        <row r="2398">
          <cell r="A2398">
            <v>1985</v>
          </cell>
          <cell r="B2398">
            <v>901</v>
          </cell>
          <cell r="C2398" t="str">
            <v>Condensed or evaporated milk</v>
          </cell>
          <cell r="D2398" t="str">
            <v>cqefs</v>
          </cell>
          <cell r="E2398">
            <v>40.110380571651341</v>
          </cell>
        </row>
        <row r="2399">
          <cell r="A2399">
            <v>1985</v>
          </cell>
          <cell r="B2399">
            <v>1102</v>
          </cell>
          <cell r="C2399" t="str">
            <v>Infant or baby milks - ready to drink</v>
          </cell>
          <cell r="D2399" t="str">
            <v>cqefs</v>
          </cell>
          <cell r="E2399">
            <v>2.5771098901814482</v>
          </cell>
        </row>
        <row r="2400">
          <cell r="A2400">
            <v>1985</v>
          </cell>
          <cell r="B2400">
            <v>1103</v>
          </cell>
          <cell r="C2400" t="str">
            <v>Infant or baby milks - dried</v>
          </cell>
          <cell r="D2400" t="str">
            <v>cqefs</v>
          </cell>
          <cell r="E2400">
            <v>23.193989011633033</v>
          </cell>
        </row>
        <row r="2401">
          <cell r="A2401">
            <v>1985</v>
          </cell>
          <cell r="B2401">
            <v>1201</v>
          </cell>
          <cell r="C2401" t="str">
            <v>Instant dried milk</v>
          </cell>
          <cell r="D2401" t="str">
            <v>cqefs</v>
          </cell>
          <cell r="E2401">
            <v>54.779729773920401</v>
          </cell>
        </row>
        <row r="2402">
          <cell r="A2402">
            <v>1985</v>
          </cell>
          <cell r="B2402">
            <v>1301</v>
          </cell>
          <cell r="C2402" t="str">
            <v>Yoghurt</v>
          </cell>
          <cell r="D2402" t="str">
            <v>cqefs</v>
          </cell>
          <cell r="E2402">
            <v>73.516085006245191</v>
          </cell>
        </row>
        <row r="2403">
          <cell r="A2403">
            <v>1985</v>
          </cell>
          <cell r="B2403">
            <v>1502</v>
          </cell>
          <cell r="C2403" t="str">
            <v>Fully skimmed milk</v>
          </cell>
          <cell r="D2403" t="str">
            <v>cqefs</v>
          </cell>
          <cell r="E2403">
            <v>97.651771038670347</v>
          </cell>
        </row>
        <row r="2404">
          <cell r="A2404">
            <v>1985</v>
          </cell>
          <cell r="B2404">
            <v>1503</v>
          </cell>
          <cell r="C2404" t="str">
            <v>Semi-skimmed milk</v>
          </cell>
          <cell r="D2404" t="str">
            <v>cqefs</v>
          </cell>
          <cell r="E2404">
            <v>146.47765655800552</v>
          </cell>
        </row>
        <row r="2405">
          <cell r="A2405">
            <v>1985</v>
          </cell>
          <cell r="B2405">
            <v>1603</v>
          </cell>
          <cell r="C2405" t="str">
            <v>Dairy desserts - not frozen</v>
          </cell>
          <cell r="D2405" t="str">
            <v>cqefs</v>
          </cell>
          <cell r="E2405">
            <v>5.668694608088729</v>
          </cell>
        </row>
        <row r="2406">
          <cell r="A2406">
            <v>1985</v>
          </cell>
          <cell r="B2406">
            <v>1606</v>
          </cell>
          <cell r="C2406" t="str">
            <v>Milk drinks &amp; other milks</v>
          </cell>
          <cell r="D2406" t="str">
            <v>cqefs</v>
          </cell>
          <cell r="E2406">
            <v>1.6932464413771529</v>
          </cell>
        </row>
        <row r="2407">
          <cell r="A2407">
            <v>1985</v>
          </cell>
          <cell r="B2407">
            <v>1701</v>
          </cell>
          <cell r="C2407" t="str">
            <v>Cream</v>
          </cell>
          <cell r="D2407" t="str">
            <v>cqefs</v>
          </cell>
          <cell r="E2407">
            <v>13.966161850565681</v>
          </cell>
        </row>
        <row r="2408">
          <cell r="A2408">
            <v>1985</v>
          </cell>
          <cell r="B2408">
            <v>2201</v>
          </cell>
          <cell r="C2408" t="str">
            <v>Hard cheese - Cheddar type</v>
          </cell>
          <cell r="D2408" t="str">
            <v>cqefs</v>
          </cell>
          <cell r="E2408">
            <v>69.011665480615022</v>
          </cell>
        </row>
        <row r="2409">
          <cell r="A2409">
            <v>1985</v>
          </cell>
          <cell r="B2409">
            <v>2202</v>
          </cell>
          <cell r="C2409" t="str">
            <v>Hard cheese - Other UK or foreign equivalent</v>
          </cell>
          <cell r="D2409" t="str">
            <v>cqefs</v>
          </cell>
          <cell r="E2409">
            <v>18.262024224324431</v>
          </cell>
        </row>
        <row r="2410">
          <cell r="A2410">
            <v>1985</v>
          </cell>
          <cell r="B2410">
            <v>2203</v>
          </cell>
          <cell r="C2410" t="str">
            <v>Hard cheese - Edam or other foreign</v>
          </cell>
          <cell r="D2410" t="str">
            <v>cqefs</v>
          </cell>
          <cell r="E2410">
            <v>5.9723148063083942</v>
          </cell>
        </row>
        <row r="2411">
          <cell r="A2411">
            <v>1985</v>
          </cell>
          <cell r="B2411">
            <v>2205</v>
          </cell>
          <cell r="C2411" t="str">
            <v>Cottage cheese</v>
          </cell>
          <cell r="D2411" t="str">
            <v>cqefs</v>
          </cell>
          <cell r="E2411">
            <v>4.4870111393508711</v>
          </cell>
        </row>
        <row r="2412">
          <cell r="A2412">
            <v>1985</v>
          </cell>
          <cell r="B2412">
            <v>2206</v>
          </cell>
          <cell r="C2412" t="str">
            <v>Soft natural cheese</v>
          </cell>
          <cell r="D2412" t="str">
            <v>cqefs</v>
          </cell>
          <cell r="E2412">
            <v>5.710741450082927</v>
          </cell>
        </row>
        <row r="2413">
          <cell r="A2413">
            <v>1985</v>
          </cell>
          <cell r="B2413">
            <v>2301</v>
          </cell>
          <cell r="C2413" t="str">
            <v>Processed cheese</v>
          </cell>
          <cell r="D2413" t="str">
            <v>cqefs</v>
          </cell>
          <cell r="E2413">
            <v>7.4199317492903631</v>
          </cell>
        </row>
        <row r="2414">
          <cell r="A2414">
            <v>1985</v>
          </cell>
          <cell r="B2414">
            <v>3102</v>
          </cell>
          <cell r="C2414" t="str">
            <v>Beef joints - incl on the bone</v>
          </cell>
          <cell r="D2414" t="str">
            <v>cqefs</v>
          </cell>
          <cell r="E2414">
            <v>7.4013174859285815</v>
          </cell>
        </row>
        <row r="2415">
          <cell r="A2415">
            <v>1985</v>
          </cell>
          <cell r="B2415">
            <v>3103</v>
          </cell>
          <cell r="C2415" t="str">
            <v>Beef joints - boned</v>
          </cell>
          <cell r="D2415" t="str">
            <v>cqefs</v>
          </cell>
          <cell r="E2415">
            <v>56.034660184625473</v>
          </cell>
        </row>
        <row r="2416">
          <cell r="A2416">
            <v>1985</v>
          </cell>
          <cell r="B2416">
            <v>3104</v>
          </cell>
          <cell r="C2416" t="str">
            <v>Beef steak - less expensive</v>
          </cell>
          <cell r="D2416" t="str">
            <v>cqefs</v>
          </cell>
          <cell r="E2416">
            <v>40.266947250780234</v>
          </cell>
        </row>
        <row r="2417">
          <cell r="A2417">
            <v>1985</v>
          </cell>
          <cell r="B2417">
            <v>3105</v>
          </cell>
          <cell r="C2417" t="str">
            <v>Beef steak - more expensive</v>
          </cell>
          <cell r="D2417" t="str">
            <v>cqefs</v>
          </cell>
          <cell r="E2417">
            <v>25.611794519405002</v>
          </cell>
        </row>
        <row r="2418">
          <cell r="A2418">
            <v>1985</v>
          </cell>
          <cell r="B2418">
            <v>3106</v>
          </cell>
          <cell r="C2418" t="str">
            <v>Minced beef</v>
          </cell>
          <cell r="D2418" t="str">
            <v>cqefs</v>
          </cell>
          <cell r="E2418">
            <v>53.733650859826056</v>
          </cell>
        </row>
        <row r="2419">
          <cell r="A2419">
            <v>1985</v>
          </cell>
          <cell r="B2419">
            <v>3107</v>
          </cell>
          <cell r="C2419" t="str">
            <v>All other beef and veal</v>
          </cell>
          <cell r="D2419" t="str">
            <v>cqefs</v>
          </cell>
          <cell r="E2419">
            <v>1.7039210308096369</v>
          </cell>
        </row>
        <row r="2420">
          <cell r="A2420">
            <v>1985</v>
          </cell>
          <cell r="B2420">
            <v>3601</v>
          </cell>
          <cell r="C2420" t="str">
            <v>Mutton</v>
          </cell>
          <cell r="D2420" t="str">
            <v>cqefs</v>
          </cell>
          <cell r="E2420">
            <v>0.70018267568564074</v>
          </cell>
        </row>
        <row r="2421">
          <cell r="A2421">
            <v>1985</v>
          </cell>
          <cell r="B2421">
            <v>3602</v>
          </cell>
          <cell r="C2421" t="str">
            <v>Lamb joints</v>
          </cell>
          <cell r="D2421" t="str">
            <v>cqefs</v>
          </cell>
          <cell r="E2421">
            <v>56.668977005338654</v>
          </cell>
        </row>
        <row r="2422">
          <cell r="A2422">
            <v>1985</v>
          </cell>
          <cell r="B2422">
            <v>3603</v>
          </cell>
          <cell r="C2422" t="str">
            <v>Lamb chops</v>
          </cell>
          <cell r="D2422" t="str">
            <v>cqefs</v>
          </cell>
          <cell r="E2422">
            <v>28.521347069493405</v>
          </cell>
        </row>
        <row r="2423">
          <cell r="A2423">
            <v>1985</v>
          </cell>
          <cell r="B2423">
            <v>3604</v>
          </cell>
          <cell r="C2423" t="str">
            <v>All other lamb</v>
          </cell>
          <cell r="D2423" t="str">
            <v>cqefs</v>
          </cell>
          <cell r="E2423">
            <v>6.6309733560331328</v>
          </cell>
        </row>
        <row r="2424">
          <cell r="A2424">
            <v>1985</v>
          </cell>
          <cell r="B2424">
            <v>4101</v>
          </cell>
          <cell r="C2424" t="str">
            <v>Pork joints</v>
          </cell>
          <cell r="D2424" t="str">
            <v>cqefs</v>
          </cell>
          <cell r="E2424">
            <v>37.719656903040551</v>
          </cell>
        </row>
        <row r="2425">
          <cell r="A2425">
            <v>1985</v>
          </cell>
          <cell r="B2425">
            <v>4102</v>
          </cell>
          <cell r="C2425" t="str">
            <v>Pork chops</v>
          </cell>
          <cell r="D2425" t="str">
            <v>cqefs</v>
          </cell>
          <cell r="E2425">
            <v>41.711700460937379</v>
          </cell>
        </row>
        <row r="2426">
          <cell r="A2426">
            <v>1985</v>
          </cell>
          <cell r="B2426">
            <v>4103</v>
          </cell>
          <cell r="C2426" t="str">
            <v>Pork fillets &amp; steaks</v>
          </cell>
          <cell r="D2426" t="str">
            <v>cqefs</v>
          </cell>
          <cell r="E2426">
            <v>7.1192398026769048</v>
          </cell>
        </row>
        <row r="2427">
          <cell r="A2427">
            <v>1985</v>
          </cell>
          <cell r="B2427">
            <v>4104</v>
          </cell>
          <cell r="C2427" t="str">
            <v>All other pork</v>
          </cell>
          <cell r="D2427" t="str">
            <v>cqefs</v>
          </cell>
          <cell r="E2427">
            <v>11.086941631562198</v>
          </cell>
        </row>
        <row r="2428">
          <cell r="A2428">
            <v>1985</v>
          </cell>
          <cell r="B2428">
            <v>4603</v>
          </cell>
          <cell r="C2428" t="str">
            <v>Ox liver</v>
          </cell>
          <cell r="D2428" t="str">
            <v>cqefs</v>
          </cell>
          <cell r="E2428">
            <v>2.4098311721450574</v>
          </cell>
        </row>
        <row r="2429">
          <cell r="A2429">
            <v>1985</v>
          </cell>
          <cell r="B2429">
            <v>4604</v>
          </cell>
          <cell r="C2429" t="str">
            <v>Lambs liver</v>
          </cell>
          <cell r="D2429" t="str">
            <v>cqefs</v>
          </cell>
          <cell r="E2429">
            <v>8.5525380815344221</v>
          </cell>
        </row>
        <row r="2430">
          <cell r="A2430">
            <v>1985</v>
          </cell>
          <cell r="B2430">
            <v>4605</v>
          </cell>
          <cell r="C2430" t="str">
            <v>Pigs liver</v>
          </cell>
          <cell r="D2430" t="str">
            <v>cqefs</v>
          </cell>
          <cell r="E2430">
            <v>4.5275615961513198</v>
          </cell>
        </row>
        <row r="2431">
          <cell r="A2431">
            <v>1985</v>
          </cell>
          <cell r="B2431">
            <v>4607</v>
          </cell>
          <cell r="C2431" t="str">
            <v>All other liver</v>
          </cell>
          <cell r="D2431" t="str">
            <v>cqefs</v>
          </cell>
          <cell r="E2431">
            <v>0.63288495430072211</v>
          </cell>
        </row>
        <row r="2432">
          <cell r="A2432">
            <v>1985</v>
          </cell>
          <cell r="B2432">
            <v>5101</v>
          </cell>
          <cell r="C2432" t="str">
            <v>All offal other than liver</v>
          </cell>
          <cell r="D2432" t="str">
            <v>cqefs</v>
          </cell>
          <cell r="E2432">
            <v>6.3345770086570017</v>
          </cell>
        </row>
        <row r="2433">
          <cell r="A2433">
            <v>1985</v>
          </cell>
          <cell r="B2433">
            <v>5502</v>
          </cell>
          <cell r="C2433" t="str">
            <v>Bacon and ham joints, uncooked</v>
          </cell>
          <cell r="D2433" t="str">
            <v>cqefs</v>
          </cell>
          <cell r="E2433">
            <v>25.888144737006908</v>
          </cell>
        </row>
        <row r="2434">
          <cell r="A2434">
            <v>1985</v>
          </cell>
          <cell r="B2434">
            <v>5505</v>
          </cell>
          <cell r="C2434" t="str">
            <v>Bacon and ham rashers, uncooked</v>
          </cell>
          <cell r="D2434" t="str">
            <v>cqefs</v>
          </cell>
          <cell r="E2434">
            <v>78.648126436370234</v>
          </cell>
        </row>
        <row r="2435">
          <cell r="A2435">
            <v>1985</v>
          </cell>
          <cell r="B2435">
            <v>5801</v>
          </cell>
          <cell r="C2435" t="str">
            <v>Ham and bacon</v>
          </cell>
          <cell r="D2435" t="str">
            <v>cqefs</v>
          </cell>
          <cell r="E2435">
            <v>32.201243749477186</v>
          </cell>
        </row>
        <row r="2436">
          <cell r="A2436">
            <v>1985</v>
          </cell>
          <cell r="B2436">
            <v>5903</v>
          </cell>
          <cell r="C2436" t="str">
            <v>Cooked chicken &amp; turkey</v>
          </cell>
          <cell r="D2436" t="str">
            <v>cqefs</v>
          </cell>
          <cell r="E2436">
            <v>8.3368703624919362</v>
          </cell>
        </row>
        <row r="2437">
          <cell r="A2437">
            <v>1985</v>
          </cell>
          <cell r="B2437">
            <v>5904</v>
          </cell>
          <cell r="C2437" t="str">
            <v>Takeaway chicken</v>
          </cell>
          <cell r="D2437" t="str">
            <v>cqefs</v>
          </cell>
          <cell r="E2437">
            <v>1.0303997077237224</v>
          </cell>
        </row>
        <row r="2438">
          <cell r="A2438">
            <v>1985</v>
          </cell>
          <cell r="B2438">
            <v>6201</v>
          </cell>
          <cell r="C2438" t="str">
            <v>Corned beef - canned or sliced</v>
          </cell>
          <cell r="D2438" t="str">
            <v>cqefs</v>
          </cell>
          <cell r="E2438">
            <v>20.439893037653388</v>
          </cell>
        </row>
        <row r="2439">
          <cell r="A2439">
            <v>1985</v>
          </cell>
          <cell r="B2439">
            <v>6601</v>
          </cell>
          <cell r="C2439" t="str">
            <v>Other cooked meat</v>
          </cell>
          <cell r="D2439" t="str">
            <v>cqefs</v>
          </cell>
          <cell r="E2439">
            <v>15.730484407121491</v>
          </cell>
        </row>
        <row r="2440">
          <cell r="A2440">
            <v>1985</v>
          </cell>
          <cell r="B2440">
            <v>7102</v>
          </cell>
          <cell r="C2440" t="str">
            <v>Other canned meat &amp; canned meat products</v>
          </cell>
          <cell r="D2440" t="str">
            <v>cqefs</v>
          </cell>
          <cell r="E2440">
            <v>37.406078158715118</v>
          </cell>
        </row>
        <row r="2441">
          <cell r="A2441">
            <v>1985</v>
          </cell>
          <cell r="B2441">
            <v>7401</v>
          </cell>
          <cell r="C2441" t="str">
            <v>Chicken - whole or part</v>
          </cell>
          <cell r="D2441" t="str">
            <v>cqefs</v>
          </cell>
          <cell r="E2441">
            <v>162.33069517889791</v>
          </cell>
        </row>
        <row r="2442">
          <cell r="A2442">
            <v>1985</v>
          </cell>
          <cell r="B2442">
            <v>7703</v>
          </cell>
          <cell r="C2442" t="str">
            <v>Turkey - whole or part</v>
          </cell>
          <cell r="D2442" t="str">
            <v>cqefs</v>
          </cell>
          <cell r="E2442">
            <v>21.956239568432753</v>
          </cell>
        </row>
        <row r="2443">
          <cell r="A2443">
            <v>1985</v>
          </cell>
          <cell r="B2443">
            <v>7704</v>
          </cell>
          <cell r="C2443" t="str">
            <v>Poultry other than chicken or turkey</v>
          </cell>
          <cell r="D2443" t="str">
            <v>cqefs</v>
          </cell>
          <cell r="E2443">
            <v>1.8585626033537042</v>
          </cell>
        </row>
        <row r="2444">
          <cell r="A2444">
            <v>1985</v>
          </cell>
          <cell r="B2444">
            <v>7801</v>
          </cell>
          <cell r="C2444" t="str">
            <v>Other fresh/chilled/frozen meat</v>
          </cell>
          <cell r="D2444" t="str">
            <v>cqefs</v>
          </cell>
          <cell r="E2444">
            <v>1.1812897902671851</v>
          </cell>
        </row>
        <row r="2445">
          <cell r="A2445">
            <v>1985</v>
          </cell>
          <cell r="B2445">
            <v>7901</v>
          </cell>
          <cell r="C2445" t="str">
            <v>Sausages, uncooked - pork</v>
          </cell>
          <cell r="D2445" t="str">
            <v>cqefs</v>
          </cell>
          <cell r="E2445">
            <v>38.352541857341102</v>
          </cell>
        </row>
        <row r="2446">
          <cell r="A2446">
            <v>1985</v>
          </cell>
          <cell r="B2446">
            <v>8001</v>
          </cell>
          <cell r="C2446" t="str">
            <v>Sausages, uncooked - beef</v>
          </cell>
          <cell r="D2446" t="str">
            <v>cqefs</v>
          </cell>
          <cell r="E2446">
            <v>45.879863587564813</v>
          </cell>
        </row>
        <row r="2447">
          <cell r="A2447">
            <v>1985</v>
          </cell>
          <cell r="B2447">
            <v>8302</v>
          </cell>
          <cell r="C2447" t="str">
            <v>Meat pies - ready to eat</v>
          </cell>
          <cell r="D2447" t="str">
            <v>cqefs</v>
          </cell>
          <cell r="E2447">
            <v>13.783146086196256</v>
          </cell>
        </row>
        <row r="2448">
          <cell r="A2448">
            <v>1985</v>
          </cell>
          <cell r="B2448">
            <v>8303</v>
          </cell>
          <cell r="C2448" t="str">
            <v>Sausage rolls - ready to eat</v>
          </cell>
          <cell r="D2448" t="str">
            <v>cqefs</v>
          </cell>
          <cell r="E2448">
            <v>4.7537964893176419</v>
          </cell>
        </row>
        <row r="2449">
          <cell r="A2449">
            <v>1985</v>
          </cell>
          <cell r="B2449">
            <v>8401</v>
          </cell>
          <cell r="C2449" t="str">
            <v>Meat pies, pasties &amp; puddings - frozen or not frozen</v>
          </cell>
          <cell r="D2449" t="str">
            <v>cqefs</v>
          </cell>
          <cell r="E2449">
            <v>28.579967680418857</v>
          </cell>
        </row>
        <row r="2450">
          <cell r="A2450">
            <v>1985</v>
          </cell>
          <cell r="B2450">
            <v>8501</v>
          </cell>
          <cell r="C2450" t="str">
            <v>Burgers - frozen or not frozen</v>
          </cell>
          <cell r="D2450" t="str">
            <v>cqefs</v>
          </cell>
          <cell r="E2450">
            <v>25.710593301863693</v>
          </cell>
        </row>
        <row r="2451">
          <cell r="A2451">
            <v>1985</v>
          </cell>
          <cell r="B2451">
            <v>8901</v>
          </cell>
          <cell r="C2451" t="str">
            <v>Complete meat-based ready meals - frozen of not frozen</v>
          </cell>
          <cell r="D2451" t="str">
            <v>cqefs</v>
          </cell>
          <cell r="E2451">
            <v>9.3330055069658471</v>
          </cell>
        </row>
        <row r="2452">
          <cell r="A2452">
            <v>1985</v>
          </cell>
          <cell r="B2452">
            <v>8902</v>
          </cell>
          <cell r="C2452" t="str">
            <v>Other convenience meat products - frozen of not frozen</v>
          </cell>
          <cell r="D2452" t="str">
            <v>cqefs</v>
          </cell>
          <cell r="E2452">
            <v>33.913326418837769</v>
          </cell>
        </row>
        <row r="2453">
          <cell r="A2453">
            <v>1985</v>
          </cell>
          <cell r="B2453">
            <v>9302</v>
          </cell>
          <cell r="C2453" t="str">
            <v>Delicatessen type sausages</v>
          </cell>
          <cell r="D2453" t="str">
            <v>cqefs</v>
          </cell>
          <cell r="E2453">
            <v>8.4265338372392353</v>
          </cell>
        </row>
        <row r="2454">
          <cell r="A2454">
            <v>1985</v>
          </cell>
          <cell r="B2454">
            <v>9403</v>
          </cell>
          <cell r="C2454" t="str">
            <v>Meat pastes &amp; spreads</v>
          </cell>
          <cell r="D2454" t="str">
            <v>cqefs</v>
          </cell>
          <cell r="E2454">
            <v>2.2881225270872263</v>
          </cell>
        </row>
        <row r="2455">
          <cell r="A2455">
            <v>1985</v>
          </cell>
          <cell r="B2455">
            <v>9501</v>
          </cell>
          <cell r="C2455" t="str">
            <v>Takeaway meat pies &amp; pasties</v>
          </cell>
          <cell r="D2455" t="str">
            <v>cqefs</v>
          </cell>
          <cell r="E2455">
            <v>2.8265902101513154</v>
          </cell>
        </row>
        <row r="2456">
          <cell r="A2456">
            <v>1985</v>
          </cell>
          <cell r="B2456">
            <v>9502</v>
          </cell>
          <cell r="C2456" t="str">
            <v>Takeaway burger &amp; bun</v>
          </cell>
          <cell r="D2456" t="str">
            <v>cqefs</v>
          </cell>
          <cell r="E2456">
            <v>0.54227644772119765</v>
          </cell>
        </row>
        <row r="2457">
          <cell r="A2457">
            <v>1985</v>
          </cell>
          <cell r="B2457">
            <v>9503</v>
          </cell>
          <cell r="C2457" t="str">
            <v>Takeaway kebabs</v>
          </cell>
          <cell r="D2457" t="str">
            <v>cqefs</v>
          </cell>
          <cell r="E2457">
            <v>1.4460705272565273</v>
          </cell>
        </row>
        <row r="2458">
          <cell r="A2458">
            <v>1985</v>
          </cell>
          <cell r="B2458">
            <v>9504</v>
          </cell>
          <cell r="C2458" t="str">
            <v>Takeaway sausages &amp; saveloys</v>
          </cell>
          <cell r="D2458" t="str">
            <v>cqefs</v>
          </cell>
          <cell r="E2458">
            <v>0.36151763181413182</v>
          </cell>
        </row>
        <row r="2459">
          <cell r="A2459">
            <v>1985</v>
          </cell>
          <cell r="B2459">
            <v>9505</v>
          </cell>
          <cell r="C2459" t="str">
            <v>Takeaway meat based meals</v>
          </cell>
          <cell r="D2459" t="str">
            <v>cqefs</v>
          </cell>
          <cell r="E2459">
            <v>12.833875929401678</v>
          </cell>
        </row>
        <row r="2460">
          <cell r="A2460">
            <v>1985</v>
          </cell>
          <cell r="B2460">
            <v>9506</v>
          </cell>
          <cell r="C2460" t="str">
            <v>Takeaway miscellaneous meats</v>
          </cell>
          <cell r="D2460" t="str">
            <v>cqefs</v>
          </cell>
          <cell r="E2460">
            <v>0.36151763181413182</v>
          </cell>
        </row>
        <row r="2461">
          <cell r="A2461">
            <v>1985</v>
          </cell>
          <cell r="B2461">
            <v>10201</v>
          </cell>
          <cell r="C2461" t="str">
            <v>White fish, fresh or chilled</v>
          </cell>
          <cell r="D2461" t="str">
            <v>cqefs</v>
          </cell>
          <cell r="E2461">
            <v>28.343795634350194</v>
          </cell>
        </row>
        <row r="2462">
          <cell r="A2462">
            <v>1985</v>
          </cell>
          <cell r="B2462">
            <v>10202</v>
          </cell>
          <cell r="C2462" t="str">
            <v>White fish, frozen</v>
          </cell>
          <cell r="D2462" t="str">
            <v>cqefs</v>
          </cell>
          <cell r="E2462">
            <v>17.478793296717004</v>
          </cell>
        </row>
        <row r="2463">
          <cell r="A2463">
            <v>1985</v>
          </cell>
          <cell r="B2463">
            <v>10601</v>
          </cell>
          <cell r="C2463" t="str">
            <v>Herrings &amp; other blue fish, fresh or chilled</v>
          </cell>
          <cell r="D2463" t="str">
            <v>cqefs</v>
          </cell>
          <cell r="E2463">
            <v>3.4272295328437798</v>
          </cell>
        </row>
        <row r="2464">
          <cell r="A2464">
            <v>1985</v>
          </cell>
          <cell r="B2464">
            <v>10701</v>
          </cell>
          <cell r="C2464" t="str">
            <v>Salmon, fresh or chilled</v>
          </cell>
          <cell r="D2464" t="str">
            <v>cqefs</v>
          </cell>
          <cell r="E2464">
            <v>3.4786621743788069</v>
          </cell>
        </row>
        <row r="2465">
          <cell r="A2465">
            <v>1985</v>
          </cell>
          <cell r="B2465">
            <v>10801</v>
          </cell>
          <cell r="C2465" t="str">
            <v>Blue fish,  dried or salted or smoked</v>
          </cell>
          <cell r="D2465" t="str">
            <v>cqefs</v>
          </cell>
          <cell r="E2465">
            <v>4.7137042297691805</v>
          </cell>
        </row>
        <row r="2466">
          <cell r="A2466">
            <v>1985</v>
          </cell>
          <cell r="B2466">
            <v>11401</v>
          </cell>
          <cell r="C2466" t="str">
            <v>White fish,  dried or salted or smoked</v>
          </cell>
          <cell r="D2466" t="str">
            <v>cqefs</v>
          </cell>
          <cell r="E2466">
            <v>6.4276483254659329</v>
          </cell>
        </row>
        <row r="2467">
          <cell r="A2467">
            <v>1985</v>
          </cell>
          <cell r="B2467">
            <v>11702</v>
          </cell>
          <cell r="C2467" t="str">
            <v>Shellfish, fresh or chilled</v>
          </cell>
          <cell r="D2467" t="str">
            <v>cqefs</v>
          </cell>
          <cell r="E2467">
            <v>2.9077913544010809</v>
          </cell>
        </row>
        <row r="2468">
          <cell r="A2468">
            <v>1985</v>
          </cell>
          <cell r="B2468">
            <v>11703</v>
          </cell>
          <cell r="C2468" t="str">
            <v>Shellfish, frozen</v>
          </cell>
          <cell r="D2468" t="str">
            <v>cqefs</v>
          </cell>
          <cell r="E2468">
            <v>1.4321957417199354</v>
          </cell>
        </row>
        <row r="2469">
          <cell r="A2469">
            <v>1985</v>
          </cell>
          <cell r="B2469">
            <v>11801</v>
          </cell>
          <cell r="C2469" t="str">
            <v>Takeaway fish</v>
          </cell>
          <cell r="D2469" t="str">
            <v>cqefs</v>
          </cell>
          <cell r="E2469">
            <v>17.054960838633249</v>
          </cell>
        </row>
        <row r="2470">
          <cell r="A2470">
            <v>1985</v>
          </cell>
          <cell r="B2470">
            <v>11901</v>
          </cell>
          <cell r="C2470" t="str">
            <v>Tinned salmon</v>
          </cell>
          <cell r="D2470" t="str">
            <v>cqefs</v>
          </cell>
          <cell r="E2470">
            <v>5.2621090657356442</v>
          </cell>
        </row>
        <row r="2471">
          <cell r="A2471">
            <v>1985</v>
          </cell>
          <cell r="B2471">
            <v>12001</v>
          </cell>
          <cell r="C2471" t="str">
            <v>Other tinned or bottled fish</v>
          </cell>
          <cell r="D2471" t="str">
            <v>cqefs</v>
          </cell>
          <cell r="E2471">
            <v>14.650857132137979</v>
          </cell>
        </row>
        <row r="2472">
          <cell r="A2472">
            <v>1985</v>
          </cell>
          <cell r="B2472">
            <v>12103</v>
          </cell>
          <cell r="C2472" t="str">
            <v>Ready meals &amp; other fish products - frozen or not frozen</v>
          </cell>
          <cell r="D2472" t="str">
            <v>cqefs</v>
          </cell>
          <cell r="E2472">
            <v>29.642498470437921</v>
          </cell>
        </row>
        <row r="2473">
          <cell r="A2473">
            <v>1985</v>
          </cell>
          <cell r="B2473">
            <v>12304</v>
          </cell>
          <cell r="C2473" t="str">
            <v>Takeaway fish products</v>
          </cell>
          <cell r="D2473" t="str">
            <v>cqefs</v>
          </cell>
          <cell r="E2473">
            <v>0.16392006689671176</v>
          </cell>
        </row>
        <row r="2474">
          <cell r="A2474">
            <v>1985</v>
          </cell>
          <cell r="B2474">
            <v>12305</v>
          </cell>
          <cell r="C2474" t="str">
            <v>Takeaway fish based meals</v>
          </cell>
          <cell r="D2474" t="str">
            <v>cqefs</v>
          </cell>
          <cell r="E2474">
            <v>1.4343005853462278</v>
          </cell>
        </row>
        <row r="2475">
          <cell r="A2475">
            <v>1985</v>
          </cell>
          <cell r="B2475">
            <v>12901</v>
          </cell>
          <cell r="C2475" t="str">
            <v>Eggs</v>
          </cell>
          <cell r="D2475" t="str">
            <v>cqefs</v>
          </cell>
          <cell r="E2475">
            <v>3.1460679832314633</v>
          </cell>
        </row>
        <row r="2476">
          <cell r="A2476">
            <v>1985</v>
          </cell>
          <cell r="B2476">
            <v>13501</v>
          </cell>
          <cell r="C2476" t="str">
            <v>Butter</v>
          </cell>
          <cell r="D2476" t="str">
            <v>cqefs</v>
          </cell>
          <cell r="E2476">
            <v>80.485211043537447</v>
          </cell>
        </row>
        <row r="2477">
          <cell r="A2477">
            <v>1985</v>
          </cell>
          <cell r="B2477">
            <v>13801</v>
          </cell>
          <cell r="C2477" t="str">
            <v>Soft margarine</v>
          </cell>
          <cell r="D2477" t="str">
            <v>cqefs</v>
          </cell>
          <cell r="E2477">
            <v>81.080867471114431</v>
          </cell>
        </row>
        <row r="2478">
          <cell r="A2478">
            <v>1985</v>
          </cell>
          <cell r="B2478">
            <v>13802</v>
          </cell>
          <cell r="C2478" t="str">
            <v>Other margarine</v>
          </cell>
          <cell r="D2478" t="str">
            <v>cqefs</v>
          </cell>
          <cell r="E2478">
            <v>25.417060687312457</v>
          </cell>
        </row>
        <row r="2479">
          <cell r="A2479">
            <v>1985</v>
          </cell>
          <cell r="B2479">
            <v>13901</v>
          </cell>
          <cell r="C2479" t="str">
            <v>Lard, cooking fat</v>
          </cell>
          <cell r="D2479" t="str">
            <v>cqefs</v>
          </cell>
          <cell r="E2479">
            <v>40.852580613470252</v>
          </cell>
        </row>
        <row r="2480">
          <cell r="A2480">
            <v>1985</v>
          </cell>
          <cell r="B2480">
            <v>14304</v>
          </cell>
          <cell r="C2480" t="str">
            <v>Olive Oil</v>
          </cell>
          <cell r="D2480" t="str">
            <v>cqefs</v>
          </cell>
          <cell r="E2480">
            <v>5.8697487877300771</v>
          </cell>
        </row>
        <row r="2481">
          <cell r="A2481">
            <v>1985</v>
          </cell>
          <cell r="B2481">
            <v>14305</v>
          </cell>
          <cell r="C2481" t="str">
            <v>Other vegetable &amp; salad oils</v>
          </cell>
          <cell r="D2481" t="str">
            <v>cqefs</v>
          </cell>
          <cell r="E2481">
            <v>23.478995150920309</v>
          </cell>
        </row>
        <row r="2482">
          <cell r="A2482">
            <v>1985</v>
          </cell>
          <cell r="B2482">
            <v>14803</v>
          </cell>
          <cell r="C2482" t="str">
            <v>Low fat spreads</v>
          </cell>
          <cell r="D2482" t="str">
            <v>cqefs</v>
          </cell>
          <cell r="E2482">
            <v>13.445225612859227</v>
          </cell>
        </row>
        <row r="2483">
          <cell r="A2483">
            <v>1985</v>
          </cell>
          <cell r="B2483">
            <v>14805</v>
          </cell>
          <cell r="C2483" t="str">
            <v>Suet &amp; dripping</v>
          </cell>
          <cell r="D2483" t="str">
            <v>cqefs</v>
          </cell>
          <cell r="E2483">
            <v>2.5471185237702905</v>
          </cell>
        </row>
        <row r="2484">
          <cell r="A2484">
            <v>1985</v>
          </cell>
          <cell r="B2484">
            <v>14807</v>
          </cell>
          <cell r="C2484" t="str">
            <v>Imitatation cream</v>
          </cell>
          <cell r="D2484" t="str">
            <v>cqefs</v>
          </cell>
          <cell r="E2484">
            <v>12.435931616054946</v>
          </cell>
        </row>
        <row r="2485">
          <cell r="A2485">
            <v>1985</v>
          </cell>
          <cell r="B2485">
            <v>15001</v>
          </cell>
          <cell r="C2485" t="str">
            <v>Sugar</v>
          </cell>
          <cell r="D2485" t="str">
            <v>cqefs</v>
          </cell>
          <cell r="E2485">
            <v>238.36996101179398</v>
          </cell>
        </row>
        <row r="2486">
          <cell r="A2486">
            <v>1985</v>
          </cell>
          <cell r="B2486">
            <v>15101</v>
          </cell>
          <cell r="C2486" t="str">
            <v>Jams &amp; fruit curds</v>
          </cell>
          <cell r="D2486" t="str">
            <v>cqefs</v>
          </cell>
          <cell r="E2486">
            <v>24.135540248174124</v>
          </cell>
        </row>
        <row r="2487">
          <cell r="A2487">
            <v>1985</v>
          </cell>
          <cell r="B2487">
            <v>15201</v>
          </cell>
          <cell r="C2487" t="str">
            <v>Marmalade</v>
          </cell>
          <cell r="D2487" t="str">
            <v>cqefs</v>
          </cell>
          <cell r="E2487">
            <v>17.558977815813929</v>
          </cell>
        </row>
        <row r="2488">
          <cell r="A2488">
            <v>1985</v>
          </cell>
          <cell r="B2488">
            <v>15301</v>
          </cell>
          <cell r="C2488" t="str">
            <v>Syrup, treacle</v>
          </cell>
          <cell r="D2488" t="str">
            <v>cqefs</v>
          </cell>
          <cell r="E2488">
            <v>5.0616477679933336</v>
          </cell>
        </row>
        <row r="2489">
          <cell r="A2489">
            <v>1985</v>
          </cell>
          <cell r="B2489">
            <v>15401</v>
          </cell>
          <cell r="C2489" t="str">
            <v>Honey</v>
          </cell>
          <cell r="D2489" t="str">
            <v>cqefs</v>
          </cell>
          <cell r="E2489">
            <v>6.2014134322996135</v>
          </cell>
        </row>
        <row r="2490">
          <cell r="A2490">
            <v>1985</v>
          </cell>
          <cell r="B2490">
            <v>15501</v>
          </cell>
          <cell r="C2490" t="str">
            <v>Potatoes - bought Jan-Aug, previous years crop</v>
          </cell>
          <cell r="D2490" t="str">
            <v>cqefs</v>
          </cell>
          <cell r="E2490">
            <v>521.35831130179076</v>
          </cell>
        </row>
        <row r="2491">
          <cell r="A2491">
            <v>1985</v>
          </cell>
          <cell r="B2491">
            <v>15502</v>
          </cell>
          <cell r="C2491" t="str">
            <v>Potatoes - bought Jan-Aug, this years crop</v>
          </cell>
          <cell r="D2491" t="str">
            <v>cqefs</v>
          </cell>
          <cell r="E2491">
            <v>271.2756830361941</v>
          </cell>
        </row>
        <row r="2492">
          <cell r="A2492">
            <v>1985</v>
          </cell>
          <cell r="B2492">
            <v>15503</v>
          </cell>
          <cell r="C2492" t="str">
            <v>Potatoes - bought Sep-Dec, this years crop or new imported</v>
          </cell>
          <cell r="D2492" t="str">
            <v>cqefs</v>
          </cell>
          <cell r="E2492">
            <v>369.25543790698578</v>
          </cell>
        </row>
        <row r="2493">
          <cell r="A2493">
            <v>1985</v>
          </cell>
          <cell r="B2493">
            <v>16201</v>
          </cell>
          <cell r="C2493" t="str">
            <v>Cabbages, fresh</v>
          </cell>
          <cell r="D2493" t="str">
            <v>cqefs</v>
          </cell>
          <cell r="E2493">
            <v>102.01045882182403</v>
          </cell>
        </row>
        <row r="2494">
          <cell r="A2494">
            <v>1985</v>
          </cell>
          <cell r="B2494">
            <v>16301</v>
          </cell>
          <cell r="C2494" t="str">
            <v>Brussels sprouts, fresh</v>
          </cell>
          <cell r="D2494" t="str">
            <v>cqefs</v>
          </cell>
          <cell r="E2494">
            <v>33.581562971074106</v>
          </cell>
        </row>
        <row r="2495">
          <cell r="A2495">
            <v>1985</v>
          </cell>
          <cell r="B2495">
            <v>16401</v>
          </cell>
          <cell r="C2495" t="str">
            <v>Cauliflower, fresh</v>
          </cell>
          <cell r="D2495" t="str">
            <v>cqefs</v>
          </cell>
          <cell r="E2495">
            <v>54.491108192009563</v>
          </cell>
        </row>
        <row r="2496">
          <cell r="A2496">
            <v>1985</v>
          </cell>
          <cell r="B2496">
            <v>16701</v>
          </cell>
          <cell r="C2496" t="str">
            <v>Lettuce &amp; leafy salads</v>
          </cell>
          <cell r="D2496" t="str">
            <v>cqefs</v>
          </cell>
          <cell r="E2496">
            <v>39.472261391873353</v>
          </cell>
        </row>
        <row r="2497">
          <cell r="A2497">
            <v>1985</v>
          </cell>
          <cell r="B2497">
            <v>16801</v>
          </cell>
          <cell r="C2497" t="str">
            <v>Peas, fresh</v>
          </cell>
          <cell r="D2497" t="str">
            <v>cqefs</v>
          </cell>
          <cell r="E2497">
            <v>9.3185866121925311</v>
          </cell>
        </row>
        <row r="2498">
          <cell r="A2498">
            <v>1985</v>
          </cell>
          <cell r="B2498">
            <v>16901</v>
          </cell>
          <cell r="C2498" t="str">
            <v>Beans, fresh</v>
          </cell>
          <cell r="D2498" t="str">
            <v>cqefs</v>
          </cell>
          <cell r="E2498">
            <v>31.740182764669914</v>
          </cell>
        </row>
        <row r="2499">
          <cell r="A2499">
            <v>1985</v>
          </cell>
          <cell r="B2499">
            <v>17101</v>
          </cell>
          <cell r="C2499" t="str">
            <v>Other fresh green vegetables</v>
          </cell>
          <cell r="D2499" t="str">
            <v>cqefs</v>
          </cell>
          <cell r="E2499">
            <v>5.4196143711046023</v>
          </cell>
        </row>
        <row r="2500">
          <cell r="A2500">
            <v>1985</v>
          </cell>
          <cell r="B2500">
            <v>17201</v>
          </cell>
          <cell r="C2500" t="str">
            <v>Carrots, fresh</v>
          </cell>
          <cell r="D2500" t="str">
            <v>cqefs</v>
          </cell>
          <cell r="E2500">
            <v>108.43953901370222</v>
          </cell>
        </row>
        <row r="2501">
          <cell r="A2501">
            <v>1985</v>
          </cell>
          <cell r="B2501">
            <v>17301</v>
          </cell>
          <cell r="C2501" t="str">
            <v>Turnips &amp; swede, fresh</v>
          </cell>
          <cell r="D2501" t="str">
            <v>cqefs</v>
          </cell>
          <cell r="E2501">
            <v>30.984157298898918</v>
          </cell>
        </row>
        <row r="2502">
          <cell r="A2502">
            <v>1985</v>
          </cell>
          <cell r="B2502">
            <v>17401</v>
          </cell>
          <cell r="C2502" t="str">
            <v>Other root vegetable,  fresh</v>
          </cell>
          <cell r="D2502" t="str">
            <v>cqefs</v>
          </cell>
          <cell r="E2502">
            <v>20.471394098727188</v>
          </cell>
        </row>
        <row r="2503">
          <cell r="A2503">
            <v>1985</v>
          </cell>
          <cell r="B2503">
            <v>17501</v>
          </cell>
          <cell r="C2503" t="str">
            <v>Onions, leeks, shallots, fresh</v>
          </cell>
          <cell r="D2503" t="str">
            <v>cqefs</v>
          </cell>
          <cell r="E2503">
            <v>94.547571080160196</v>
          </cell>
        </row>
        <row r="2504">
          <cell r="A2504">
            <v>1985</v>
          </cell>
          <cell r="B2504">
            <v>17601</v>
          </cell>
          <cell r="C2504" t="str">
            <v>Cucumbers, fresh</v>
          </cell>
          <cell r="D2504" t="str">
            <v>cqefs</v>
          </cell>
          <cell r="E2504">
            <v>29.283100000914178</v>
          </cell>
        </row>
        <row r="2505">
          <cell r="A2505">
            <v>1985</v>
          </cell>
          <cell r="B2505">
            <v>17701</v>
          </cell>
          <cell r="C2505" t="str">
            <v>Mushrooms, fresh</v>
          </cell>
          <cell r="D2505" t="str">
            <v>cqefs</v>
          </cell>
          <cell r="E2505">
            <v>21.098551587378058</v>
          </cell>
        </row>
        <row r="2506">
          <cell r="A2506">
            <v>1985</v>
          </cell>
          <cell r="B2506">
            <v>17801</v>
          </cell>
          <cell r="C2506" t="str">
            <v>Tomatoes, fresh</v>
          </cell>
          <cell r="D2506" t="str">
            <v>cqefs</v>
          </cell>
          <cell r="E2506">
            <v>101.68685701261202</v>
          </cell>
        </row>
        <row r="2507">
          <cell r="A2507">
            <v>1985</v>
          </cell>
          <cell r="B2507">
            <v>18301</v>
          </cell>
          <cell r="C2507" t="str">
            <v>Stewpack, stirfry pack, pack of mixed vegetables</v>
          </cell>
          <cell r="D2507" t="str">
            <v>cqefs</v>
          </cell>
          <cell r="E2507">
            <v>6.296456957737866</v>
          </cell>
        </row>
        <row r="2508">
          <cell r="A2508">
            <v>1985</v>
          </cell>
          <cell r="B2508">
            <v>18302</v>
          </cell>
          <cell r="C2508" t="str">
            <v>Stem vegetables</v>
          </cell>
          <cell r="D2508" t="str">
            <v>cqefs</v>
          </cell>
          <cell r="E2508">
            <v>8.5612948836597376</v>
          </cell>
        </row>
        <row r="2509">
          <cell r="A2509">
            <v>1985</v>
          </cell>
          <cell r="B2509">
            <v>18303</v>
          </cell>
          <cell r="C2509" t="str">
            <v>Marrow, courgettes, aubergine, pumpkin and other fresh vegetables</v>
          </cell>
          <cell r="D2509" t="str">
            <v>cqefs</v>
          </cell>
          <cell r="E2509">
            <v>18.393141676460061</v>
          </cell>
        </row>
        <row r="2510">
          <cell r="A2510">
            <v>1985</v>
          </cell>
          <cell r="B2510">
            <v>18304</v>
          </cell>
          <cell r="C2510" t="str">
            <v>Fresh herbs</v>
          </cell>
          <cell r="D2510" t="str">
            <v>cqefs</v>
          </cell>
          <cell r="E2510">
            <v>4.9283925035776921</v>
          </cell>
        </row>
        <row r="2511">
          <cell r="A2511">
            <v>1985</v>
          </cell>
          <cell r="B2511">
            <v>18401</v>
          </cell>
          <cell r="C2511" t="str">
            <v>Tomatoes, canned or bottled</v>
          </cell>
          <cell r="D2511" t="str">
            <v>cqefs</v>
          </cell>
          <cell r="E2511">
            <v>45.617832034087598</v>
          </cell>
        </row>
        <row r="2512">
          <cell r="A2512">
            <v>1985</v>
          </cell>
          <cell r="B2512">
            <v>18501</v>
          </cell>
          <cell r="C2512" t="str">
            <v>Peas, canned</v>
          </cell>
          <cell r="D2512" t="str">
            <v>cqefs</v>
          </cell>
          <cell r="E2512">
            <v>65.622437682357713</v>
          </cell>
        </row>
        <row r="2513">
          <cell r="A2513">
            <v>1985</v>
          </cell>
          <cell r="B2513">
            <v>18802</v>
          </cell>
          <cell r="C2513" t="str">
            <v>Baked beans in sauce</v>
          </cell>
          <cell r="D2513" t="str">
            <v>cqefs</v>
          </cell>
          <cell r="E2513">
            <v>111.84175384032092</v>
          </cell>
        </row>
        <row r="2514">
          <cell r="A2514">
            <v>1985</v>
          </cell>
          <cell r="B2514">
            <v>18803</v>
          </cell>
          <cell r="C2514" t="str">
            <v>Other canned beans &amp; pulses</v>
          </cell>
          <cell r="D2514" t="str">
            <v>cqefs</v>
          </cell>
          <cell r="E2514">
            <v>13.823138115095844</v>
          </cell>
        </row>
        <row r="2515">
          <cell r="A2515">
            <v>1985</v>
          </cell>
          <cell r="B2515">
            <v>19101</v>
          </cell>
          <cell r="C2515" t="str">
            <v>Other canned vegetables</v>
          </cell>
          <cell r="D2515" t="str">
            <v>cqefs</v>
          </cell>
          <cell r="E2515">
            <v>36.44815952878939</v>
          </cell>
        </row>
        <row r="2516">
          <cell r="A2516">
            <v>1985</v>
          </cell>
          <cell r="B2516">
            <v>19201</v>
          </cell>
          <cell r="C2516" t="str">
            <v>Dried pulses other than air-dried</v>
          </cell>
          <cell r="D2516" t="str">
            <v>cqefs</v>
          </cell>
          <cell r="E2516">
            <v>8.704315921253599</v>
          </cell>
        </row>
        <row r="2517">
          <cell r="A2517">
            <v>1985</v>
          </cell>
          <cell r="B2517">
            <v>19501</v>
          </cell>
          <cell r="C2517" t="str">
            <v>Air-dried vegetables</v>
          </cell>
          <cell r="D2517" t="str">
            <v>cqefs</v>
          </cell>
          <cell r="E2517">
            <v>0.31501061073791603</v>
          </cell>
        </row>
        <row r="2518">
          <cell r="A2518">
            <v>1985</v>
          </cell>
          <cell r="B2518">
            <v>19602</v>
          </cell>
          <cell r="C2518" t="str">
            <v>Tomato puree and vegetable purees</v>
          </cell>
          <cell r="D2518" t="str">
            <v>cqefs</v>
          </cell>
          <cell r="E2518">
            <v>3.7479885846449101</v>
          </cell>
        </row>
        <row r="2519">
          <cell r="A2519">
            <v>1985</v>
          </cell>
          <cell r="B2519">
            <v>19603</v>
          </cell>
          <cell r="C2519" t="str">
            <v>Vegetable juices eg tomato juice, carrot juice</v>
          </cell>
          <cell r="D2519" t="str">
            <v>cqefs</v>
          </cell>
          <cell r="E2519">
            <v>1.6062808219906755</v>
          </cell>
        </row>
        <row r="2520">
          <cell r="A2520">
            <v>1985</v>
          </cell>
          <cell r="B2520">
            <v>19702</v>
          </cell>
          <cell r="C2520" t="str">
            <v>Chips - frozen or not frozen</v>
          </cell>
          <cell r="D2520" t="str">
            <v>cqefs</v>
          </cell>
          <cell r="E2520">
            <v>49.849255018816891</v>
          </cell>
        </row>
        <row r="2521">
          <cell r="A2521">
            <v>1985</v>
          </cell>
          <cell r="B2521">
            <v>19703</v>
          </cell>
          <cell r="C2521" t="str">
            <v>Takeaway chips</v>
          </cell>
          <cell r="D2521" t="str">
            <v>cqefs</v>
          </cell>
          <cell r="E2521">
            <v>12.562909529510558</v>
          </cell>
        </row>
        <row r="2522">
          <cell r="A2522">
            <v>1985</v>
          </cell>
          <cell r="B2522">
            <v>19801</v>
          </cell>
          <cell r="C2522" t="str">
            <v>Instant potato</v>
          </cell>
          <cell r="D2522" t="str">
            <v>cqefs</v>
          </cell>
          <cell r="E2522">
            <v>1.9330196568008484</v>
          </cell>
        </row>
        <row r="2523">
          <cell r="A2523">
            <v>1985</v>
          </cell>
          <cell r="B2523">
            <v>19901</v>
          </cell>
          <cell r="C2523" t="str">
            <v>Canned potatoes</v>
          </cell>
          <cell r="D2523" t="str">
            <v>cqefs</v>
          </cell>
          <cell r="E2523">
            <v>4.9227567259861607</v>
          </cell>
        </row>
        <row r="2524">
          <cell r="A2524">
            <v>1985</v>
          </cell>
          <cell r="B2524">
            <v>20002</v>
          </cell>
          <cell r="C2524" t="str">
            <v>Crisps &amp; potato snacks</v>
          </cell>
          <cell r="D2524" t="str">
            <v>cqefs</v>
          </cell>
          <cell r="E2524">
            <v>27.238108390660116</v>
          </cell>
        </row>
        <row r="2525">
          <cell r="A2525">
            <v>1985</v>
          </cell>
          <cell r="B2525">
            <v>20101</v>
          </cell>
          <cell r="C2525" t="str">
            <v>Other potato products - frozen or not frozen</v>
          </cell>
          <cell r="D2525" t="str">
            <v>cqefs</v>
          </cell>
          <cell r="E2525">
            <v>19.595406864921518</v>
          </cell>
        </row>
        <row r="2526">
          <cell r="A2526">
            <v>1985</v>
          </cell>
          <cell r="B2526">
            <v>20301</v>
          </cell>
          <cell r="C2526" t="str">
            <v>Peas, frozen</v>
          </cell>
          <cell r="D2526" t="str">
            <v>cqefs</v>
          </cell>
          <cell r="E2526">
            <v>46.53279467163987</v>
          </cell>
        </row>
        <row r="2527">
          <cell r="A2527">
            <v>1985</v>
          </cell>
          <cell r="B2527">
            <v>20401</v>
          </cell>
          <cell r="C2527" t="str">
            <v>Beans, frozen</v>
          </cell>
          <cell r="D2527" t="str">
            <v>cqefs</v>
          </cell>
          <cell r="E2527">
            <v>14.698108723748678</v>
          </cell>
        </row>
        <row r="2528">
          <cell r="A2528">
            <v>1985</v>
          </cell>
          <cell r="B2528">
            <v>20801</v>
          </cell>
          <cell r="C2528" t="str">
            <v>Other frozen vegetables</v>
          </cell>
          <cell r="D2528" t="str">
            <v>cqefs</v>
          </cell>
          <cell r="E2528">
            <v>45.490395923379879</v>
          </cell>
        </row>
        <row r="2529">
          <cell r="A2529">
            <v>1985</v>
          </cell>
          <cell r="B2529">
            <v>21001</v>
          </cell>
          <cell r="C2529" t="str">
            <v>Fresh oranges</v>
          </cell>
          <cell r="D2529" t="str">
            <v>cqefs</v>
          </cell>
          <cell r="E2529">
            <v>70.655448122102086</v>
          </cell>
        </row>
        <row r="2530">
          <cell r="A2530">
            <v>1985</v>
          </cell>
          <cell r="B2530">
            <v>21401</v>
          </cell>
          <cell r="C2530" t="str">
            <v>Other fresh citrus fruits</v>
          </cell>
          <cell r="D2530" t="str">
            <v>cqefs</v>
          </cell>
          <cell r="E2530">
            <v>45.738108812732889</v>
          </cell>
        </row>
        <row r="2531">
          <cell r="A2531">
            <v>1985</v>
          </cell>
          <cell r="B2531">
            <v>21701</v>
          </cell>
          <cell r="C2531" t="str">
            <v>Fresh apples</v>
          </cell>
          <cell r="D2531" t="str">
            <v>cqefs</v>
          </cell>
          <cell r="E2531">
            <v>196.72126267300385</v>
          </cell>
        </row>
        <row r="2532">
          <cell r="A2532">
            <v>1985</v>
          </cell>
          <cell r="B2532">
            <v>21801</v>
          </cell>
          <cell r="C2532" t="str">
            <v>Fresh pears</v>
          </cell>
          <cell r="D2532" t="str">
            <v>cqefs</v>
          </cell>
          <cell r="E2532">
            <v>29.661112733799666</v>
          </cell>
        </row>
        <row r="2533">
          <cell r="A2533">
            <v>1985</v>
          </cell>
          <cell r="B2533">
            <v>22101</v>
          </cell>
          <cell r="C2533" t="str">
            <v>Fresh stone fruit</v>
          </cell>
          <cell r="D2533" t="str">
            <v>cqefs</v>
          </cell>
          <cell r="E2533">
            <v>35.3341674599071</v>
          </cell>
        </row>
        <row r="2534">
          <cell r="A2534">
            <v>1985</v>
          </cell>
          <cell r="B2534">
            <v>22201</v>
          </cell>
          <cell r="C2534" t="str">
            <v>Fresh grapes</v>
          </cell>
          <cell r="D2534" t="str">
            <v>cqefs</v>
          </cell>
          <cell r="E2534">
            <v>17.96705974336076</v>
          </cell>
        </row>
        <row r="2535">
          <cell r="A2535">
            <v>1985</v>
          </cell>
          <cell r="B2535">
            <v>22701</v>
          </cell>
          <cell r="C2535" t="str">
            <v>Other fresh soft fruit</v>
          </cell>
          <cell r="D2535" t="str">
            <v>cqefs</v>
          </cell>
          <cell r="E2535">
            <v>21.187327304949747</v>
          </cell>
        </row>
        <row r="2536">
          <cell r="A2536">
            <v>1985</v>
          </cell>
          <cell r="B2536">
            <v>22801</v>
          </cell>
          <cell r="C2536" t="str">
            <v>Fresh bananas</v>
          </cell>
          <cell r="D2536" t="str">
            <v>cqefs</v>
          </cell>
          <cell r="E2536">
            <v>79.565952806747646</v>
          </cell>
        </row>
        <row r="2537">
          <cell r="A2537">
            <v>1985</v>
          </cell>
          <cell r="B2537">
            <v>22901</v>
          </cell>
          <cell r="C2537" t="str">
            <v>Fresh melons</v>
          </cell>
          <cell r="D2537" t="str">
            <v>cqefs</v>
          </cell>
          <cell r="E2537">
            <v>9.2591641560760607</v>
          </cell>
        </row>
        <row r="2538">
          <cell r="A2538">
            <v>1985</v>
          </cell>
          <cell r="B2538">
            <v>23101</v>
          </cell>
          <cell r="C2538" t="str">
            <v>Other fresh fruit</v>
          </cell>
          <cell r="D2538" t="str">
            <v>cqefs</v>
          </cell>
          <cell r="E2538">
            <v>17.952025146030081</v>
          </cell>
        </row>
        <row r="2539">
          <cell r="A2539">
            <v>1985</v>
          </cell>
          <cell r="B2539">
            <v>23301</v>
          </cell>
          <cell r="C2539" t="str">
            <v>Tinned peaches, pears &amp; pineapples</v>
          </cell>
          <cell r="D2539" t="str">
            <v>cqefs</v>
          </cell>
          <cell r="E2539">
            <v>29.437741573458297</v>
          </cell>
        </row>
        <row r="2540">
          <cell r="A2540">
            <v>1985</v>
          </cell>
          <cell r="B2540">
            <v>23601</v>
          </cell>
          <cell r="C2540" t="str">
            <v>All other tinned or bottled fruit</v>
          </cell>
          <cell r="D2540" t="str">
            <v>cqefs</v>
          </cell>
          <cell r="E2540">
            <v>28.684579840512203</v>
          </cell>
        </row>
        <row r="2541">
          <cell r="A2541">
            <v>1985</v>
          </cell>
          <cell r="B2541">
            <v>24001</v>
          </cell>
          <cell r="C2541" t="str">
            <v>Dried fruit</v>
          </cell>
          <cell r="D2541" t="str">
            <v>cqefs</v>
          </cell>
          <cell r="E2541">
            <v>22.549032263184987</v>
          </cell>
        </row>
        <row r="2542">
          <cell r="A2542">
            <v>1985</v>
          </cell>
          <cell r="B2542">
            <v>24101</v>
          </cell>
          <cell r="C2542" t="str">
            <v>Frozen strawberries, apple slices, peach halves, oranges and other frozen fruits</v>
          </cell>
          <cell r="D2542" t="str">
            <v>cqefs</v>
          </cell>
          <cell r="E2542">
            <v>1.4576400078690841</v>
          </cell>
        </row>
        <row r="2543">
          <cell r="A2543">
            <v>1985</v>
          </cell>
          <cell r="B2543">
            <v>24502</v>
          </cell>
          <cell r="C2543" t="str">
            <v>Nuts &amp; edible seeds</v>
          </cell>
          <cell r="D2543" t="str">
            <v>cqefs</v>
          </cell>
          <cell r="E2543">
            <v>10.542560340214695</v>
          </cell>
        </row>
        <row r="2544">
          <cell r="A2544">
            <v>1985</v>
          </cell>
          <cell r="B2544">
            <v>24503</v>
          </cell>
          <cell r="C2544" t="str">
            <v>Peanut butter</v>
          </cell>
          <cell r="D2544" t="str">
            <v>cqefs</v>
          </cell>
          <cell r="E2544">
            <v>1.5753251083079431</v>
          </cell>
        </row>
        <row r="2545">
          <cell r="A2545">
            <v>1985</v>
          </cell>
          <cell r="B2545">
            <v>24801</v>
          </cell>
          <cell r="C2545" t="str">
            <v>Pure fruit juices</v>
          </cell>
          <cell r="D2545" t="str">
            <v>cqefs</v>
          </cell>
          <cell r="E2545">
            <v>147.77697457740481</v>
          </cell>
        </row>
        <row r="2546">
          <cell r="A2546">
            <v>1985</v>
          </cell>
          <cell r="B2546">
            <v>25102</v>
          </cell>
          <cell r="C2546" t="str">
            <v>White bread, standard, unsliced</v>
          </cell>
          <cell r="D2546" t="str">
            <v>cqefs</v>
          </cell>
          <cell r="E2546">
            <v>122.04083806551867</v>
          </cell>
        </row>
        <row r="2547">
          <cell r="A2547">
            <v>1985</v>
          </cell>
          <cell r="B2547">
            <v>25202</v>
          </cell>
          <cell r="C2547" t="str">
            <v>White bread, standard, sliced</v>
          </cell>
          <cell r="D2547" t="str">
            <v>cqefs</v>
          </cell>
          <cell r="E2547">
            <v>427.12288709953452</v>
          </cell>
        </row>
        <row r="2548">
          <cell r="A2548">
            <v>1985</v>
          </cell>
          <cell r="B2548">
            <v>25901</v>
          </cell>
          <cell r="C2548" t="str">
            <v>Brown bread, sliced and unsliced</v>
          </cell>
          <cell r="D2548" t="str">
            <v>cqefs</v>
          </cell>
          <cell r="E2548">
            <v>105.78629055144201</v>
          </cell>
        </row>
        <row r="2549">
          <cell r="A2549">
            <v>1985</v>
          </cell>
          <cell r="B2549">
            <v>26001</v>
          </cell>
          <cell r="C2549" t="str">
            <v>Wholemeal &amp; granary bread, sliced and unsliced</v>
          </cell>
          <cell r="D2549" t="str">
            <v>cqefs</v>
          </cell>
          <cell r="E2549">
            <v>101.61526369198955</v>
          </cell>
        </row>
        <row r="2550">
          <cell r="A2550">
            <v>1985</v>
          </cell>
          <cell r="B2550">
            <v>26302</v>
          </cell>
          <cell r="C2550" t="str">
            <v>Rolls - white, brown or wholemeal</v>
          </cell>
          <cell r="D2550" t="str">
            <v>cqefs</v>
          </cell>
          <cell r="E2550">
            <v>75.568181783201169</v>
          </cell>
        </row>
        <row r="2551">
          <cell r="A2551">
            <v>1985</v>
          </cell>
          <cell r="B2551">
            <v>26303</v>
          </cell>
          <cell r="C2551" t="str">
            <v>Malt bread and fruit loaves</v>
          </cell>
          <cell r="D2551" t="str">
            <v>cqefs</v>
          </cell>
          <cell r="E2551">
            <v>5.6845096574069407</v>
          </cell>
        </row>
        <row r="2552">
          <cell r="A2552">
            <v>1985</v>
          </cell>
          <cell r="B2552">
            <v>26304</v>
          </cell>
          <cell r="C2552" t="str">
            <v>Vienna &amp; French bread</v>
          </cell>
          <cell r="D2552" t="str">
            <v>cqefs</v>
          </cell>
          <cell r="E2552">
            <v>9.4517501885499176</v>
          </cell>
        </row>
        <row r="2553">
          <cell r="A2553">
            <v>1985</v>
          </cell>
          <cell r="B2553">
            <v>26305</v>
          </cell>
          <cell r="C2553" t="str">
            <v>Starch reduced bread &amp; rolls</v>
          </cell>
          <cell r="D2553" t="str">
            <v>cqefs</v>
          </cell>
          <cell r="E2553">
            <v>3.7171252067074101</v>
          </cell>
        </row>
        <row r="2554">
          <cell r="A2554">
            <v>1985</v>
          </cell>
          <cell r="B2554">
            <v>26308</v>
          </cell>
          <cell r="C2554" t="str">
            <v>Other breads</v>
          </cell>
          <cell r="D2554" t="str">
            <v>cqefs</v>
          </cell>
          <cell r="E2554">
            <v>17.384920134717106</v>
          </cell>
        </row>
        <row r="2555">
          <cell r="A2555">
            <v>1985</v>
          </cell>
          <cell r="B2555">
            <v>26309</v>
          </cell>
          <cell r="C2555" t="str">
            <v>Sandwiches</v>
          </cell>
          <cell r="D2555" t="str">
            <v>cqefs</v>
          </cell>
          <cell r="E2555">
            <v>6.7909844276238696</v>
          </cell>
        </row>
        <row r="2556">
          <cell r="A2556">
            <v>1985</v>
          </cell>
          <cell r="B2556">
            <v>26310</v>
          </cell>
          <cell r="C2556" t="str">
            <v>Sandwiches from takeaway</v>
          </cell>
          <cell r="D2556" t="str">
            <v>cqefs</v>
          </cell>
          <cell r="E2556">
            <v>2.9880331481545026</v>
          </cell>
        </row>
        <row r="2557">
          <cell r="A2557">
            <v>1985</v>
          </cell>
          <cell r="B2557">
            <v>26401</v>
          </cell>
          <cell r="C2557" t="str">
            <v>Flour</v>
          </cell>
          <cell r="D2557" t="str">
            <v>cqefs</v>
          </cell>
          <cell r="E2557">
            <v>115.21226714456773</v>
          </cell>
        </row>
        <row r="2558">
          <cell r="A2558">
            <v>1985</v>
          </cell>
          <cell r="B2558">
            <v>26701</v>
          </cell>
          <cell r="C2558" t="str">
            <v>Buns, scones &amp; teacakes</v>
          </cell>
          <cell r="D2558" t="str">
            <v>cqefs</v>
          </cell>
          <cell r="E2558">
            <v>28.62873705042669</v>
          </cell>
        </row>
        <row r="2559">
          <cell r="A2559">
            <v>1985</v>
          </cell>
          <cell r="B2559">
            <v>27001</v>
          </cell>
          <cell r="C2559" t="str">
            <v>Cakes &amp; pastries , not frozen</v>
          </cell>
          <cell r="D2559" t="str">
            <v>cqefs</v>
          </cell>
          <cell r="E2559">
            <v>70.250229927380147</v>
          </cell>
        </row>
        <row r="2560">
          <cell r="A2560">
            <v>1985</v>
          </cell>
          <cell r="B2560">
            <v>27101</v>
          </cell>
          <cell r="C2560" t="str">
            <v>Crispbread</v>
          </cell>
          <cell r="D2560" t="str">
            <v>cqefs</v>
          </cell>
          <cell r="E2560">
            <v>5.1461278863275872</v>
          </cell>
        </row>
        <row r="2561">
          <cell r="A2561">
            <v>1985</v>
          </cell>
          <cell r="B2561">
            <v>27402</v>
          </cell>
          <cell r="C2561" t="str">
            <v>Sweet biscuits (not chocolate) &amp; cereal bars</v>
          </cell>
          <cell r="D2561" t="str">
            <v>cqefs</v>
          </cell>
          <cell r="E2561">
            <v>85.625811925512664</v>
          </cell>
        </row>
        <row r="2562">
          <cell r="A2562">
            <v>1985</v>
          </cell>
          <cell r="B2562">
            <v>27403</v>
          </cell>
          <cell r="C2562" t="str">
            <v>Cream crackers &amp; other unsweetened biscuits</v>
          </cell>
          <cell r="D2562" t="str">
            <v>cqefs</v>
          </cell>
          <cell r="E2562">
            <v>18.795909934868632</v>
          </cell>
        </row>
        <row r="2563">
          <cell r="A2563">
            <v>1985</v>
          </cell>
          <cell r="B2563">
            <v>27702</v>
          </cell>
          <cell r="C2563" t="str">
            <v>Chocolate biscuits</v>
          </cell>
          <cell r="D2563" t="str">
            <v>cqefs</v>
          </cell>
          <cell r="E2563">
            <v>38.276652937481821</v>
          </cell>
        </row>
        <row r="2564">
          <cell r="A2564">
            <v>1985</v>
          </cell>
          <cell r="B2564">
            <v>28101</v>
          </cell>
          <cell r="C2564" t="str">
            <v>Oatmeal and oat products</v>
          </cell>
          <cell r="D2564" t="str">
            <v>cqefs</v>
          </cell>
          <cell r="E2564">
            <v>13.94208325797767</v>
          </cell>
        </row>
        <row r="2565">
          <cell r="A2565">
            <v>1985</v>
          </cell>
          <cell r="B2565">
            <v>28202</v>
          </cell>
          <cell r="C2565" t="str">
            <v>Muesli</v>
          </cell>
          <cell r="D2565" t="str">
            <v>cqefs</v>
          </cell>
          <cell r="E2565">
            <v>11.449490207193291</v>
          </cell>
        </row>
        <row r="2566">
          <cell r="A2566">
            <v>1985</v>
          </cell>
          <cell r="B2566">
            <v>28203</v>
          </cell>
          <cell r="C2566" t="str">
            <v>High fibre breakfast cereals</v>
          </cell>
          <cell r="D2566" t="str">
            <v>cqefs</v>
          </cell>
          <cell r="E2566">
            <v>43.508062787334502</v>
          </cell>
        </row>
        <row r="2567">
          <cell r="A2567">
            <v>1985</v>
          </cell>
          <cell r="B2567">
            <v>28204</v>
          </cell>
          <cell r="C2567" t="str">
            <v>Sweetened breakfast cereals</v>
          </cell>
          <cell r="D2567" t="str">
            <v>cqefs</v>
          </cell>
          <cell r="E2567">
            <v>28.623725517983225</v>
          </cell>
        </row>
        <row r="2568">
          <cell r="A2568">
            <v>1985</v>
          </cell>
          <cell r="B2568">
            <v>28205</v>
          </cell>
          <cell r="C2568" t="str">
            <v>Other breakfast cereals</v>
          </cell>
          <cell r="D2568" t="str">
            <v>cqefs</v>
          </cell>
          <cell r="E2568">
            <v>30.913623559421886</v>
          </cell>
        </row>
        <row r="2569">
          <cell r="A2569">
            <v>1985</v>
          </cell>
          <cell r="B2569">
            <v>28502</v>
          </cell>
          <cell r="C2569" t="str">
            <v>Canned or fresh carton custard</v>
          </cell>
          <cell r="D2569" t="str">
            <v>cqefs</v>
          </cell>
          <cell r="E2569">
            <v>11.898093954212332</v>
          </cell>
        </row>
        <row r="2570">
          <cell r="A2570">
            <v>1985</v>
          </cell>
          <cell r="B2570">
            <v>28503</v>
          </cell>
          <cell r="C2570" t="str">
            <v>All canned milk puddings</v>
          </cell>
          <cell r="D2570" t="str">
            <v>cqefs</v>
          </cell>
          <cell r="E2570">
            <v>11.898093954212332</v>
          </cell>
        </row>
        <row r="2571">
          <cell r="A2571">
            <v>1985</v>
          </cell>
          <cell r="B2571">
            <v>28601</v>
          </cell>
          <cell r="C2571" t="str">
            <v>Puddings</v>
          </cell>
          <cell r="D2571" t="str">
            <v>cqefs</v>
          </cell>
          <cell r="E2571">
            <v>5.302201325284102</v>
          </cell>
        </row>
        <row r="2572">
          <cell r="A2572">
            <v>1985</v>
          </cell>
          <cell r="B2572">
            <v>28702</v>
          </cell>
          <cell r="C2572" t="str">
            <v>Dried rice</v>
          </cell>
          <cell r="D2572" t="str">
            <v>cqefs</v>
          </cell>
          <cell r="E2572">
            <v>12.800184112716853</v>
          </cell>
        </row>
        <row r="2573">
          <cell r="A2573">
            <v>1985</v>
          </cell>
          <cell r="B2573">
            <v>28703</v>
          </cell>
          <cell r="C2573" t="str">
            <v>Cooked rice</v>
          </cell>
          <cell r="D2573" t="str">
            <v>cqefs</v>
          </cell>
          <cell r="E2573">
            <v>1.207564538935552</v>
          </cell>
        </row>
        <row r="2574">
          <cell r="A2574">
            <v>1985</v>
          </cell>
          <cell r="B2574">
            <v>28704</v>
          </cell>
          <cell r="C2574" t="str">
            <v>Takeaway rice</v>
          </cell>
          <cell r="D2574" t="str">
            <v>cqefs</v>
          </cell>
          <cell r="E2574">
            <v>10.143542127058636</v>
          </cell>
        </row>
        <row r="2575">
          <cell r="A2575">
            <v>1985</v>
          </cell>
          <cell r="B2575">
            <v>29001</v>
          </cell>
          <cell r="C2575" t="str">
            <v>Invalid foods, slimming foods and sports foods</v>
          </cell>
          <cell r="D2575" t="str">
            <v>cqefs</v>
          </cell>
          <cell r="E2575">
            <v>8.5911984746704376E-2</v>
          </cell>
        </row>
        <row r="2576">
          <cell r="A2576">
            <v>1985</v>
          </cell>
          <cell r="B2576">
            <v>29101</v>
          </cell>
          <cell r="C2576" t="str">
            <v>Infant cereal foods</v>
          </cell>
          <cell r="D2576" t="str">
            <v>cqefs</v>
          </cell>
          <cell r="E2576">
            <v>2.643225397373604</v>
          </cell>
        </row>
        <row r="2577">
          <cell r="A2577">
            <v>1985</v>
          </cell>
          <cell r="B2577">
            <v>29402</v>
          </cell>
          <cell r="C2577" t="str">
            <v>Cakes &amp; pastries - frozen</v>
          </cell>
          <cell r="D2577" t="str">
            <v>cqefs</v>
          </cell>
          <cell r="E2577">
            <v>9.2169240969089365</v>
          </cell>
        </row>
        <row r="2578">
          <cell r="A2578">
            <v>1985</v>
          </cell>
          <cell r="B2578">
            <v>29501</v>
          </cell>
          <cell r="C2578" t="str">
            <v>Canned pasta</v>
          </cell>
          <cell r="D2578" t="str">
            <v>cqefs</v>
          </cell>
          <cell r="E2578">
            <v>34.573846394898681</v>
          </cell>
        </row>
        <row r="2579">
          <cell r="A2579">
            <v>1985</v>
          </cell>
          <cell r="B2579">
            <v>29907</v>
          </cell>
          <cell r="C2579" t="str">
            <v>Cake, pudding &amp; dessert mixes</v>
          </cell>
          <cell r="D2579" t="str">
            <v>cqefs</v>
          </cell>
          <cell r="E2579">
            <v>15.008823735249253</v>
          </cell>
        </row>
        <row r="2580">
          <cell r="A2580">
            <v>1985</v>
          </cell>
          <cell r="B2580">
            <v>29909</v>
          </cell>
          <cell r="C2580" t="str">
            <v>Cereal snacks</v>
          </cell>
          <cell r="D2580" t="str">
            <v>cqefs</v>
          </cell>
          <cell r="E2580">
            <v>3.2717002031239923</v>
          </cell>
        </row>
        <row r="2581">
          <cell r="A2581">
            <v>1985</v>
          </cell>
          <cell r="B2581">
            <v>29915</v>
          </cell>
          <cell r="C2581" t="str">
            <v>Quiches &amp; flans - frozen and not frozen</v>
          </cell>
          <cell r="D2581" t="str">
            <v>cqefs</v>
          </cell>
          <cell r="E2581">
            <v>1.3770832035049221</v>
          </cell>
        </row>
        <row r="2582">
          <cell r="A2582">
            <v>1985</v>
          </cell>
          <cell r="B2582">
            <v>29916</v>
          </cell>
          <cell r="C2582" t="str">
            <v>Takeaway crisps, savoury snacks, popcorn, popadums, prawn crackers</v>
          </cell>
          <cell r="D2582" t="str">
            <v>cqefs</v>
          </cell>
          <cell r="E2582">
            <v>0.39656972159078691</v>
          </cell>
        </row>
        <row r="2583">
          <cell r="A2583">
            <v>1985</v>
          </cell>
          <cell r="B2583">
            <v>29919</v>
          </cell>
          <cell r="C2583" t="str">
            <v>Other cereal foods- frozen and not frozen</v>
          </cell>
          <cell r="D2583" t="str">
            <v>cqefs</v>
          </cell>
          <cell r="E2583">
            <v>16.250251914839122</v>
          </cell>
        </row>
        <row r="2584">
          <cell r="A2584">
            <v>1985</v>
          </cell>
          <cell r="B2584">
            <v>30101</v>
          </cell>
          <cell r="C2584" t="str">
            <v>Other cereals</v>
          </cell>
          <cell r="D2584" t="str">
            <v>cqefs</v>
          </cell>
          <cell r="E2584">
            <v>14.428917838208989</v>
          </cell>
        </row>
        <row r="2585">
          <cell r="A2585">
            <v>1985</v>
          </cell>
          <cell r="B2585">
            <v>30401</v>
          </cell>
          <cell r="C2585" t="str">
            <v>Tea</v>
          </cell>
          <cell r="D2585" t="str">
            <v>cqefs</v>
          </cell>
          <cell r="E2585">
            <v>49.360730836218934</v>
          </cell>
        </row>
        <row r="2586">
          <cell r="A2586">
            <v>1985</v>
          </cell>
          <cell r="B2586">
            <v>30701</v>
          </cell>
          <cell r="C2586" t="str">
            <v>Coffee beans and ground coffee</v>
          </cell>
          <cell r="D2586" t="str">
            <v>cqefs</v>
          </cell>
          <cell r="E2586">
            <v>3.8288107868781247</v>
          </cell>
        </row>
        <row r="2587">
          <cell r="A2587">
            <v>1985</v>
          </cell>
          <cell r="B2587">
            <v>30801</v>
          </cell>
          <cell r="C2587" t="str">
            <v>Instant coffee</v>
          </cell>
          <cell r="D2587" t="str">
            <v>cqefs</v>
          </cell>
          <cell r="E2587">
            <v>15.252241025364841</v>
          </cell>
        </row>
        <row r="2588">
          <cell r="A2588">
            <v>1985</v>
          </cell>
          <cell r="B2588">
            <v>30901</v>
          </cell>
          <cell r="C2588" t="str">
            <v>Coffee essences</v>
          </cell>
          <cell r="D2588" t="str">
            <v>cqefs</v>
          </cell>
          <cell r="E2588">
            <v>0.24970326367048842</v>
          </cell>
        </row>
        <row r="2589">
          <cell r="A2589">
            <v>1985</v>
          </cell>
          <cell r="B2589">
            <v>31201</v>
          </cell>
          <cell r="C2589" t="str">
            <v>Cocoa and chocolate drinks</v>
          </cell>
          <cell r="D2589" t="str">
            <v>cqefs</v>
          </cell>
          <cell r="E2589">
            <v>4.1552763289156029</v>
          </cell>
        </row>
        <row r="2590">
          <cell r="A2590">
            <v>1985</v>
          </cell>
          <cell r="B2590">
            <v>31301</v>
          </cell>
          <cell r="C2590" t="str">
            <v>Malt drinks &amp; chocolate versions of malted drinks</v>
          </cell>
          <cell r="D2590" t="str">
            <v>cqefs</v>
          </cell>
          <cell r="E2590">
            <v>3.7543537334309818</v>
          </cell>
        </row>
        <row r="2591">
          <cell r="A2591">
            <v>1985</v>
          </cell>
          <cell r="B2591">
            <v>31401</v>
          </cell>
          <cell r="C2591" t="str">
            <v>Mineral or spring waters</v>
          </cell>
          <cell r="D2591" t="str">
            <v>cqefs</v>
          </cell>
          <cell r="E2591">
            <v>12.236894996081924</v>
          </cell>
        </row>
        <row r="2592">
          <cell r="A2592">
            <v>1985</v>
          </cell>
          <cell r="B2592">
            <v>31501</v>
          </cell>
          <cell r="C2592" t="str">
            <v>Baby foods</v>
          </cell>
          <cell r="D2592" t="str">
            <v>cqefs</v>
          </cell>
          <cell r="E2592">
            <v>6.6610425506944786</v>
          </cell>
        </row>
        <row r="2593">
          <cell r="A2593">
            <v>1985</v>
          </cell>
          <cell r="B2593">
            <v>31801</v>
          </cell>
          <cell r="C2593" t="str">
            <v>Soups - canned or cartons</v>
          </cell>
          <cell r="D2593" t="str">
            <v>cqefs</v>
          </cell>
          <cell r="E2593">
            <v>76.934182340673573</v>
          </cell>
        </row>
        <row r="2594">
          <cell r="A2594">
            <v>1985</v>
          </cell>
          <cell r="B2594">
            <v>31901</v>
          </cell>
          <cell r="C2594" t="str">
            <v>Soups - dehydrated or powdered</v>
          </cell>
          <cell r="D2594" t="str">
            <v>cqefs</v>
          </cell>
          <cell r="E2594">
            <v>4.6320878442598072</v>
          </cell>
        </row>
        <row r="2595">
          <cell r="A2595">
            <v>1985</v>
          </cell>
          <cell r="B2595">
            <v>32302</v>
          </cell>
          <cell r="C2595" t="str">
            <v>Salad dressings</v>
          </cell>
          <cell r="D2595" t="str">
            <v>cqefs</v>
          </cell>
          <cell r="E2595">
            <v>11.469822710250011</v>
          </cell>
        </row>
        <row r="2596">
          <cell r="A2596">
            <v>1985</v>
          </cell>
          <cell r="B2596">
            <v>32303</v>
          </cell>
          <cell r="C2596" t="str">
            <v>Other spreads &amp; dresssings</v>
          </cell>
          <cell r="D2596" t="str">
            <v>cqefs</v>
          </cell>
          <cell r="E2596">
            <v>2.0240863606323547</v>
          </cell>
        </row>
        <row r="2597">
          <cell r="A2597">
            <v>1985</v>
          </cell>
          <cell r="B2597">
            <v>32702</v>
          </cell>
          <cell r="C2597" t="str">
            <v>Pickles</v>
          </cell>
          <cell r="D2597" t="str">
            <v>cqefs</v>
          </cell>
          <cell r="E2597">
            <v>7.4186921583724823</v>
          </cell>
        </row>
        <row r="2598">
          <cell r="A2598">
            <v>1985</v>
          </cell>
          <cell r="B2598">
            <v>32703</v>
          </cell>
          <cell r="C2598" t="str">
            <v>Sauces</v>
          </cell>
          <cell r="D2598" t="str">
            <v>cqefs</v>
          </cell>
          <cell r="E2598">
            <v>50.868577214923945</v>
          </cell>
        </row>
        <row r="2599">
          <cell r="A2599">
            <v>1985</v>
          </cell>
          <cell r="B2599">
            <v>32704</v>
          </cell>
          <cell r="C2599" t="str">
            <v>Takeaway sauces and mayonnnais</v>
          </cell>
          <cell r="D2599" t="str">
            <v>cqefs</v>
          </cell>
          <cell r="E2599">
            <v>2.3136128006164358</v>
          </cell>
        </row>
        <row r="2600">
          <cell r="A2600">
            <v>1985</v>
          </cell>
          <cell r="B2600">
            <v>32801</v>
          </cell>
          <cell r="C2600" t="str">
            <v>Stock cubes and meat &amp; yeast extracts</v>
          </cell>
          <cell r="D2600" t="str">
            <v>cqefs</v>
          </cell>
          <cell r="E2600">
            <v>4.7981843481034279</v>
          </cell>
        </row>
        <row r="2601">
          <cell r="A2601">
            <v>1985</v>
          </cell>
          <cell r="B2601">
            <v>32901</v>
          </cell>
          <cell r="C2601" t="str">
            <v>Jelly squares or crystals</v>
          </cell>
          <cell r="D2601" t="str">
            <v>cqefs</v>
          </cell>
          <cell r="E2601">
            <v>7.0863068751906573</v>
          </cell>
        </row>
        <row r="2602">
          <cell r="A2602">
            <v>1985</v>
          </cell>
          <cell r="B2602">
            <v>33203</v>
          </cell>
          <cell r="C2602" t="str">
            <v>Ice cream tub or block</v>
          </cell>
          <cell r="D2602" t="str">
            <v>cqefs</v>
          </cell>
          <cell r="E2602">
            <v>50.304932483811058</v>
          </cell>
        </row>
        <row r="2603">
          <cell r="A2603">
            <v>1985</v>
          </cell>
          <cell r="B2603">
            <v>33302</v>
          </cell>
          <cell r="C2603" t="str">
            <v>Ice cream cornets, choc-ices, lollies with ice cream</v>
          </cell>
          <cell r="D2603" t="str">
            <v>cqefs</v>
          </cell>
          <cell r="E2603">
            <v>24.252214222562014</v>
          </cell>
        </row>
        <row r="2604">
          <cell r="A2604">
            <v>1985</v>
          </cell>
          <cell r="B2604">
            <v>33303</v>
          </cell>
          <cell r="C2604" t="str">
            <v>Ice lollies, sorbet, frozen mousse, frozen yoghurt</v>
          </cell>
          <cell r="D2604" t="str">
            <v>cqefs</v>
          </cell>
          <cell r="E2604">
            <v>6.4672571260165377</v>
          </cell>
        </row>
        <row r="2605">
          <cell r="A2605">
            <v>1985</v>
          </cell>
          <cell r="B2605">
            <v>33401</v>
          </cell>
          <cell r="C2605" t="str">
            <v>Salt</v>
          </cell>
          <cell r="D2605" t="str">
            <v>cqefs</v>
          </cell>
          <cell r="E2605">
            <v>21.715686011141965</v>
          </cell>
        </row>
        <row r="2606">
          <cell r="A2606">
            <v>1985</v>
          </cell>
          <cell r="B2606">
            <v>33501</v>
          </cell>
          <cell r="C2606" t="str">
            <v>Artificial sweeteners</v>
          </cell>
          <cell r="D2606" t="str">
            <v>cqefs</v>
          </cell>
          <cell r="E2606">
            <v>34.573846394898681</v>
          </cell>
        </row>
        <row r="2607">
          <cell r="A2607">
            <v>1985</v>
          </cell>
          <cell r="B2607">
            <v>33607</v>
          </cell>
          <cell r="C2607" t="str">
            <v>Payment for food, type not specified</v>
          </cell>
          <cell r="D2607" t="str">
            <v>cqefs</v>
          </cell>
          <cell r="E2607">
            <v>14.062460267271925</v>
          </cell>
        </row>
        <row r="2608">
          <cell r="A2608">
            <v>1985</v>
          </cell>
          <cell r="B2608">
            <v>33901</v>
          </cell>
          <cell r="C2608" t="str">
            <v>Soya &amp; novel protein foods</v>
          </cell>
          <cell r="D2608" t="str">
            <v>cqefs</v>
          </cell>
          <cell r="E2608">
            <v>0.57847403062780944</v>
          </cell>
        </row>
        <row r="2609">
          <cell r="A2609">
            <v>1986</v>
          </cell>
          <cell r="B2609">
            <v>402</v>
          </cell>
          <cell r="C2609" t="str">
            <v>UHT milk</v>
          </cell>
          <cell r="D2609" t="str">
            <v>cqefs</v>
          </cell>
          <cell r="E2609">
            <v>13.408620236821795</v>
          </cell>
        </row>
        <row r="2610">
          <cell r="A2610">
            <v>1986</v>
          </cell>
          <cell r="B2610">
            <v>403</v>
          </cell>
          <cell r="C2610" t="str">
            <v>Sterilised</v>
          </cell>
          <cell r="D2610" t="str">
            <v>cqefs</v>
          </cell>
          <cell r="E2610">
            <v>108.31476796833903</v>
          </cell>
        </row>
        <row r="2611">
          <cell r="A2611">
            <v>1986</v>
          </cell>
          <cell r="B2611">
            <v>404</v>
          </cell>
          <cell r="C2611" t="str">
            <v>Pasteurised/ homogenised</v>
          </cell>
          <cell r="D2611" t="str">
            <v>cqefs</v>
          </cell>
          <cell r="E2611">
            <v>1554.7067618893175</v>
          </cell>
        </row>
        <row r="2612">
          <cell r="A2612">
            <v>1986</v>
          </cell>
          <cell r="B2612">
            <v>501</v>
          </cell>
          <cell r="C2612" t="str">
            <v>school milk</v>
          </cell>
          <cell r="D2612" t="str">
            <v>cqefs</v>
          </cell>
          <cell r="E2612">
            <v>41.139057368536179</v>
          </cell>
        </row>
        <row r="2613">
          <cell r="A2613">
            <v>1986</v>
          </cell>
          <cell r="B2613">
            <v>601</v>
          </cell>
          <cell r="C2613" t="str">
            <v>welfare milk</v>
          </cell>
          <cell r="D2613" t="str">
            <v>cqefs</v>
          </cell>
          <cell r="E2613">
            <v>10.574757023452751</v>
          </cell>
        </row>
        <row r="2614">
          <cell r="A2614">
            <v>1986</v>
          </cell>
          <cell r="B2614">
            <v>901</v>
          </cell>
          <cell r="C2614" t="str">
            <v>Condensed or evaporated milk</v>
          </cell>
          <cell r="D2614" t="str">
            <v>cqefs</v>
          </cell>
          <cell r="E2614">
            <v>39.360885658101331</v>
          </cell>
        </row>
        <row r="2615">
          <cell r="A2615">
            <v>1986</v>
          </cell>
          <cell r="B2615">
            <v>1102</v>
          </cell>
          <cell r="C2615" t="str">
            <v>Infant or baby milks - ready to drink</v>
          </cell>
          <cell r="D2615" t="str">
            <v>cqefs</v>
          </cell>
          <cell r="E2615">
            <v>2.6304885913009812</v>
          </cell>
        </row>
        <row r="2616">
          <cell r="A2616">
            <v>1986</v>
          </cell>
          <cell r="B2616">
            <v>1103</v>
          </cell>
          <cell r="C2616" t="str">
            <v>Infant or baby milks - dried</v>
          </cell>
          <cell r="D2616" t="str">
            <v>cqefs</v>
          </cell>
          <cell r="E2616">
            <v>23.674397321708831</v>
          </cell>
        </row>
        <row r="2617">
          <cell r="A2617">
            <v>1986</v>
          </cell>
          <cell r="B2617">
            <v>1201</v>
          </cell>
          <cell r="C2617" t="str">
            <v>Instant dried milk</v>
          </cell>
          <cell r="D2617" t="str">
            <v>cqefs</v>
          </cell>
          <cell r="E2617">
            <v>59.484364489582333</v>
          </cell>
        </row>
        <row r="2618">
          <cell r="A2618">
            <v>1986</v>
          </cell>
          <cell r="B2618">
            <v>1301</v>
          </cell>
          <cell r="C2618" t="str">
            <v>Yoghurt</v>
          </cell>
          <cell r="D2618" t="str">
            <v>cqefs</v>
          </cell>
          <cell r="E2618">
            <v>78.438469382675706</v>
          </cell>
        </row>
        <row r="2619">
          <cell r="A2619">
            <v>1986</v>
          </cell>
          <cell r="B2619">
            <v>1502</v>
          </cell>
          <cell r="C2619" t="str">
            <v>Fully skimmed milk</v>
          </cell>
          <cell r="D2619" t="str">
            <v>cqefs</v>
          </cell>
          <cell r="E2619">
            <v>158.92635700788657</v>
          </cell>
        </row>
        <row r="2620">
          <cell r="A2620">
            <v>1986</v>
          </cell>
          <cell r="B2620">
            <v>1503</v>
          </cell>
          <cell r="C2620" t="str">
            <v>Semi-skimmed milk</v>
          </cell>
          <cell r="D2620" t="str">
            <v>cqefs</v>
          </cell>
          <cell r="E2620">
            <v>239.22437206062654</v>
          </cell>
        </row>
        <row r="2621">
          <cell r="A2621">
            <v>1986</v>
          </cell>
          <cell r="B2621">
            <v>1603</v>
          </cell>
          <cell r="C2621" t="str">
            <v>Dairy desserts - not frozen</v>
          </cell>
          <cell r="D2621" t="str">
            <v>cqefs</v>
          </cell>
          <cell r="E2621">
            <v>11.786656390373073</v>
          </cell>
        </row>
        <row r="2622">
          <cell r="A2622">
            <v>1986</v>
          </cell>
          <cell r="B2622">
            <v>1606</v>
          </cell>
          <cell r="C2622" t="str">
            <v>Milk drinks &amp; other milks</v>
          </cell>
          <cell r="D2622" t="str">
            <v>cqefs</v>
          </cell>
          <cell r="E2622">
            <v>3.5206895711503985</v>
          </cell>
        </row>
        <row r="2623">
          <cell r="A2623">
            <v>1986</v>
          </cell>
          <cell r="B2623">
            <v>1701</v>
          </cell>
          <cell r="C2623" t="str">
            <v>Cream</v>
          </cell>
          <cell r="D2623" t="str">
            <v>cqefs</v>
          </cell>
          <cell r="E2623">
            <v>14.556897222712806</v>
          </cell>
        </row>
        <row r="2624">
          <cell r="A2624">
            <v>1986</v>
          </cell>
          <cell r="B2624">
            <v>2201</v>
          </cell>
          <cell r="C2624" t="str">
            <v>Hard cheese - Cheddar type</v>
          </cell>
          <cell r="D2624" t="str">
            <v>cqefs</v>
          </cell>
          <cell r="E2624">
            <v>73.275736318137874</v>
          </cell>
        </row>
        <row r="2625">
          <cell r="A2625">
            <v>1986</v>
          </cell>
          <cell r="B2625">
            <v>2202</v>
          </cell>
          <cell r="C2625" t="str">
            <v>Hard cheese - Other UK or foreign equivalent</v>
          </cell>
          <cell r="D2625" t="str">
            <v>cqefs</v>
          </cell>
          <cell r="E2625">
            <v>17.537461545393789</v>
          </cell>
        </row>
        <row r="2626">
          <cell r="A2626">
            <v>1986</v>
          </cell>
          <cell r="B2626">
            <v>2203</v>
          </cell>
          <cell r="C2626" t="str">
            <v>Hard cheese - Edam or other foreign</v>
          </cell>
          <cell r="D2626" t="str">
            <v>cqefs</v>
          </cell>
          <cell r="E2626">
            <v>7.099785100938738</v>
          </cell>
        </row>
        <row r="2627">
          <cell r="A2627">
            <v>1986</v>
          </cell>
          <cell r="B2627">
            <v>2205</v>
          </cell>
          <cell r="C2627" t="str">
            <v>Cottage cheese</v>
          </cell>
          <cell r="D2627" t="str">
            <v>cqefs</v>
          </cell>
          <cell r="E2627">
            <v>5.4909816155502496</v>
          </cell>
        </row>
        <row r="2628">
          <cell r="A2628">
            <v>1986</v>
          </cell>
          <cell r="B2628">
            <v>2206</v>
          </cell>
          <cell r="C2628" t="str">
            <v>Soft natural cheese</v>
          </cell>
          <cell r="D2628" t="str">
            <v>cqefs</v>
          </cell>
          <cell r="E2628">
            <v>6.9885220561548635</v>
          </cell>
        </row>
        <row r="2629">
          <cell r="A2629">
            <v>1986</v>
          </cell>
          <cell r="B2629">
            <v>2301</v>
          </cell>
          <cell r="C2629" t="str">
            <v>Processed cheese</v>
          </cell>
          <cell r="D2629" t="str">
            <v>cqefs</v>
          </cell>
          <cell r="E2629">
            <v>7.5147661868894184</v>
          </cell>
        </row>
        <row r="2630">
          <cell r="A2630">
            <v>1986</v>
          </cell>
          <cell r="B2630">
            <v>3102</v>
          </cell>
          <cell r="C2630" t="str">
            <v>Beef joints - incl on the bone</v>
          </cell>
          <cell r="D2630" t="str">
            <v>cqefs</v>
          </cell>
          <cell r="E2630">
            <v>7.6981998553168918</v>
          </cell>
        </row>
        <row r="2631">
          <cell r="A2631">
            <v>1986</v>
          </cell>
          <cell r="B2631">
            <v>3103</v>
          </cell>
          <cell r="C2631" t="str">
            <v>Beef joints - boned</v>
          </cell>
          <cell r="D2631" t="str">
            <v>cqefs</v>
          </cell>
          <cell r="E2631">
            <v>54.870723734362279</v>
          </cell>
        </row>
        <row r="2632">
          <cell r="A2632">
            <v>1986</v>
          </cell>
          <cell r="B2632">
            <v>3104</v>
          </cell>
          <cell r="C2632" t="str">
            <v>Beef steak - less expensive</v>
          </cell>
          <cell r="D2632" t="str">
            <v>cqefs</v>
          </cell>
          <cell r="E2632">
            <v>42.514511544714871</v>
          </cell>
        </row>
        <row r="2633">
          <cell r="A2633">
            <v>1986</v>
          </cell>
          <cell r="B2633">
            <v>3105</v>
          </cell>
          <cell r="C2633" t="str">
            <v>Beef steak - more expensive</v>
          </cell>
          <cell r="D2633" t="str">
            <v>cqefs</v>
          </cell>
          <cell r="E2633">
            <v>26.59788192198355</v>
          </cell>
        </row>
        <row r="2634">
          <cell r="A2634">
            <v>1986</v>
          </cell>
          <cell r="B2634">
            <v>3106</v>
          </cell>
          <cell r="C2634" t="str">
            <v>Minced beef</v>
          </cell>
          <cell r="D2634" t="str">
            <v>cqefs</v>
          </cell>
          <cell r="E2634">
            <v>54.009186914616663</v>
          </cell>
        </row>
        <row r="2635">
          <cell r="A2635">
            <v>1986</v>
          </cell>
          <cell r="B2635">
            <v>3107</v>
          </cell>
          <cell r="C2635" t="str">
            <v>All other beef and veal</v>
          </cell>
          <cell r="D2635" t="str">
            <v>cqefs</v>
          </cell>
          <cell r="E2635">
            <v>1.0585024801060725</v>
          </cell>
        </row>
        <row r="2636">
          <cell r="A2636">
            <v>1986</v>
          </cell>
          <cell r="B2636">
            <v>3601</v>
          </cell>
          <cell r="C2636" t="str">
            <v>Mutton</v>
          </cell>
          <cell r="D2636" t="str">
            <v>cqefs</v>
          </cell>
          <cell r="E2636">
            <v>1.1066162292018031</v>
          </cell>
        </row>
        <row r="2637">
          <cell r="A2637">
            <v>1986</v>
          </cell>
          <cell r="B2637">
            <v>3602</v>
          </cell>
          <cell r="C2637" t="str">
            <v>Lamb joints</v>
          </cell>
          <cell r="D2637" t="str">
            <v>cqefs</v>
          </cell>
          <cell r="E2637">
            <v>54.04978289041636</v>
          </cell>
        </row>
        <row r="2638">
          <cell r="A2638">
            <v>1986</v>
          </cell>
          <cell r="B2638">
            <v>3603</v>
          </cell>
          <cell r="C2638" t="str">
            <v>Lamb chops</v>
          </cell>
          <cell r="D2638" t="str">
            <v>cqefs</v>
          </cell>
          <cell r="E2638">
            <v>24.211740677767168</v>
          </cell>
        </row>
        <row r="2639">
          <cell r="A2639">
            <v>1986</v>
          </cell>
          <cell r="B2639">
            <v>3604</v>
          </cell>
          <cell r="C2639" t="str">
            <v>All other lamb</v>
          </cell>
          <cell r="D2639" t="str">
            <v>cqefs</v>
          </cell>
          <cell r="E2639">
            <v>6.2051700786900019</v>
          </cell>
        </row>
        <row r="2640">
          <cell r="A2640">
            <v>1986</v>
          </cell>
          <cell r="B2640">
            <v>4101</v>
          </cell>
          <cell r="C2640" t="str">
            <v>Pork joints</v>
          </cell>
          <cell r="D2640" t="str">
            <v>cqefs</v>
          </cell>
          <cell r="E2640">
            <v>44.473643265706706</v>
          </cell>
        </row>
        <row r="2641">
          <cell r="A2641">
            <v>1986</v>
          </cell>
          <cell r="B2641">
            <v>4102</v>
          </cell>
          <cell r="C2641" t="str">
            <v>Pork chops</v>
          </cell>
          <cell r="D2641" t="str">
            <v>cqefs</v>
          </cell>
          <cell r="E2641">
            <v>38.785695989795791</v>
          </cell>
        </row>
        <row r="2642">
          <cell r="A2642">
            <v>1986</v>
          </cell>
          <cell r="B2642">
            <v>4103</v>
          </cell>
          <cell r="C2642" t="str">
            <v>Pork fillets &amp; steaks</v>
          </cell>
          <cell r="D2642" t="str">
            <v>cqefs</v>
          </cell>
          <cell r="E2642">
            <v>8.4289274197082964</v>
          </cell>
        </row>
        <row r="2643">
          <cell r="A2643">
            <v>1986</v>
          </cell>
          <cell r="B2643">
            <v>4104</v>
          </cell>
          <cell r="C2643" t="str">
            <v>All other pork</v>
          </cell>
          <cell r="D2643" t="str">
            <v>cqefs</v>
          </cell>
          <cell r="E2643">
            <v>11.472122050013253</v>
          </cell>
        </row>
        <row r="2644">
          <cell r="A2644">
            <v>1986</v>
          </cell>
          <cell r="B2644">
            <v>4603</v>
          </cell>
          <cell r="C2644" t="str">
            <v>Ox liver</v>
          </cell>
          <cell r="D2644" t="str">
            <v>cqefs</v>
          </cell>
          <cell r="E2644">
            <v>2.4372621026306018</v>
          </cell>
        </row>
        <row r="2645">
          <cell r="A2645">
            <v>1986</v>
          </cell>
          <cell r="B2645">
            <v>4604</v>
          </cell>
          <cell r="C2645" t="str">
            <v>Lambs liver</v>
          </cell>
          <cell r="D2645" t="str">
            <v>cqefs</v>
          </cell>
          <cell r="E2645">
            <v>7.905690398292224</v>
          </cell>
        </row>
        <row r="2646">
          <cell r="A2646">
            <v>1986</v>
          </cell>
          <cell r="B2646">
            <v>4605</v>
          </cell>
          <cell r="C2646" t="str">
            <v>Pigs liver</v>
          </cell>
          <cell r="D2646" t="str">
            <v>cqefs</v>
          </cell>
          <cell r="E2646">
            <v>4.531713742954123</v>
          </cell>
        </row>
        <row r="2647">
          <cell r="A2647">
            <v>1986</v>
          </cell>
          <cell r="B2647">
            <v>4607</v>
          </cell>
          <cell r="C2647" t="str">
            <v>All other liver</v>
          </cell>
          <cell r="D2647" t="str">
            <v>cqefs</v>
          </cell>
          <cell r="E2647">
            <v>0.59991830903739063</v>
          </cell>
        </row>
        <row r="2648">
          <cell r="A2648">
            <v>1986</v>
          </cell>
          <cell r="B2648">
            <v>5101</v>
          </cell>
          <cell r="C2648" t="str">
            <v>All offal other than liver</v>
          </cell>
          <cell r="D2648" t="str">
            <v>cqefs</v>
          </cell>
          <cell r="E2648">
            <v>5.2849946272341546</v>
          </cell>
        </row>
        <row r="2649">
          <cell r="A2649">
            <v>1986</v>
          </cell>
          <cell r="B2649">
            <v>5502</v>
          </cell>
          <cell r="C2649" t="str">
            <v>Bacon and ham joints, uncooked</v>
          </cell>
          <cell r="D2649" t="str">
            <v>cqefs</v>
          </cell>
          <cell r="E2649">
            <v>29.914723500270476</v>
          </cell>
        </row>
        <row r="2650">
          <cell r="A2650">
            <v>1986</v>
          </cell>
          <cell r="B2650">
            <v>5505</v>
          </cell>
          <cell r="C2650" t="str">
            <v>Bacon and ham rashers, uncooked</v>
          </cell>
          <cell r="D2650" t="str">
            <v>cqefs</v>
          </cell>
          <cell r="E2650">
            <v>74.492112037464508</v>
          </cell>
        </row>
        <row r="2651">
          <cell r="A2651">
            <v>1986</v>
          </cell>
          <cell r="B2651">
            <v>5801</v>
          </cell>
          <cell r="C2651" t="str">
            <v>Ham and bacon</v>
          </cell>
          <cell r="D2651" t="str">
            <v>cqefs</v>
          </cell>
          <cell r="E2651">
            <v>32.069317326963414</v>
          </cell>
        </row>
        <row r="2652">
          <cell r="A2652">
            <v>1986</v>
          </cell>
          <cell r="B2652">
            <v>5903</v>
          </cell>
          <cell r="C2652" t="str">
            <v>Cooked chicken &amp; turkey</v>
          </cell>
          <cell r="D2652" t="str">
            <v>cqefs</v>
          </cell>
          <cell r="E2652">
            <v>9.822121166961546</v>
          </cell>
        </row>
        <row r="2653">
          <cell r="A2653">
            <v>1986</v>
          </cell>
          <cell r="B2653">
            <v>5904</v>
          </cell>
          <cell r="C2653" t="str">
            <v>Takeaway chicken</v>
          </cell>
          <cell r="D2653" t="str">
            <v>cqefs</v>
          </cell>
          <cell r="E2653">
            <v>1.2139700318716518</v>
          </cell>
        </row>
        <row r="2654">
          <cell r="A2654">
            <v>1986</v>
          </cell>
          <cell r="B2654">
            <v>6201</v>
          </cell>
          <cell r="C2654" t="str">
            <v>Corned beef - canned or sliced</v>
          </cell>
          <cell r="D2654" t="str">
            <v>cqefs</v>
          </cell>
          <cell r="E2654">
            <v>21.857174081394835</v>
          </cell>
        </row>
        <row r="2655">
          <cell r="A2655">
            <v>1986</v>
          </cell>
          <cell r="B2655">
            <v>6601</v>
          </cell>
          <cell r="C2655" t="str">
            <v>Other cooked meat</v>
          </cell>
          <cell r="D2655" t="str">
            <v>cqefs</v>
          </cell>
          <cell r="E2655">
            <v>15.122752762651752</v>
          </cell>
        </row>
        <row r="2656">
          <cell r="A2656">
            <v>1986</v>
          </cell>
          <cell r="B2656">
            <v>7102</v>
          </cell>
          <cell r="C2656" t="str">
            <v>Other canned meat &amp; canned meat products</v>
          </cell>
          <cell r="D2656" t="str">
            <v>cqefs</v>
          </cell>
          <cell r="E2656">
            <v>36.548406656844321</v>
          </cell>
        </row>
        <row r="2657">
          <cell r="A2657">
            <v>1986</v>
          </cell>
          <cell r="B2657">
            <v>7401</v>
          </cell>
          <cell r="C2657" t="str">
            <v>Chicken - whole or part</v>
          </cell>
          <cell r="D2657" t="str">
            <v>cqefs</v>
          </cell>
          <cell r="E2657">
            <v>173.73874798468302</v>
          </cell>
        </row>
        <row r="2658">
          <cell r="A2658">
            <v>1986</v>
          </cell>
          <cell r="B2658">
            <v>7703</v>
          </cell>
          <cell r="C2658" t="str">
            <v>Turkey - whole or part</v>
          </cell>
          <cell r="D2658" t="str">
            <v>cqefs</v>
          </cell>
          <cell r="E2658">
            <v>20.761082734807744</v>
          </cell>
        </row>
        <row r="2659">
          <cell r="A2659">
            <v>1986</v>
          </cell>
          <cell r="B2659">
            <v>7704</v>
          </cell>
          <cell r="C2659" t="str">
            <v>Poultry other than chicken or turkey</v>
          </cell>
          <cell r="D2659" t="str">
            <v>cqefs</v>
          </cell>
          <cell r="E2659">
            <v>1.2840356789923097</v>
          </cell>
        </row>
        <row r="2660">
          <cell r="A2660">
            <v>1986</v>
          </cell>
          <cell r="B2660">
            <v>7801</v>
          </cell>
          <cell r="C2660" t="str">
            <v>Other fresh/chilled/frozen meat</v>
          </cell>
          <cell r="D2660" t="str">
            <v>cqefs</v>
          </cell>
          <cell r="E2660">
            <v>1.0870700186316626</v>
          </cell>
        </row>
        <row r="2661">
          <cell r="A2661">
            <v>1986</v>
          </cell>
          <cell r="B2661">
            <v>7901</v>
          </cell>
          <cell r="C2661" t="str">
            <v>Sausages, uncooked - pork</v>
          </cell>
          <cell r="D2661" t="str">
            <v>cqefs</v>
          </cell>
          <cell r="E2661">
            <v>35.204228791482286</v>
          </cell>
        </row>
        <row r="2662">
          <cell r="A2662">
            <v>1986</v>
          </cell>
          <cell r="B2662">
            <v>8001</v>
          </cell>
          <cell r="C2662" t="str">
            <v>Sausages, uncooked - beef</v>
          </cell>
          <cell r="D2662" t="str">
            <v>cqefs</v>
          </cell>
          <cell r="E2662">
            <v>42.322056548331879</v>
          </cell>
        </row>
        <row r="2663">
          <cell r="A2663">
            <v>1986</v>
          </cell>
          <cell r="B2663">
            <v>8302</v>
          </cell>
          <cell r="C2663" t="str">
            <v>Meat pies - ready to eat</v>
          </cell>
          <cell r="D2663" t="str">
            <v>cqefs</v>
          </cell>
          <cell r="E2663">
            <v>13.647765641935823</v>
          </cell>
        </row>
        <row r="2664">
          <cell r="A2664">
            <v>1986</v>
          </cell>
          <cell r="B2664">
            <v>8303</v>
          </cell>
          <cell r="C2664" t="str">
            <v>Sausage rolls - ready to eat</v>
          </cell>
          <cell r="D2664" t="str">
            <v>cqefs</v>
          </cell>
          <cell r="E2664">
            <v>4.8880561971943761</v>
          </cell>
        </row>
        <row r="2665">
          <cell r="A2665">
            <v>1986</v>
          </cell>
          <cell r="B2665">
            <v>8401</v>
          </cell>
          <cell r="C2665" t="str">
            <v>Meat pies, pasties &amp; puddings - frozen or not frozen</v>
          </cell>
          <cell r="D2665" t="str">
            <v>cqefs</v>
          </cell>
          <cell r="E2665">
            <v>31.747150670127898</v>
          </cell>
        </row>
        <row r="2666">
          <cell r="A2666">
            <v>1986</v>
          </cell>
          <cell r="B2666">
            <v>8501</v>
          </cell>
          <cell r="C2666" t="str">
            <v>Burgers - frozen or not frozen</v>
          </cell>
          <cell r="D2666" t="str">
            <v>cqefs</v>
          </cell>
          <cell r="E2666">
            <v>23.84036267693449</v>
          </cell>
        </row>
        <row r="2667">
          <cell r="A2667">
            <v>1986</v>
          </cell>
          <cell r="B2667">
            <v>8901</v>
          </cell>
          <cell r="C2667" t="str">
            <v>Complete meat-based ready meals - frozen of not frozen</v>
          </cell>
          <cell r="D2667" t="str">
            <v>cqefs</v>
          </cell>
          <cell r="E2667">
            <v>10.200836514531314</v>
          </cell>
        </row>
        <row r="2668">
          <cell r="A2668">
            <v>1986</v>
          </cell>
          <cell r="B2668">
            <v>8902</v>
          </cell>
          <cell r="C2668" t="str">
            <v>Other convenience meat products - frozen of not frozen</v>
          </cell>
          <cell r="D2668" t="str">
            <v>cqefs</v>
          </cell>
          <cell r="E2668">
            <v>35.388564592705372</v>
          </cell>
        </row>
        <row r="2669">
          <cell r="A2669">
            <v>1986</v>
          </cell>
          <cell r="B2669">
            <v>9302</v>
          </cell>
          <cell r="C2669" t="str">
            <v>Delicatessen type sausages</v>
          </cell>
          <cell r="D2669" t="str">
            <v>cqefs</v>
          </cell>
          <cell r="E2669">
            <v>9.266407364905854</v>
          </cell>
        </row>
        <row r="2670">
          <cell r="A2670">
            <v>1986</v>
          </cell>
          <cell r="B2670">
            <v>9403</v>
          </cell>
          <cell r="C2670" t="str">
            <v>Meat pastes &amp; spreads</v>
          </cell>
          <cell r="D2670" t="str">
            <v>cqefs</v>
          </cell>
          <cell r="E2670">
            <v>2.2463106609069197</v>
          </cell>
        </row>
        <row r="2671">
          <cell r="A2671">
            <v>1986</v>
          </cell>
          <cell r="B2671">
            <v>9501</v>
          </cell>
          <cell r="C2671" t="str">
            <v>Takeaway meat pies &amp; pasties</v>
          </cell>
          <cell r="D2671" t="str">
            <v>cqefs</v>
          </cell>
          <cell r="E2671">
            <v>3.1398280882544074</v>
          </cell>
        </row>
        <row r="2672">
          <cell r="A2672">
            <v>1986</v>
          </cell>
          <cell r="B2672">
            <v>9502</v>
          </cell>
          <cell r="C2672" t="str">
            <v>Takeaway burger &amp; bun</v>
          </cell>
          <cell r="D2672" t="str">
            <v>cqefs</v>
          </cell>
          <cell r="E2672">
            <v>0.55291719038949838</v>
          </cell>
        </row>
        <row r="2673">
          <cell r="A2673">
            <v>1986</v>
          </cell>
          <cell r="B2673">
            <v>9503</v>
          </cell>
          <cell r="C2673" t="str">
            <v>Takeaway kebabs</v>
          </cell>
          <cell r="D2673" t="str">
            <v>cqefs</v>
          </cell>
          <cell r="E2673">
            <v>1.4744458410386625</v>
          </cell>
        </row>
        <row r="2674">
          <cell r="A2674">
            <v>1986</v>
          </cell>
          <cell r="B2674">
            <v>9504</v>
          </cell>
          <cell r="C2674" t="str">
            <v>Takeaway sausages &amp; saveloys</v>
          </cell>
          <cell r="D2674" t="str">
            <v>cqefs</v>
          </cell>
          <cell r="E2674">
            <v>0.36861146025966562</v>
          </cell>
        </row>
        <row r="2675">
          <cell r="A2675">
            <v>1986</v>
          </cell>
          <cell r="B2675">
            <v>9505</v>
          </cell>
          <cell r="C2675" t="str">
            <v>Takeaway meat based meals</v>
          </cell>
          <cell r="D2675" t="str">
            <v>cqefs</v>
          </cell>
          <cell r="E2675">
            <v>13.08570683921813</v>
          </cell>
        </row>
        <row r="2676">
          <cell r="A2676">
            <v>1986</v>
          </cell>
          <cell r="B2676">
            <v>9506</v>
          </cell>
          <cell r="C2676" t="str">
            <v>Takeaway miscellaneous meats</v>
          </cell>
          <cell r="D2676" t="str">
            <v>cqefs</v>
          </cell>
          <cell r="E2676">
            <v>0.36861146025966562</v>
          </cell>
        </row>
        <row r="2677">
          <cell r="A2677">
            <v>1986</v>
          </cell>
          <cell r="B2677">
            <v>10201</v>
          </cell>
          <cell r="C2677" t="str">
            <v>White fish, fresh or chilled</v>
          </cell>
          <cell r="D2677" t="str">
            <v>cqefs</v>
          </cell>
          <cell r="E2677">
            <v>29.423061126698482</v>
          </cell>
        </row>
        <row r="2678">
          <cell r="A2678">
            <v>1986</v>
          </cell>
          <cell r="B2678">
            <v>10202</v>
          </cell>
          <cell r="C2678" t="str">
            <v>White fish, frozen</v>
          </cell>
          <cell r="D2678" t="str">
            <v>cqefs</v>
          </cell>
          <cell r="E2678">
            <v>17.417177172654466</v>
          </cell>
        </row>
        <row r="2679">
          <cell r="A2679">
            <v>1986</v>
          </cell>
          <cell r="B2679">
            <v>10601</v>
          </cell>
          <cell r="C2679" t="str">
            <v>Herrings &amp; other blue fish, fresh or chilled</v>
          </cell>
          <cell r="D2679" t="str">
            <v>cqefs</v>
          </cell>
          <cell r="E2679">
            <v>3.2769673087238402</v>
          </cell>
        </row>
        <row r="2680">
          <cell r="A2680">
            <v>1986</v>
          </cell>
          <cell r="B2680">
            <v>10701</v>
          </cell>
          <cell r="C2680" t="str">
            <v>Salmon, fresh or chilled</v>
          </cell>
          <cell r="D2680" t="str">
            <v>cqefs</v>
          </cell>
          <cell r="E2680">
            <v>3.9912159140499606</v>
          </cell>
        </row>
        <row r="2681">
          <cell r="A2681">
            <v>1986</v>
          </cell>
          <cell r="B2681">
            <v>10801</v>
          </cell>
          <cell r="C2681" t="str">
            <v>Blue fish,  dried or salted or smoked</v>
          </cell>
          <cell r="D2681" t="str">
            <v>cqefs</v>
          </cell>
          <cell r="E2681">
            <v>4.8083678002545733</v>
          </cell>
        </row>
        <row r="2682">
          <cell r="A2682">
            <v>1986</v>
          </cell>
          <cell r="B2682">
            <v>11401</v>
          </cell>
          <cell r="C2682" t="str">
            <v>White fish,  dried or salted or smoked</v>
          </cell>
          <cell r="D2682" t="str">
            <v>cqefs</v>
          </cell>
          <cell r="E2682">
            <v>6.7449462013577284</v>
          </cell>
        </row>
        <row r="2683">
          <cell r="A2683">
            <v>1986</v>
          </cell>
          <cell r="B2683">
            <v>11702</v>
          </cell>
          <cell r="C2683" t="str">
            <v>Shellfish, fresh or chilled</v>
          </cell>
          <cell r="D2683" t="str">
            <v>cqefs</v>
          </cell>
          <cell r="E2683">
            <v>3.2407466769827091</v>
          </cell>
        </row>
        <row r="2684">
          <cell r="A2684">
            <v>1986</v>
          </cell>
          <cell r="B2684">
            <v>11703</v>
          </cell>
          <cell r="C2684" t="str">
            <v>Shellfish, frozen</v>
          </cell>
          <cell r="D2684" t="str">
            <v>cqefs</v>
          </cell>
          <cell r="E2684">
            <v>1.5961886617974537</v>
          </cell>
        </row>
        <row r="2685">
          <cell r="A2685">
            <v>1986</v>
          </cell>
          <cell r="B2685">
            <v>11801</v>
          </cell>
          <cell r="C2685" t="str">
            <v>Takeaway fish</v>
          </cell>
          <cell r="D2685" t="str">
            <v>cqefs</v>
          </cell>
          <cell r="E2685">
            <v>17.964471068618401</v>
          </cell>
        </row>
        <row r="2686">
          <cell r="A2686">
            <v>1986</v>
          </cell>
          <cell r="B2686">
            <v>11901</v>
          </cell>
          <cell r="C2686" t="str">
            <v>Tinned salmon</v>
          </cell>
          <cell r="D2686" t="str">
            <v>cqefs</v>
          </cell>
          <cell r="E2686">
            <v>7.367417830283741</v>
          </cell>
        </row>
        <row r="2687">
          <cell r="A2687">
            <v>1986</v>
          </cell>
          <cell r="B2687">
            <v>12001</v>
          </cell>
          <cell r="C2687" t="str">
            <v>Other tinned or bottled fish</v>
          </cell>
          <cell r="D2687" t="str">
            <v>cqefs</v>
          </cell>
          <cell r="E2687">
            <v>16.531583478361149</v>
          </cell>
        </row>
        <row r="2688">
          <cell r="A2688">
            <v>1986</v>
          </cell>
          <cell r="B2688">
            <v>12103</v>
          </cell>
          <cell r="C2688" t="str">
            <v>Ready meals &amp; other fish products - frozen or not frozen</v>
          </cell>
          <cell r="D2688" t="str">
            <v>cqefs</v>
          </cell>
          <cell r="E2688">
            <v>29.197527927812246</v>
          </cell>
        </row>
        <row r="2689">
          <cell r="A2689">
            <v>1986</v>
          </cell>
          <cell r="B2689">
            <v>12304</v>
          </cell>
          <cell r="C2689" t="str">
            <v>Takeaway fish products</v>
          </cell>
          <cell r="D2689" t="str">
            <v>cqefs</v>
          </cell>
          <cell r="E2689">
            <v>0.1788628622633783</v>
          </cell>
        </row>
        <row r="2690">
          <cell r="A2690">
            <v>1986</v>
          </cell>
          <cell r="B2690">
            <v>12305</v>
          </cell>
          <cell r="C2690" t="str">
            <v>Takeaway fish based meals</v>
          </cell>
          <cell r="D2690" t="str">
            <v>cqefs</v>
          </cell>
          <cell r="E2690">
            <v>1.5650500448045601</v>
          </cell>
        </row>
        <row r="2691">
          <cell r="A2691">
            <v>1986</v>
          </cell>
          <cell r="B2691">
            <v>12901</v>
          </cell>
          <cell r="C2691" t="str">
            <v>Eggs</v>
          </cell>
          <cell r="D2691" t="str">
            <v>cqefs</v>
          </cell>
          <cell r="E2691">
            <v>3.0065234685759981</v>
          </cell>
        </row>
        <row r="2692">
          <cell r="A2692">
            <v>1986</v>
          </cell>
          <cell r="B2692">
            <v>13501</v>
          </cell>
          <cell r="C2692" t="str">
            <v>Butter</v>
          </cell>
          <cell r="D2692" t="str">
            <v>cqefs</v>
          </cell>
          <cell r="E2692">
            <v>64.3130469943994</v>
          </cell>
        </row>
        <row r="2693">
          <cell r="A2693">
            <v>1986</v>
          </cell>
          <cell r="B2693">
            <v>13801</v>
          </cell>
          <cell r="C2693" t="str">
            <v>Soft margarine</v>
          </cell>
          <cell r="D2693" t="str">
            <v>cqefs</v>
          </cell>
          <cell r="E2693">
            <v>94.349558422068085</v>
          </cell>
        </row>
        <row r="2694">
          <cell r="A2694">
            <v>1986</v>
          </cell>
          <cell r="B2694">
            <v>13802</v>
          </cell>
          <cell r="C2694" t="str">
            <v>Other margarine</v>
          </cell>
          <cell r="D2694" t="str">
            <v>cqefs</v>
          </cell>
          <cell r="E2694">
            <v>21.825599433550771</v>
          </cell>
        </row>
        <row r="2695">
          <cell r="A2695">
            <v>1986</v>
          </cell>
          <cell r="B2695">
            <v>13901</v>
          </cell>
          <cell r="C2695" t="str">
            <v>Lard, cooking fat</v>
          </cell>
          <cell r="D2695" t="str">
            <v>cqefs</v>
          </cell>
          <cell r="E2695">
            <v>38.681950718308009</v>
          </cell>
        </row>
        <row r="2696">
          <cell r="A2696">
            <v>1986</v>
          </cell>
          <cell r="B2696">
            <v>14304</v>
          </cell>
          <cell r="C2696" t="str">
            <v>Olive Oil</v>
          </cell>
          <cell r="D2696" t="str">
            <v>cqefs</v>
          </cell>
          <cell r="E2696">
            <v>7.7980364129834161</v>
          </cell>
        </row>
        <row r="2697">
          <cell r="A2697">
            <v>1986</v>
          </cell>
          <cell r="B2697">
            <v>14305</v>
          </cell>
          <cell r="C2697" t="str">
            <v>Other vegetable &amp; salad oils</v>
          </cell>
          <cell r="D2697" t="str">
            <v>cqefs</v>
          </cell>
          <cell r="E2697">
            <v>31.192145651933664</v>
          </cell>
        </row>
        <row r="2698">
          <cell r="A2698">
            <v>1986</v>
          </cell>
          <cell r="B2698">
            <v>14802</v>
          </cell>
          <cell r="C2698" t="str">
            <v>Reduced fat spreads</v>
          </cell>
          <cell r="D2698" t="str">
            <v>cqefs</v>
          </cell>
          <cell r="E2698">
            <v>10.801536671991524</v>
          </cell>
        </row>
        <row r="2699">
          <cell r="A2699">
            <v>1986</v>
          </cell>
          <cell r="B2699">
            <v>14803</v>
          </cell>
          <cell r="C2699" t="str">
            <v>Low fat spreads</v>
          </cell>
          <cell r="D2699" t="str">
            <v>cqefs</v>
          </cell>
          <cell r="E2699">
            <v>19.652962950946694</v>
          </cell>
        </row>
        <row r="2700">
          <cell r="A2700">
            <v>1986</v>
          </cell>
          <cell r="B2700">
            <v>14805</v>
          </cell>
          <cell r="C2700" t="str">
            <v>Suet &amp; dripping</v>
          </cell>
          <cell r="D2700" t="str">
            <v>cqefs</v>
          </cell>
          <cell r="E2700">
            <v>1.5034644459620261</v>
          </cell>
        </row>
        <row r="2701">
          <cell r="A2701">
            <v>1986</v>
          </cell>
          <cell r="B2701">
            <v>14807</v>
          </cell>
          <cell r="C2701" t="str">
            <v>Imitatation cream</v>
          </cell>
          <cell r="D2701" t="str">
            <v>cqefs</v>
          </cell>
          <cell r="E2701">
            <v>7.3404440596969502</v>
          </cell>
        </row>
        <row r="2702">
          <cell r="A2702">
            <v>1986</v>
          </cell>
          <cell r="B2702">
            <v>15001</v>
          </cell>
          <cell r="C2702" t="str">
            <v>Sugar</v>
          </cell>
          <cell r="D2702" t="str">
            <v>cqefs</v>
          </cell>
          <cell r="E2702">
            <v>228.03060317523511</v>
          </cell>
        </row>
        <row r="2703">
          <cell r="A2703">
            <v>1986</v>
          </cell>
          <cell r="B2703">
            <v>15101</v>
          </cell>
          <cell r="C2703" t="str">
            <v>Jams &amp; fruit curds</v>
          </cell>
          <cell r="D2703" t="str">
            <v>cqefs</v>
          </cell>
          <cell r="E2703">
            <v>26.964749258838552</v>
          </cell>
        </row>
        <row r="2704">
          <cell r="A2704">
            <v>1986</v>
          </cell>
          <cell r="B2704">
            <v>15201</v>
          </cell>
          <cell r="C2704" t="str">
            <v>Marmalade</v>
          </cell>
          <cell r="D2704" t="str">
            <v>cqefs</v>
          </cell>
          <cell r="E2704">
            <v>17.958456849981424</v>
          </cell>
        </row>
        <row r="2705">
          <cell r="A2705">
            <v>1986</v>
          </cell>
          <cell r="B2705">
            <v>15301</v>
          </cell>
          <cell r="C2705" t="str">
            <v>Syrup, treacle</v>
          </cell>
          <cell r="D2705" t="str">
            <v>cqefs</v>
          </cell>
          <cell r="E2705">
            <v>4.712140302063113</v>
          </cell>
        </row>
        <row r="2706">
          <cell r="A2706">
            <v>1986</v>
          </cell>
          <cell r="B2706">
            <v>15401</v>
          </cell>
          <cell r="C2706" t="str">
            <v>Honey</v>
          </cell>
          <cell r="D2706" t="str">
            <v>cqefs</v>
          </cell>
          <cell r="E2706">
            <v>6.6201511646406752</v>
          </cell>
        </row>
        <row r="2707">
          <cell r="A2707">
            <v>1986</v>
          </cell>
          <cell r="B2707">
            <v>15501</v>
          </cell>
          <cell r="C2707" t="str">
            <v>Potatoes - bought Jan-Aug, previous years crop</v>
          </cell>
          <cell r="D2707" t="str">
            <v>cqefs</v>
          </cell>
          <cell r="E2707">
            <v>493.46964627240186</v>
          </cell>
        </row>
        <row r="2708">
          <cell r="A2708">
            <v>1986</v>
          </cell>
          <cell r="B2708">
            <v>15502</v>
          </cell>
          <cell r="C2708" t="str">
            <v>Potatoes - bought Jan-Aug, this years crop</v>
          </cell>
          <cell r="D2708" t="str">
            <v>cqefs</v>
          </cell>
          <cell r="E2708">
            <v>246.73331958154387</v>
          </cell>
        </row>
        <row r="2709">
          <cell r="A2709">
            <v>1986</v>
          </cell>
          <cell r="B2709">
            <v>15503</v>
          </cell>
          <cell r="C2709" t="str">
            <v>Potatoes - bought Sep-Dec, this years crop or new imported</v>
          </cell>
          <cell r="D2709" t="str">
            <v>cqefs</v>
          </cell>
          <cell r="E2709">
            <v>360.00511339016742</v>
          </cell>
        </row>
        <row r="2710">
          <cell r="A2710">
            <v>1986</v>
          </cell>
          <cell r="B2710">
            <v>16201</v>
          </cell>
          <cell r="C2710" t="str">
            <v>Cabbages, fresh</v>
          </cell>
          <cell r="D2710" t="str">
            <v>cqefs</v>
          </cell>
          <cell r="E2710">
            <v>102.87621689462676</v>
          </cell>
        </row>
        <row r="2711">
          <cell r="A2711">
            <v>1986</v>
          </cell>
          <cell r="B2711">
            <v>16301</v>
          </cell>
          <cell r="C2711" t="str">
            <v>Brussels sprouts, fresh</v>
          </cell>
          <cell r="D2711" t="str">
            <v>cqefs</v>
          </cell>
          <cell r="E2711">
            <v>40.12536319117995</v>
          </cell>
        </row>
        <row r="2712">
          <cell r="A2712">
            <v>1986</v>
          </cell>
          <cell r="B2712">
            <v>16401</v>
          </cell>
          <cell r="C2712" t="str">
            <v>Cauliflower, fresh</v>
          </cell>
          <cell r="D2712" t="str">
            <v>cqefs</v>
          </cell>
          <cell r="E2712">
            <v>73.755370254436329</v>
          </cell>
        </row>
        <row r="2713">
          <cell r="A2713">
            <v>1986</v>
          </cell>
          <cell r="B2713">
            <v>16701</v>
          </cell>
          <cell r="C2713" t="str">
            <v>Lettuce &amp; leafy salads</v>
          </cell>
          <cell r="D2713" t="str">
            <v>cqefs</v>
          </cell>
          <cell r="E2713">
            <v>46.876323611174499</v>
          </cell>
        </row>
        <row r="2714">
          <cell r="A2714">
            <v>1986</v>
          </cell>
          <cell r="B2714">
            <v>16801</v>
          </cell>
          <cell r="C2714" t="str">
            <v>Peas, fresh</v>
          </cell>
          <cell r="D2714" t="str">
            <v>cqefs</v>
          </cell>
          <cell r="E2714">
            <v>12.530624530119331</v>
          </cell>
        </row>
        <row r="2715">
          <cell r="A2715">
            <v>1986</v>
          </cell>
          <cell r="B2715">
            <v>16901</v>
          </cell>
          <cell r="C2715" t="str">
            <v>Beans, fresh</v>
          </cell>
          <cell r="D2715" t="str">
            <v>cqefs</v>
          </cell>
          <cell r="E2715">
            <v>28.618659384004076</v>
          </cell>
        </row>
        <row r="2716">
          <cell r="A2716">
            <v>1986</v>
          </cell>
          <cell r="B2716">
            <v>17101</v>
          </cell>
          <cell r="C2716" t="str">
            <v>Other fresh green vegetables</v>
          </cell>
          <cell r="D2716" t="str">
            <v>cqefs</v>
          </cell>
          <cell r="E2716">
            <v>10.058780670326172</v>
          </cell>
        </row>
        <row r="2717">
          <cell r="A2717">
            <v>1986</v>
          </cell>
          <cell r="B2717">
            <v>17201</v>
          </cell>
          <cell r="C2717" t="str">
            <v>Carrots, fresh</v>
          </cell>
          <cell r="D2717" t="str">
            <v>cqefs</v>
          </cell>
          <cell r="E2717">
            <v>114.7738449132052</v>
          </cell>
        </row>
        <row r="2718">
          <cell r="A2718">
            <v>1986</v>
          </cell>
          <cell r="B2718">
            <v>17301</v>
          </cell>
          <cell r="C2718" t="str">
            <v>Turnips &amp; swede, fresh</v>
          </cell>
          <cell r="D2718" t="str">
            <v>cqefs</v>
          </cell>
          <cell r="E2718">
            <v>32.022707132527167</v>
          </cell>
        </row>
        <row r="2719">
          <cell r="A2719">
            <v>1986</v>
          </cell>
          <cell r="B2719">
            <v>17401</v>
          </cell>
          <cell r="C2719" t="str">
            <v>Other root vegetable,  fresh</v>
          </cell>
          <cell r="D2719" t="str">
            <v>cqefs</v>
          </cell>
          <cell r="E2719">
            <v>23.300586554266754</v>
          </cell>
        </row>
        <row r="2720">
          <cell r="A2720">
            <v>1986</v>
          </cell>
          <cell r="B2720">
            <v>17501</v>
          </cell>
          <cell r="C2720" t="str">
            <v>Onions, leeks, shallots, fresh</v>
          </cell>
          <cell r="D2720" t="str">
            <v>cqefs</v>
          </cell>
          <cell r="E2720">
            <v>98.807597986719017</v>
          </cell>
        </row>
        <row r="2721">
          <cell r="A2721">
            <v>1986</v>
          </cell>
          <cell r="B2721">
            <v>17601</v>
          </cell>
          <cell r="C2721" t="str">
            <v>Cucumbers, fresh</v>
          </cell>
          <cell r="D2721" t="str">
            <v>cqefs</v>
          </cell>
          <cell r="E2721">
            <v>31.319043552002007</v>
          </cell>
        </row>
        <row r="2722">
          <cell r="A2722">
            <v>1986</v>
          </cell>
          <cell r="B2722">
            <v>17701</v>
          </cell>
          <cell r="C2722" t="str">
            <v>Mushrooms, fresh</v>
          </cell>
          <cell r="D2722" t="str">
            <v>cqefs</v>
          </cell>
          <cell r="E2722">
            <v>25.124398355926676</v>
          </cell>
        </row>
        <row r="2723">
          <cell r="A2723">
            <v>1986</v>
          </cell>
          <cell r="B2723">
            <v>17801</v>
          </cell>
          <cell r="C2723" t="str">
            <v>Tomatoes, fresh</v>
          </cell>
          <cell r="D2723" t="str">
            <v>cqefs</v>
          </cell>
          <cell r="E2723">
            <v>106.63660709738988</v>
          </cell>
        </row>
        <row r="2724">
          <cell r="A2724">
            <v>1986</v>
          </cell>
          <cell r="B2724">
            <v>18301</v>
          </cell>
          <cell r="C2724" t="str">
            <v>Stewpack, stirfry pack, pack of mixed vegetables</v>
          </cell>
          <cell r="D2724" t="str">
            <v>cqefs</v>
          </cell>
          <cell r="E2724">
            <v>7.3843513187837919</v>
          </cell>
        </row>
        <row r="2725">
          <cell r="A2725">
            <v>1986</v>
          </cell>
          <cell r="B2725">
            <v>18302</v>
          </cell>
          <cell r="C2725" t="str">
            <v>Stem vegetables</v>
          </cell>
          <cell r="D2725" t="str">
            <v>cqefs</v>
          </cell>
          <cell r="E2725">
            <v>10.040505253824952</v>
          </cell>
        </row>
        <row r="2726">
          <cell r="A2726">
            <v>1986</v>
          </cell>
          <cell r="B2726">
            <v>18303</v>
          </cell>
          <cell r="C2726" t="str">
            <v>Marrow, courgettes, aubergine, pumpkin and other fresh vegetables</v>
          </cell>
          <cell r="D2726" t="str">
            <v>cqefs</v>
          </cell>
          <cell r="E2726">
            <v>21.571086867866352</v>
          </cell>
        </row>
        <row r="2727">
          <cell r="A2727">
            <v>1986</v>
          </cell>
          <cell r="B2727">
            <v>18304</v>
          </cell>
          <cell r="C2727" t="str">
            <v>Fresh herbs</v>
          </cell>
          <cell r="D2727" t="str">
            <v>cqefs</v>
          </cell>
          <cell r="E2727">
            <v>5.7799143117390619</v>
          </cell>
        </row>
        <row r="2728">
          <cell r="A2728">
            <v>1986</v>
          </cell>
          <cell r="B2728">
            <v>18401</v>
          </cell>
          <cell r="C2728" t="str">
            <v>Tomatoes, canned or bottled</v>
          </cell>
          <cell r="D2728" t="str">
            <v>cqefs</v>
          </cell>
          <cell r="E2728">
            <v>51.555385710734505</v>
          </cell>
        </row>
        <row r="2729">
          <cell r="A2729">
            <v>1986</v>
          </cell>
          <cell r="B2729">
            <v>18501</v>
          </cell>
          <cell r="C2729" t="str">
            <v>Peas, canned</v>
          </cell>
          <cell r="D2729" t="str">
            <v>cqefs</v>
          </cell>
          <cell r="E2729">
            <v>61.540492202757761</v>
          </cell>
        </row>
        <row r="2730">
          <cell r="A2730">
            <v>1986</v>
          </cell>
          <cell r="B2730">
            <v>18802</v>
          </cell>
          <cell r="C2730" t="str">
            <v>Baked beans in sauce</v>
          </cell>
          <cell r="D2730" t="str">
            <v>cqefs</v>
          </cell>
          <cell r="E2730">
            <v>120.91379079077731</v>
          </cell>
        </row>
        <row r="2731">
          <cell r="A2731">
            <v>1986</v>
          </cell>
          <cell r="B2731">
            <v>18803</v>
          </cell>
          <cell r="C2731" t="str">
            <v>Other canned beans &amp; pulses</v>
          </cell>
          <cell r="D2731" t="str">
            <v>cqefs</v>
          </cell>
          <cell r="E2731">
            <v>14.944401108972476</v>
          </cell>
        </row>
        <row r="2732">
          <cell r="A2732">
            <v>1986</v>
          </cell>
          <cell r="B2732">
            <v>19101</v>
          </cell>
          <cell r="C2732" t="str">
            <v>Other canned vegetables</v>
          </cell>
          <cell r="D2732" t="str">
            <v>cqefs</v>
          </cell>
          <cell r="E2732">
            <v>34.628367356992889</v>
          </cell>
        </row>
        <row r="2733">
          <cell r="A2733">
            <v>1986</v>
          </cell>
          <cell r="B2733">
            <v>19201</v>
          </cell>
          <cell r="C2733" t="str">
            <v>Dried pulses other than air-dried</v>
          </cell>
          <cell r="D2733" t="str">
            <v>cqefs</v>
          </cell>
          <cell r="E2733">
            <v>11.198475102031292</v>
          </cell>
        </row>
        <row r="2734">
          <cell r="A2734">
            <v>1986</v>
          </cell>
          <cell r="B2734">
            <v>19501</v>
          </cell>
          <cell r="C2734" t="str">
            <v>Air-dried vegetables</v>
          </cell>
          <cell r="D2734" t="str">
            <v>cqefs</v>
          </cell>
          <cell r="E2734">
            <v>0.12178792739856803</v>
          </cell>
        </row>
        <row r="2735">
          <cell r="A2735">
            <v>1986</v>
          </cell>
          <cell r="B2735">
            <v>19602</v>
          </cell>
          <cell r="C2735" t="str">
            <v>Tomato puree and vegetable purees</v>
          </cell>
          <cell r="D2735" t="str">
            <v>cqefs</v>
          </cell>
          <cell r="E2735">
            <v>4.0105306696904375</v>
          </cell>
        </row>
        <row r="2736">
          <cell r="A2736">
            <v>1986</v>
          </cell>
          <cell r="B2736">
            <v>19603</v>
          </cell>
          <cell r="C2736" t="str">
            <v>Vegetable juices eg tomato juice, carrot juice</v>
          </cell>
          <cell r="D2736" t="str">
            <v>cqefs</v>
          </cell>
          <cell r="E2736">
            <v>1.7187988584387586</v>
          </cell>
        </row>
        <row r="2737">
          <cell r="A2737">
            <v>1986</v>
          </cell>
          <cell r="B2737">
            <v>19702</v>
          </cell>
          <cell r="C2737" t="str">
            <v>Chips - frozen or not frozen</v>
          </cell>
          <cell r="D2737" t="str">
            <v>cqefs</v>
          </cell>
          <cell r="E2737">
            <v>53.936459975749244</v>
          </cell>
        </row>
        <row r="2738">
          <cell r="A2738">
            <v>1986</v>
          </cell>
          <cell r="B2738">
            <v>19703</v>
          </cell>
          <cell r="C2738" t="str">
            <v>Takeaway chips</v>
          </cell>
          <cell r="D2738" t="str">
            <v>cqefs</v>
          </cell>
          <cell r="E2738">
            <v>13.256089653203365</v>
          </cell>
        </row>
        <row r="2739">
          <cell r="A2739">
            <v>1986</v>
          </cell>
          <cell r="B2739">
            <v>19801</v>
          </cell>
          <cell r="C2739" t="str">
            <v>Instant potato</v>
          </cell>
          <cell r="D2739" t="str">
            <v>cqefs</v>
          </cell>
          <cell r="E2739">
            <v>2.0463378912277905</v>
          </cell>
        </row>
        <row r="2740">
          <cell r="A2740">
            <v>1986</v>
          </cell>
          <cell r="B2740">
            <v>19901</v>
          </cell>
          <cell r="C2740" t="str">
            <v>Canned potatoes</v>
          </cell>
          <cell r="D2740" t="str">
            <v>cqefs</v>
          </cell>
          <cell r="E2740">
            <v>5.7345574703473865</v>
          </cell>
        </row>
        <row r="2741">
          <cell r="A2741">
            <v>1986</v>
          </cell>
          <cell r="B2741">
            <v>20002</v>
          </cell>
          <cell r="C2741" t="str">
            <v>Crisps &amp; potato snacks</v>
          </cell>
          <cell r="D2741" t="str">
            <v>cqefs</v>
          </cell>
          <cell r="E2741">
            <v>28.834645010804142</v>
          </cell>
        </row>
        <row r="2742">
          <cell r="A2742">
            <v>1986</v>
          </cell>
          <cell r="B2742">
            <v>20101</v>
          </cell>
          <cell r="C2742" t="str">
            <v>Other potato products - frozen or not frozen</v>
          </cell>
          <cell r="D2742" t="str">
            <v>cqefs</v>
          </cell>
          <cell r="E2742">
            <v>21.227515461197644</v>
          </cell>
        </row>
        <row r="2743">
          <cell r="A2743">
            <v>1986</v>
          </cell>
          <cell r="B2743">
            <v>20301</v>
          </cell>
          <cell r="C2743" t="str">
            <v>Peas, frozen</v>
          </cell>
          <cell r="D2743" t="str">
            <v>cqefs</v>
          </cell>
          <cell r="E2743">
            <v>48.963257478202024</v>
          </cell>
        </row>
        <row r="2744">
          <cell r="A2744">
            <v>1986</v>
          </cell>
          <cell r="B2744">
            <v>20401</v>
          </cell>
          <cell r="C2744" t="str">
            <v>Beans, frozen</v>
          </cell>
          <cell r="D2744" t="str">
            <v>cqefs</v>
          </cell>
          <cell r="E2744">
            <v>14.775431636367003</v>
          </cell>
        </row>
        <row r="2745">
          <cell r="A2745">
            <v>1986</v>
          </cell>
          <cell r="B2745">
            <v>20801</v>
          </cell>
          <cell r="C2745" t="str">
            <v>Other frozen vegetables</v>
          </cell>
          <cell r="D2745" t="str">
            <v>cqefs</v>
          </cell>
          <cell r="E2745">
            <v>46.108007180302266</v>
          </cell>
        </row>
        <row r="2746">
          <cell r="A2746">
            <v>1986</v>
          </cell>
          <cell r="B2746">
            <v>21001</v>
          </cell>
          <cell r="C2746" t="str">
            <v>Fresh oranges</v>
          </cell>
          <cell r="D2746" t="str">
            <v>cqefs</v>
          </cell>
          <cell r="E2746">
            <v>87.595590892754871</v>
          </cell>
        </row>
        <row r="2747">
          <cell r="A2747">
            <v>1986</v>
          </cell>
          <cell r="B2747">
            <v>21401</v>
          </cell>
          <cell r="C2747" t="str">
            <v>Other fresh citrus fruits</v>
          </cell>
          <cell r="D2747" t="str">
            <v>cqefs</v>
          </cell>
          <cell r="E2747">
            <v>56.13220609346579</v>
          </cell>
        </row>
        <row r="2748">
          <cell r="A2748">
            <v>1986</v>
          </cell>
          <cell r="B2748">
            <v>21701</v>
          </cell>
          <cell r="C2748" t="str">
            <v>Fresh apples</v>
          </cell>
          <cell r="D2748" t="str">
            <v>cqefs</v>
          </cell>
          <cell r="E2748">
            <v>205.83512929551165</v>
          </cell>
        </row>
        <row r="2749">
          <cell r="A2749">
            <v>1986</v>
          </cell>
          <cell r="B2749">
            <v>21801</v>
          </cell>
          <cell r="C2749" t="str">
            <v>Fresh pears</v>
          </cell>
          <cell r="D2749" t="str">
            <v>cqefs</v>
          </cell>
          <cell r="E2749">
            <v>29.208052810426942</v>
          </cell>
        </row>
        <row r="2750">
          <cell r="A2750">
            <v>1986</v>
          </cell>
          <cell r="B2750">
            <v>22101</v>
          </cell>
          <cell r="C2750" t="str">
            <v>Fresh stone fruit</v>
          </cell>
          <cell r="D2750" t="str">
            <v>cqefs</v>
          </cell>
          <cell r="E2750">
            <v>34.1231729914875</v>
          </cell>
        </row>
        <row r="2751">
          <cell r="A2751">
            <v>1986</v>
          </cell>
          <cell r="B2751">
            <v>22201</v>
          </cell>
          <cell r="C2751" t="str">
            <v>Fresh grapes</v>
          </cell>
          <cell r="D2751" t="str">
            <v>cqefs</v>
          </cell>
          <cell r="E2751">
            <v>17.917860874181908</v>
          </cell>
        </row>
        <row r="2752">
          <cell r="A2752">
            <v>1986</v>
          </cell>
          <cell r="B2752">
            <v>22701</v>
          </cell>
          <cell r="C2752" t="str">
            <v>Other fresh soft fruit</v>
          </cell>
          <cell r="D2752" t="str">
            <v>cqefs</v>
          </cell>
          <cell r="E2752">
            <v>25.389023975953176</v>
          </cell>
        </row>
        <row r="2753">
          <cell r="A2753">
            <v>1986</v>
          </cell>
          <cell r="B2753">
            <v>22801</v>
          </cell>
          <cell r="C2753" t="str">
            <v>Fresh bananas</v>
          </cell>
          <cell r="D2753" t="str">
            <v>cqefs</v>
          </cell>
          <cell r="E2753">
            <v>86.714507862439262</v>
          </cell>
        </row>
        <row r="2754">
          <cell r="A2754">
            <v>1986</v>
          </cell>
          <cell r="B2754">
            <v>22901</v>
          </cell>
          <cell r="C2754" t="str">
            <v>Fresh melons</v>
          </cell>
          <cell r="D2754" t="str">
            <v>cqefs</v>
          </cell>
          <cell r="E2754">
            <v>11.178928891461155</v>
          </cell>
        </row>
        <row r="2755">
          <cell r="A2755">
            <v>1986</v>
          </cell>
          <cell r="B2755">
            <v>23101</v>
          </cell>
          <cell r="C2755" t="str">
            <v>Other fresh fruit</v>
          </cell>
          <cell r="D2755" t="str">
            <v>cqefs</v>
          </cell>
          <cell r="E2755">
            <v>21.729371935359332</v>
          </cell>
        </row>
        <row r="2756">
          <cell r="A2756">
            <v>1986</v>
          </cell>
          <cell r="B2756">
            <v>23301</v>
          </cell>
          <cell r="C2756" t="str">
            <v>Tinned peaches, pears &amp; pineapples</v>
          </cell>
          <cell r="D2756" t="str">
            <v>cqefs</v>
          </cell>
          <cell r="E2756">
            <v>33.475140933354588</v>
          </cell>
        </row>
        <row r="2757">
          <cell r="A2757">
            <v>1986</v>
          </cell>
          <cell r="B2757">
            <v>23601</v>
          </cell>
          <cell r="C2757" t="str">
            <v>All other tinned or bottled fruit</v>
          </cell>
          <cell r="D2757" t="str">
            <v>cqefs</v>
          </cell>
          <cell r="E2757">
            <v>29.335854956462523</v>
          </cell>
        </row>
        <row r="2758">
          <cell r="A2758">
            <v>1986</v>
          </cell>
          <cell r="B2758">
            <v>24001</v>
          </cell>
          <cell r="C2758" t="str">
            <v>Dried fruit</v>
          </cell>
          <cell r="D2758" t="str">
            <v>cqefs</v>
          </cell>
          <cell r="E2758">
            <v>25.7934801792893</v>
          </cell>
        </row>
        <row r="2759">
          <cell r="A2759">
            <v>1986</v>
          </cell>
          <cell r="B2759">
            <v>24101</v>
          </cell>
          <cell r="C2759" t="str">
            <v>Frozen strawberries, apple slices, peach halves, oranges and other frozen fruits</v>
          </cell>
          <cell r="D2759" t="str">
            <v>cqefs</v>
          </cell>
          <cell r="E2759">
            <v>0.93070033407053832</v>
          </cell>
        </row>
        <row r="2760">
          <cell r="A2760">
            <v>1986</v>
          </cell>
          <cell r="B2760">
            <v>24502</v>
          </cell>
          <cell r="C2760" t="str">
            <v>Nuts &amp; edible seeds</v>
          </cell>
          <cell r="D2760" t="str">
            <v>cqefs</v>
          </cell>
          <cell r="E2760">
            <v>11.74536303823723</v>
          </cell>
        </row>
        <row r="2761">
          <cell r="A2761">
            <v>1986</v>
          </cell>
          <cell r="B2761">
            <v>24503</v>
          </cell>
          <cell r="C2761" t="str">
            <v>Peanut butter</v>
          </cell>
          <cell r="D2761" t="str">
            <v>cqefs</v>
          </cell>
          <cell r="E2761">
            <v>1.7550542470929196</v>
          </cell>
        </row>
        <row r="2762">
          <cell r="A2762">
            <v>1986</v>
          </cell>
          <cell r="B2762">
            <v>24801</v>
          </cell>
          <cell r="C2762" t="str">
            <v>Pure fruit juices</v>
          </cell>
          <cell r="D2762" t="str">
            <v>cqefs</v>
          </cell>
          <cell r="E2762">
            <v>194.07840064631415</v>
          </cell>
        </row>
        <row r="2763">
          <cell r="A2763">
            <v>1986</v>
          </cell>
          <cell r="B2763">
            <v>25102</v>
          </cell>
          <cell r="C2763" t="str">
            <v>White bread, standard, unsliced</v>
          </cell>
          <cell r="D2763" t="str">
            <v>cqefs</v>
          </cell>
          <cell r="E2763">
            <v>135.56048807722067</v>
          </cell>
        </row>
        <row r="2764">
          <cell r="A2764">
            <v>1986</v>
          </cell>
          <cell r="B2764">
            <v>25202</v>
          </cell>
          <cell r="C2764" t="str">
            <v>White bread, standard, sliced</v>
          </cell>
          <cell r="D2764" t="str">
            <v>cqefs</v>
          </cell>
          <cell r="E2764">
            <v>333.53353005955495</v>
          </cell>
        </row>
        <row r="2765">
          <cell r="A2765">
            <v>1986</v>
          </cell>
          <cell r="B2765">
            <v>25901</v>
          </cell>
          <cell r="C2765" t="str">
            <v>Brown bread, sliced and unsliced</v>
          </cell>
          <cell r="D2765" t="str">
            <v>cqefs</v>
          </cell>
          <cell r="E2765">
            <v>107.04407041004457</v>
          </cell>
        </row>
        <row r="2766">
          <cell r="A2766">
            <v>1986</v>
          </cell>
          <cell r="B2766">
            <v>26001</v>
          </cell>
          <cell r="C2766" t="str">
            <v>Wholemeal &amp; granary bread, sliced and unsliced</v>
          </cell>
          <cell r="D2766" t="str">
            <v>cqefs</v>
          </cell>
          <cell r="E2766">
            <v>152.7596498242842</v>
          </cell>
        </row>
        <row r="2767">
          <cell r="A2767">
            <v>1986</v>
          </cell>
          <cell r="B2767">
            <v>26302</v>
          </cell>
          <cell r="C2767" t="str">
            <v>Rolls - white, brown or wholemeal</v>
          </cell>
          <cell r="D2767" t="str">
            <v>cqefs</v>
          </cell>
          <cell r="E2767">
            <v>77.816471389047692</v>
          </cell>
        </row>
        <row r="2768">
          <cell r="A2768">
            <v>1986</v>
          </cell>
          <cell r="B2768">
            <v>26303</v>
          </cell>
          <cell r="C2768" t="str">
            <v>Malt bread and fruit loaves</v>
          </cell>
          <cell r="D2768" t="str">
            <v>cqefs</v>
          </cell>
          <cell r="E2768">
            <v>7.800441572145318</v>
          </cell>
        </row>
        <row r="2769">
          <cell r="A2769">
            <v>1986</v>
          </cell>
          <cell r="B2769">
            <v>26304</v>
          </cell>
          <cell r="C2769" t="str">
            <v>Vienna &amp; French bread</v>
          </cell>
          <cell r="D2769" t="str">
            <v>cqefs</v>
          </cell>
          <cell r="E2769">
            <v>11.76982587254308</v>
          </cell>
        </row>
        <row r="2770">
          <cell r="A2770">
            <v>1986</v>
          </cell>
          <cell r="B2770">
            <v>26305</v>
          </cell>
          <cell r="C2770" t="str">
            <v>Starch reduced bread &amp; rolls</v>
          </cell>
          <cell r="D2770" t="str">
            <v>cqefs</v>
          </cell>
          <cell r="E2770">
            <v>2.8838178364253513</v>
          </cell>
        </row>
        <row r="2771">
          <cell r="A2771">
            <v>1986</v>
          </cell>
          <cell r="B2771">
            <v>26308</v>
          </cell>
          <cell r="C2771" t="str">
            <v>Other breads</v>
          </cell>
          <cell r="D2771" t="str">
            <v>cqefs</v>
          </cell>
          <cell r="E2771">
            <v>27.928106800107809</v>
          </cell>
        </row>
        <row r="2772">
          <cell r="A2772">
            <v>1986</v>
          </cell>
          <cell r="B2772">
            <v>26309</v>
          </cell>
          <cell r="C2772" t="str">
            <v>Sandwiches</v>
          </cell>
          <cell r="D2772" t="str">
            <v>cqefs</v>
          </cell>
          <cell r="E2772">
            <v>10.909416718792112</v>
          </cell>
        </row>
        <row r="2773">
          <cell r="A2773">
            <v>1986</v>
          </cell>
          <cell r="B2773">
            <v>26310</v>
          </cell>
          <cell r="C2773" t="str">
            <v>Sandwiches from takeaway</v>
          </cell>
          <cell r="D2773" t="str">
            <v>cqefs</v>
          </cell>
          <cell r="E2773">
            <v>4.8001433562685296</v>
          </cell>
        </row>
        <row r="2774">
          <cell r="A2774">
            <v>1986</v>
          </cell>
          <cell r="B2774">
            <v>26401</v>
          </cell>
          <cell r="C2774" t="str">
            <v>Flour</v>
          </cell>
          <cell r="D2774" t="str">
            <v>cqefs</v>
          </cell>
          <cell r="E2774">
            <v>117.30733451402826</v>
          </cell>
        </row>
        <row r="2775">
          <cell r="A2775">
            <v>1986</v>
          </cell>
          <cell r="B2775">
            <v>26701</v>
          </cell>
          <cell r="C2775" t="str">
            <v>Buns, scones &amp; teacakes</v>
          </cell>
          <cell r="D2775" t="str">
            <v>cqefs</v>
          </cell>
          <cell r="E2775">
            <v>29.692197410702637</v>
          </cell>
        </row>
        <row r="2776">
          <cell r="A2776">
            <v>1986</v>
          </cell>
          <cell r="B2776">
            <v>27001</v>
          </cell>
          <cell r="C2776" t="str">
            <v>Cakes &amp; pastries , not frozen</v>
          </cell>
          <cell r="D2776" t="str">
            <v>cqefs</v>
          </cell>
          <cell r="E2776">
            <v>72.414199498392577</v>
          </cell>
        </row>
        <row r="2777">
          <cell r="A2777">
            <v>1986</v>
          </cell>
          <cell r="B2777">
            <v>27101</v>
          </cell>
          <cell r="C2777" t="str">
            <v>Crispbread</v>
          </cell>
          <cell r="D2777" t="str">
            <v>cqefs</v>
          </cell>
          <cell r="E2777">
            <v>5.7120041504587604</v>
          </cell>
        </row>
        <row r="2778">
          <cell r="A2778">
            <v>1986</v>
          </cell>
          <cell r="B2778">
            <v>27402</v>
          </cell>
          <cell r="C2778" t="str">
            <v>Sweet biscuits (not chocolate) &amp; cereal bars</v>
          </cell>
          <cell r="D2778" t="str">
            <v>cqefs</v>
          </cell>
          <cell r="E2778">
            <v>91.143228111234492</v>
          </cell>
        </row>
        <row r="2779">
          <cell r="A2779">
            <v>1986</v>
          </cell>
          <cell r="B2779">
            <v>27403</v>
          </cell>
          <cell r="C2779" t="str">
            <v>Cream crackers &amp; other unsweetened biscuits</v>
          </cell>
          <cell r="D2779" t="str">
            <v>cqefs</v>
          </cell>
          <cell r="E2779">
            <v>20.007050073197814</v>
          </cell>
        </row>
        <row r="2780">
          <cell r="A2780">
            <v>1986</v>
          </cell>
          <cell r="B2780">
            <v>27702</v>
          </cell>
          <cell r="C2780" t="str">
            <v>Chocolate biscuits</v>
          </cell>
          <cell r="D2780" t="str">
            <v>cqefs</v>
          </cell>
          <cell r="E2780">
            <v>36.988948172001962</v>
          </cell>
        </row>
        <row r="2781">
          <cell r="A2781">
            <v>1986</v>
          </cell>
          <cell r="B2781">
            <v>28101</v>
          </cell>
          <cell r="C2781" t="str">
            <v>Oatmeal and oat products</v>
          </cell>
          <cell r="D2781" t="str">
            <v>cqefs</v>
          </cell>
          <cell r="E2781">
            <v>15.533223184624763</v>
          </cell>
        </row>
        <row r="2782">
          <cell r="A2782">
            <v>1986</v>
          </cell>
          <cell r="B2782">
            <v>28202</v>
          </cell>
          <cell r="C2782" t="str">
            <v>Muesli</v>
          </cell>
          <cell r="D2782" t="str">
            <v>cqefs</v>
          </cell>
          <cell r="E2782">
            <v>12.399514563833373</v>
          </cell>
        </row>
        <row r="2783">
          <cell r="A2783">
            <v>1986</v>
          </cell>
          <cell r="B2783">
            <v>28203</v>
          </cell>
          <cell r="C2783" t="str">
            <v>High fibre breakfast cereals</v>
          </cell>
          <cell r="D2783" t="str">
            <v>cqefs</v>
          </cell>
          <cell r="E2783">
            <v>47.118155342566816</v>
          </cell>
        </row>
        <row r="2784">
          <cell r="A2784">
            <v>1986</v>
          </cell>
          <cell r="B2784">
            <v>28204</v>
          </cell>
          <cell r="C2784" t="str">
            <v>Sweetened breakfast cereals</v>
          </cell>
          <cell r="D2784" t="str">
            <v>cqefs</v>
          </cell>
          <cell r="E2784">
            <v>30.998786409583431</v>
          </cell>
        </row>
        <row r="2785">
          <cell r="A2785">
            <v>1986</v>
          </cell>
          <cell r="B2785">
            <v>28205</v>
          </cell>
          <cell r="C2785" t="str">
            <v>Other breakfast cereals</v>
          </cell>
          <cell r="D2785" t="str">
            <v>cqefs</v>
          </cell>
          <cell r="E2785">
            <v>33.478689322350107</v>
          </cell>
        </row>
        <row r="2786">
          <cell r="A2786">
            <v>1986</v>
          </cell>
          <cell r="B2786">
            <v>28502</v>
          </cell>
          <cell r="C2786" t="str">
            <v>Canned or fresh carton custard</v>
          </cell>
          <cell r="D2786" t="str">
            <v>cqefs</v>
          </cell>
          <cell r="E2786">
            <v>12.129927213431463</v>
          </cell>
        </row>
        <row r="2787">
          <cell r="A2787">
            <v>1986</v>
          </cell>
          <cell r="B2787">
            <v>28503</v>
          </cell>
          <cell r="C2787" t="str">
            <v>All canned milk puddings</v>
          </cell>
          <cell r="D2787" t="str">
            <v>cqefs</v>
          </cell>
          <cell r="E2787">
            <v>12.129927213431463</v>
          </cell>
        </row>
        <row r="2788">
          <cell r="A2788">
            <v>1986</v>
          </cell>
          <cell r="B2788">
            <v>28601</v>
          </cell>
          <cell r="C2788" t="str">
            <v>Puddings</v>
          </cell>
          <cell r="D2788" t="str">
            <v>cqefs</v>
          </cell>
          <cell r="E2788">
            <v>6.3044046861999448</v>
          </cell>
        </row>
        <row r="2789">
          <cell r="A2789">
            <v>1986</v>
          </cell>
          <cell r="B2789">
            <v>28702</v>
          </cell>
          <cell r="C2789" t="str">
            <v>Dried rice</v>
          </cell>
          <cell r="D2789" t="str">
            <v>cqefs</v>
          </cell>
          <cell r="E2789">
            <v>13.27050874238552</v>
          </cell>
        </row>
        <row r="2790">
          <cell r="A2790">
            <v>1986</v>
          </cell>
          <cell r="B2790">
            <v>28703</v>
          </cell>
          <cell r="C2790" t="str">
            <v>Cooked rice</v>
          </cell>
          <cell r="D2790" t="str">
            <v>cqefs</v>
          </cell>
          <cell r="E2790">
            <v>1.2519347870175019</v>
          </cell>
        </row>
        <row r="2791">
          <cell r="A2791">
            <v>1986</v>
          </cell>
          <cell r="B2791">
            <v>28704</v>
          </cell>
          <cell r="C2791" t="str">
            <v>Takeaway rice</v>
          </cell>
          <cell r="D2791" t="str">
            <v>cqefs</v>
          </cell>
          <cell r="E2791">
            <v>10.516252210947014</v>
          </cell>
        </row>
        <row r="2792">
          <cell r="A2792">
            <v>1986</v>
          </cell>
          <cell r="B2792">
            <v>29001</v>
          </cell>
          <cell r="C2792" t="str">
            <v>Invalid foods, slimming foods and sports foods</v>
          </cell>
          <cell r="D2792" t="str">
            <v>cqefs</v>
          </cell>
          <cell r="E2792">
            <v>0.29319315855210815</v>
          </cell>
        </row>
        <row r="2793">
          <cell r="A2793">
            <v>1986</v>
          </cell>
          <cell r="B2793">
            <v>29101</v>
          </cell>
          <cell r="C2793" t="str">
            <v>Infant cereal foods</v>
          </cell>
          <cell r="D2793" t="str">
            <v>cqefs</v>
          </cell>
          <cell r="E2793">
            <v>2.0328058992946159</v>
          </cell>
        </row>
        <row r="2794">
          <cell r="A2794">
            <v>1986</v>
          </cell>
          <cell r="B2794">
            <v>29402</v>
          </cell>
          <cell r="C2794" t="str">
            <v>Cakes &amp; pastries - frozen</v>
          </cell>
          <cell r="D2794" t="str">
            <v>cqefs</v>
          </cell>
          <cell r="E2794">
            <v>8.8424049509997342</v>
          </cell>
        </row>
        <row r="2795">
          <cell r="A2795">
            <v>1986</v>
          </cell>
          <cell r="B2795">
            <v>29501</v>
          </cell>
          <cell r="C2795" t="str">
            <v>Canned pasta</v>
          </cell>
          <cell r="D2795" t="str">
            <v>cqefs</v>
          </cell>
          <cell r="E2795">
            <v>36.449172049334365</v>
          </cell>
        </row>
        <row r="2796">
          <cell r="A2796">
            <v>1986</v>
          </cell>
          <cell r="B2796">
            <v>29907</v>
          </cell>
          <cell r="C2796" t="str">
            <v>Cake, pudding &amp; dessert mixes</v>
          </cell>
          <cell r="D2796" t="str">
            <v>cqefs</v>
          </cell>
          <cell r="E2796">
            <v>14.652140154309189</v>
          </cell>
        </row>
        <row r="2797">
          <cell r="A2797">
            <v>1986</v>
          </cell>
          <cell r="B2797">
            <v>29909</v>
          </cell>
          <cell r="C2797" t="str">
            <v>Cereal snacks</v>
          </cell>
          <cell r="D2797" t="str">
            <v>cqefs</v>
          </cell>
          <cell r="E2797">
            <v>3.6741613430556823</v>
          </cell>
        </row>
        <row r="2798">
          <cell r="A2798">
            <v>1986</v>
          </cell>
          <cell r="B2798">
            <v>29915</v>
          </cell>
          <cell r="C2798" t="str">
            <v>Quiches &amp; flans - frozen and not frozen</v>
          </cell>
          <cell r="D2798" t="str">
            <v>cqefs</v>
          </cell>
          <cell r="E2798">
            <v>1.2693008433317414</v>
          </cell>
        </row>
        <row r="2799">
          <cell r="A2799">
            <v>1986</v>
          </cell>
          <cell r="B2799">
            <v>29916</v>
          </cell>
          <cell r="C2799" t="str">
            <v>Takeaway crisps, savoury snacks, popcorn, popadums, prawn crackers</v>
          </cell>
          <cell r="D2799" t="str">
            <v>cqefs</v>
          </cell>
          <cell r="E2799">
            <v>0.4453528900673554</v>
          </cell>
        </row>
        <row r="2800">
          <cell r="A2800">
            <v>1986</v>
          </cell>
          <cell r="B2800">
            <v>29919</v>
          </cell>
          <cell r="C2800" t="str">
            <v>Other cereal foods- frozen and not frozen</v>
          </cell>
          <cell r="D2800" t="str">
            <v>cqefs</v>
          </cell>
          <cell r="E2800">
            <v>18.980874018265705</v>
          </cell>
        </row>
        <row r="2801">
          <cell r="A2801">
            <v>1986</v>
          </cell>
          <cell r="B2801">
            <v>30101</v>
          </cell>
          <cell r="C2801" t="str">
            <v>Other cereals</v>
          </cell>
          <cell r="D2801" t="str">
            <v>cqefs</v>
          </cell>
          <cell r="E2801">
            <v>20.881367107547085</v>
          </cell>
        </row>
        <row r="2802">
          <cell r="A2802">
            <v>1986</v>
          </cell>
          <cell r="B2802">
            <v>30401</v>
          </cell>
          <cell r="C2802" t="str">
            <v>Tea</v>
          </cell>
          <cell r="D2802" t="str">
            <v>cqefs</v>
          </cell>
          <cell r="E2802">
            <v>49.409813211996536</v>
          </cell>
        </row>
        <row r="2803">
          <cell r="A2803">
            <v>1986</v>
          </cell>
          <cell r="B2803">
            <v>30701</v>
          </cell>
          <cell r="C2803" t="str">
            <v>Coffee beans and ground coffee</v>
          </cell>
          <cell r="D2803" t="str">
            <v>cqefs</v>
          </cell>
          <cell r="E2803">
            <v>4.4399969087403841</v>
          </cell>
        </row>
        <row r="2804">
          <cell r="A2804">
            <v>1986</v>
          </cell>
          <cell r="B2804">
            <v>30801</v>
          </cell>
          <cell r="C2804" t="str">
            <v>Instant coffee</v>
          </cell>
          <cell r="D2804" t="str">
            <v>cqefs</v>
          </cell>
          <cell r="E2804">
            <v>15.555776504513313</v>
          </cell>
        </row>
        <row r="2805">
          <cell r="A2805">
            <v>1986</v>
          </cell>
          <cell r="B2805">
            <v>30901</v>
          </cell>
          <cell r="C2805" t="str">
            <v>Coffee essences</v>
          </cell>
          <cell r="D2805" t="str">
            <v>cqefs</v>
          </cell>
          <cell r="E2805">
            <v>0.21699722568400956</v>
          </cell>
        </row>
        <row r="2806">
          <cell r="A2806">
            <v>1986</v>
          </cell>
          <cell r="B2806">
            <v>31201</v>
          </cell>
          <cell r="C2806" t="str">
            <v>Cocoa and chocolate drinks</v>
          </cell>
          <cell r="D2806" t="str">
            <v>cqefs</v>
          </cell>
          <cell r="E2806">
            <v>4.6008772572792358</v>
          </cell>
        </row>
        <row r="2807">
          <cell r="A2807">
            <v>1986</v>
          </cell>
          <cell r="B2807">
            <v>31301</v>
          </cell>
          <cell r="C2807" t="str">
            <v>Malt drinks &amp; chocolate versions of malted drinks</v>
          </cell>
          <cell r="D2807" t="str">
            <v>cqefs</v>
          </cell>
          <cell r="E2807">
            <v>3.9829162923309465</v>
          </cell>
        </row>
        <row r="2808">
          <cell r="A2808">
            <v>1986</v>
          </cell>
          <cell r="B2808">
            <v>31401</v>
          </cell>
          <cell r="C2808" t="str">
            <v>Mineral or spring waters</v>
          </cell>
          <cell r="D2808" t="str">
            <v>cqefs</v>
          </cell>
          <cell r="E2808">
            <v>14.897462313278606</v>
          </cell>
        </row>
        <row r="2809">
          <cell r="A2809">
            <v>1986</v>
          </cell>
          <cell r="B2809">
            <v>31501</v>
          </cell>
          <cell r="C2809" t="str">
            <v>Baby foods</v>
          </cell>
          <cell r="D2809" t="str">
            <v>cqefs</v>
          </cell>
          <cell r="E2809">
            <v>8.4274238650490592</v>
          </cell>
        </row>
        <row r="2810">
          <cell r="A2810">
            <v>1986</v>
          </cell>
          <cell r="B2810">
            <v>31801</v>
          </cell>
          <cell r="C2810" t="str">
            <v>Soups - canned or cartons</v>
          </cell>
          <cell r="D2810" t="str">
            <v>cqefs</v>
          </cell>
          <cell r="E2810">
            <v>72.343532429408427</v>
          </cell>
        </row>
        <row r="2811">
          <cell r="A2811">
            <v>1986</v>
          </cell>
          <cell r="B2811">
            <v>31901</v>
          </cell>
          <cell r="C2811" t="str">
            <v>Soups - dehydrated or powdered</v>
          </cell>
          <cell r="D2811" t="str">
            <v>cqefs</v>
          </cell>
          <cell r="E2811">
            <v>4.6204234678493759</v>
          </cell>
        </row>
        <row r="2812">
          <cell r="A2812">
            <v>1986</v>
          </cell>
          <cell r="B2812">
            <v>32302</v>
          </cell>
          <cell r="C2812" t="str">
            <v>Salad dressings</v>
          </cell>
          <cell r="D2812" t="str">
            <v>cqefs</v>
          </cell>
          <cell r="E2812">
            <v>14.177092059721828</v>
          </cell>
        </row>
        <row r="2813">
          <cell r="A2813">
            <v>1986</v>
          </cell>
          <cell r="B2813">
            <v>32303</v>
          </cell>
          <cell r="C2813" t="str">
            <v>Other spreads &amp; dresssings</v>
          </cell>
          <cell r="D2813" t="str">
            <v>cqefs</v>
          </cell>
          <cell r="E2813">
            <v>2.5018397752450285</v>
          </cell>
        </row>
        <row r="2814">
          <cell r="A2814">
            <v>1986</v>
          </cell>
          <cell r="B2814">
            <v>32702</v>
          </cell>
          <cell r="C2814" t="str">
            <v>Pickles</v>
          </cell>
          <cell r="D2814" t="str">
            <v>cqefs</v>
          </cell>
          <cell r="E2814">
            <v>7.5721874332548973</v>
          </cell>
        </row>
        <row r="2815">
          <cell r="A2815">
            <v>1986</v>
          </cell>
          <cell r="B2815">
            <v>32703</v>
          </cell>
          <cell r="C2815" t="str">
            <v>Sauces</v>
          </cell>
          <cell r="D2815" t="str">
            <v>cqefs</v>
          </cell>
          <cell r="E2815">
            <v>51.921065453524086</v>
          </cell>
        </row>
        <row r="2816">
          <cell r="A2816">
            <v>1986</v>
          </cell>
          <cell r="B2816">
            <v>32704</v>
          </cell>
          <cell r="C2816" t="str">
            <v>Takeaway sauces and mayonnnais</v>
          </cell>
          <cell r="D2816" t="str">
            <v>cqefs</v>
          </cell>
          <cell r="E2816">
            <v>2.3614822397602757</v>
          </cell>
        </row>
        <row r="2817">
          <cell r="A2817">
            <v>1986</v>
          </cell>
          <cell r="B2817">
            <v>32801</v>
          </cell>
          <cell r="C2817" t="str">
            <v>Stock cubes and meat &amp; yeast extracts</v>
          </cell>
          <cell r="D2817" t="str">
            <v>cqefs</v>
          </cell>
          <cell r="E2817">
            <v>4.6519981156934458</v>
          </cell>
        </row>
        <row r="2818">
          <cell r="A2818">
            <v>1986</v>
          </cell>
          <cell r="B2818">
            <v>32901</v>
          </cell>
          <cell r="C2818" t="str">
            <v>Jelly squares or crystals</v>
          </cell>
          <cell r="D2818" t="str">
            <v>cqefs</v>
          </cell>
          <cell r="E2818">
            <v>6.8757554567117438</v>
          </cell>
        </row>
        <row r="2819">
          <cell r="A2819">
            <v>1986</v>
          </cell>
          <cell r="B2819">
            <v>33203</v>
          </cell>
          <cell r="C2819" t="str">
            <v>Ice cream tub or block</v>
          </cell>
          <cell r="D2819" t="str">
            <v>cqefs</v>
          </cell>
          <cell r="E2819">
            <v>54.270162265470908</v>
          </cell>
        </row>
        <row r="2820">
          <cell r="A2820">
            <v>1986</v>
          </cell>
          <cell r="B2820">
            <v>33302</v>
          </cell>
          <cell r="C2820" t="str">
            <v>Ice cream cornets, choc-ices, lollies with ice cream</v>
          </cell>
          <cell r="D2820" t="str">
            <v>cqefs</v>
          </cell>
          <cell r="E2820">
            <v>26.1671529521705</v>
          </cell>
        </row>
        <row r="2821">
          <cell r="A2821">
            <v>1986</v>
          </cell>
          <cell r="B2821">
            <v>33303</v>
          </cell>
          <cell r="C2821" t="str">
            <v>Ice lollies, sorbet, frozen mousse, frozen yoghurt</v>
          </cell>
          <cell r="D2821" t="str">
            <v>cqefs</v>
          </cell>
          <cell r="E2821">
            <v>6.9779074539121337</v>
          </cell>
        </row>
        <row r="2822">
          <cell r="A2822">
            <v>1986</v>
          </cell>
          <cell r="B2822">
            <v>33401</v>
          </cell>
          <cell r="C2822" t="str">
            <v>Salt</v>
          </cell>
          <cell r="D2822" t="str">
            <v>cqefs</v>
          </cell>
          <cell r="E2822">
            <v>19.271060067499342</v>
          </cell>
        </row>
        <row r="2823">
          <cell r="A2823">
            <v>1986</v>
          </cell>
          <cell r="B2823">
            <v>33501</v>
          </cell>
          <cell r="C2823" t="str">
            <v>Artificial sweeteners</v>
          </cell>
          <cell r="D2823" t="str">
            <v>cqefs</v>
          </cell>
          <cell r="E2823">
            <v>10.516252210947014</v>
          </cell>
        </row>
        <row r="2824">
          <cell r="A2824">
            <v>1986</v>
          </cell>
          <cell r="B2824">
            <v>33607</v>
          </cell>
          <cell r="C2824" t="str">
            <v>Payment for food, type not specified</v>
          </cell>
          <cell r="D2824" t="str">
            <v>cqefs</v>
          </cell>
          <cell r="E2824">
            <v>0.29319315855210815</v>
          </cell>
        </row>
        <row r="2825">
          <cell r="A2825">
            <v>1986</v>
          </cell>
          <cell r="B2825">
            <v>33901</v>
          </cell>
          <cell r="C2825" t="str">
            <v>Soya &amp; novel protein foods</v>
          </cell>
          <cell r="D2825" t="str">
            <v>cqefs</v>
          </cell>
          <cell r="E2825">
            <v>0.74275600166534084</v>
          </cell>
        </row>
        <row r="2826">
          <cell r="A2826">
            <v>1987</v>
          </cell>
          <cell r="B2826">
            <v>402</v>
          </cell>
          <cell r="C2826" t="str">
            <v>UHT milk</v>
          </cell>
          <cell r="D2826" t="str">
            <v>cqefs</v>
          </cell>
          <cell r="E2826">
            <v>10.210655693407164</v>
          </cell>
        </row>
        <row r="2827">
          <cell r="A2827">
            <v>1987</v>
          </cell>
          <cell r="B2827">
            <v>403</v>
          </cell>
          <cell r="C2827" t="str">
            <v>Sterilised</v>
          </cell>
          <cell r="D2827" t="str">
            <v>cqefs</v>
          </cell>
          <cell r="E2827">
            <v>91.740189462228059</v>
          </cell>
        </row>
        <row r="2828">
          <cell r="A2828">
            <v>1987</v>
          </cell>
          <cell r="B2828">
            <v>404</v>
          </cell>
          <cell r="C2828" t="str">
            <v>Pasteurised/ homogenised</v>
          </cell>
          <cell r="D2828" t="str">
            <v>cqefs</v>
          </cell>
          <cell r="E2828">
            <v>1486.9638610773263</v>
          </cell>
        </row>
        <row r="2829">
          <cell r="A2829">
            <v>1987</v>
          </cell>
          <cell r="B2829">
            <v>501</v>
          </cell>
          <cell r="C2829" t="str">
            <v>school milk</v>
          </cell>
          <cell r="D2829" t="str">
            <v>cqefs</v>
          </cell>
          <cell r="E2829">
            <v>33.910565081747599</v>
          </cell>
        </row>
        <row r="2830">
          <cell r="A2830">
            <v>1987</v>
          </cell>
          <cell r="B2830">
            <v>601</v>
          </cell>
          <cell r="C2830" t="str">
            <v>welfare milk</v>
          </cell>
          <cell r="D2830" t="str">
            <v>cqefs</v>
          </cell>
          <cell r="E2830">
            <v>12.148728110821178</v>
          </cell>
        </row>
        <row r="2831">
          <cell r="A2831">
            <v>1987</v>
          </cell>
          <cell r="B2831">
            <v>901</v>
          </cell>
          <cell r="C2831" t="str">
            <v>Condensed or evaporated milk</v>
          </cell>
          <cell r="D2831" t="str">
            <v>cqefs</v>
          </cell>
          <cell r="E2831">
            <v>37.448682714001386</v>
          </cell>
        </row>
        <row r="2832">
          <cell r="A2832">
            <v>1987</v>
          </cell>
          <cell r="B2832">
            <v>1102</v>
          </cell>
          <cell r="C2832" t="str">
            <v>Infant or baby milks - ready to drink</v>
          </cell>
          <cell r="D2832" t="str">
            <v>cqefs</v>
          </cell>
          <cell r="E2832">
            <v>2.5170520629130522</v>
          </cell>
        </row>
        <row r="2833">
          <cell r="A2833">
            <v>1987</v>
          </cell>
          <cell r="B2833">
            <v>1103</v>
          </cell>
          <cell r="C2833" t="str">
            <v>Infant or baby milks - dried</v>
          </cell>
          <cell r="D2833" t="str">
            <v>cqefs</v>
          </cell>
          <cell r="E2833">
            <v>22.653468566217466</v>
          </cell>
        </row>
        <row r="2834">
          <cell r="A2834">
            <v>1987</v>
          </cell>
          <cell r="B2834">
            <v>1201</v>
          </cell>
          <cell r="C2834" t="str">
            <v>Instant dried milk</v>
          </cell>
          <cell r="D2834" t="str">
            <v>cqefs</v>
          </cell>
          <cell r="E2834">
            <v>56.038938928459437</v>
          </cell>
        </row>
        <row r="2835">
          <cell r="A2835">
            <v>1987</v>
          </cell>
          <cell r="B2835">
            <v>1301</v>
          </cell>
          <cell r="C2835" t="str">
            <v>Yoghurt</v>
          </cell>
          <cell r="D2835" t="str">
            <v>cqefs</v>
          </cell>
          <cell r="E2835">
            <v>81.310383858428651</v>
          </cell>
        </row>
        <row r="2836">
          <cell r="A2836">
            <v>1987</v>
          </cell>
          <cell r="B2836">
            <v>1502</v>
          </cell>
          <cell r="C2836" t="str">
            <v>Fully skimmed milk</v>
          </cell>
          <cell r="D2836" t="str">
            <v>cqefs</v>
          </cell>
          <cell r="E2836">
            <v>172.74780041814148</v>
          </cell>
        </row>
        <row r="2837">
          <cell r="A2837">
            <v>1987</v>
          </cell>
          <cell r="B2837">
            <v>1503</v>
          </cell>
          <cell r="C2837" t="str">
            <v>Semi-skimmed milk</v>
          </cell>
          <cell r="D2837" t="str">
            <v>cqefs</v>
          </cell>
          <cell r="E2837">
            <v>273.77014200606305</v>
          </cell>
        </row>
        <row r="2838">
          <cell r="A2838">
            <v>1987</v>
          </cell>
          <cell r="B2838">
            <v>1603</v>
          </cell>
          <cell r="C2838" t="str">
            <v>Dairy desserts - not frozen</v>
          </cell>
          <cell r="D2838" t="str">
            <v>cqefs</v>
          </cell>
          <cell r="E2838">
            <v>12.835754429246512</v>
          </cell>
        </row>
        <row r="2839">
          <cell r="A2839">
            <v>1987</v>
          </cell>
          <cell r="B2839">
            <v>1606</v>
          </cell>
          <cell r="C2839" t="str">
            <v>Milk drinks &amp; other milks</v>
          </cell>
          <cell r="D2839" t="str">
            <v>cqefs</v>
          </cell>
          <cell r="E2839">
            <v>3.83405651782688</v>
          </cell>
        </row>
        <row r="2840">
          <cell r="A2840">
            <v>1987</v>
          </cell>
          <cell r="B2840">
            <v>1701</v>
          </cell>
          <cell r="C2840" t="str">
            <v>Cream</v>
          </cell>
          <cell r="D2840" t="str">
            <v>cqefs</v>
          </cell>
          <cell r="E2840">
            <v>15.421233168128092</v>
          </cell>
        </row>
        <row r="2841">
          <cell r="A2841">
            <v>1987</v>
          </cell>
          <cell r="B2841">
            <v>2201</v>
          </cell>
          <cell r="C2841" t="str">
            <v>Hard cheese - Cheddar type</v>
          </cell>
          <cell r="D2841" t="str">
            <v>cqefs</v>
          </cell>
          <cell r="E2841">
            <v>73.38911404422764</v>
          </cell>
        </row>
        <row r="2842">
          <cell r="A2842">
            <v>1987</v>
          </cell>
          <cell r="B2842">
            <v>2202</v>
          </cell>
          <cell r="C2842" t="str">
            <v>Hard cheese - Other UK or foreign equivalent</v>
          </cell>
          <cell r="D2842" t="str">
            <v>cqefs</v>
          </cell>
          <cell r="E2842">
            <v>15.563682469117575</v>
          </cell>
        </row>
        <row r="2843">
          <cell r="A2843">
            <v>1987</v>
          </cell>
          <cell r="B2843">
            <v>2203</v>
          </cell>
          <cell r="C2843" t="str">
            <v>Hard cheese - Edam or other foreign</v>
          </cell>
          <cell r="D2843" t="str">
            <v>cqefs</v>
          </cell>
          <cell r="E2843">
            <v>6.7108400701019946</v>
          </cell>
        </row>
        <row r="2844">
          <cell r="A2844">
            <v>1987</v>
          </cell>
          <cell r="B2844">
            <v>2205</v>
          </cell>
          <cell r="C2844" t="str">
            <v>Cottage cheese</v>
          </cell>
          <cell r="D2844" t="str">
            <v>cqefs</v>
          </cell>
          <cell r="E2844">
            <v>5.3592927040436447</v>
          </cell>
        </row>
        <row r="2845">
          <cell r="A2845">
            <v>1987</v>
          </cell>
          <cell r="B2845">
            <v>2206</v>
          </cell>
          <cell r="C2845" t="str">
            <v>Soft natural cheese</v>
          </cell>
          <cell r="D2845" t="str">
            <v>cqefs</v>
          </cell>
          <cell r="E2845">
            <v>6.8209179869646395</v>
          </cell>
        </row>
        <row r="2846">
          <cell r="A2846">
            <v>1987</v>
          </cell>
          <cell r="B2846">
            <v>2301</v>
          </cell>
          <cell r="C2846" t="str">
            <v>Processed cheese</v>
          </cell>
          <cell r="D2846" t="str">
            <v>cqefs</v>
          </cell>
          <cell r="E2846">
            <v>8.1839162183944758</v>
          </cell>
        </row>
        <row r="2847">
          <cell r="A2847">
            <v>1987</v>
          </cell>
          <cell r="B2847">
            <v>3102</v>
          </cell>
          <cell r="C2847" t="str">
            <v>Beef joints - incl on the bone</v>
          </cell>
          <cell r="D2847" t="str">
            <v>cqefs</v>
          </cell>
          <cell r="E2847">
            <v>11.678156417810927</v>
          </cell>
        </row>
        <row r="2848">
          <cell r="A2848">
            <v>1987</v>
          </cell>
          <cell r="B2848">
            <v>3103</v>
          </cell>
          <cell r="C2848" t="str">
            <v>Beef joints - boned</v>
          </cell>
          <cell r="D2848" t="str">
            <v>cqefs</v>
          </cell>
          <cell r="E2848">
            <v>53.337152685781696</v>
          </cell>
        </row>
        <row r="2849">
          <cell r="A2849">
            <v>1987</v>
          </cell>
          <cell r="B2849">
            <v>3104</v>
          </cell>
          <cell r="C2849" t="str">
            <v>Beef steak - less expensive</v>
          </cell>
          <cell r="D2849" t="str">
            <v>cqefs</v>
          </cell>
          <cell r="E2849">
            <v>42.083368791160531</v>
          </cell>
        </row>
        <row r="2850">
          <cell r="A2850">
            <v>1987</v>
          </cell>
          <cell r="B2850">
            <v>3105</v>
          </cell>
          <cell r="C2850" t="str">
            <v>Beef steak - more expensive</v>
          </cell>
          <cell r="D2850" t="str">
            <v>cqefs</v>
          </cell>
          <cell r="E2850">
            <v>26.932550437824123</v>
          </cell>
        </row>
        <row r="2851">
          <cell r="A2851">
            <v>1987</v>
          </cell>
          <cell r="B2851">
            <v>3106</v>
          </cell>
          <cell r="C2851" t="str">
            <v>Minced beef</v>
          </cell>
          <cell r="D2851" t="str">
            <v>cqefs</v>
          </cell>
          <cell r="E2851">
            <v>57.307553241726268</v>
          </cell>
        </row>
        <row r="2852">
          <cell r="A2852">
            <v>1987</v>
          </cell>
          <cell r="B2852">
            <v>3107</v>
          </cell>
          <cell r="C2852" t="str">
            <v>All other beef and veal</v>
          </cell>
          <cell r="D2852" t="str">
            <v>cqefs</v>
          </cell>
          <cell r="E2852">
            <v>0.82428968063632213</v>
          </cell>
        </row>
        <row r="2853">
          <cell r="A2853">
            <v>1987</v>
          </cell>
          <cell r="B2853">
            <v>3601</v>
          </cell>
          <cell r="C2853" t="str">
            <v>Mutton</v>
          </cell>
          <cell r="D2853" t="str">
            <v>cqefs</v>
          </cell>
          <cell r="E2853">
            <v>0.59699863431775524</v>
          </cell>
        </row>
        <row r="2854">
          <cell r="A2854">
            <v>1987</v>
          </cell>
          <cell r="B2854">
            <v>3602</v>
          </cell>
          <cell r="C2854" t="str">
            <v>Lamb joints</v>
          </cell>
          <cell r="D2854" t="str">
            <v>cqefs</v>
          </cell>
          <cell r="E2854">
            <v>45.842302360973264</v>
          </cell>
        </row>
        <row r="2855">
          <cell r="A2855">
            <v>1987</v>
          </cell>
          <cell r="B2855">
            <v>3603</v>
          </cell>
          <cell r="C2855" t="str">
            <v>Lamb chops</v>
          </cell>
          <cell r="D2855" t="str">
            <v>cqefs</v>
          </cell>
          <cell r="E2855">
            <v>23.842543048632464</v>
          </cell>
        </row>
        <row r="2856">
          <cell r="A2856">
            <v>1987</v>
          </cell>
          <cell r="B2856">
            <v>3604</v>
          </cell>
          <cell r="C2856" t="str">
            <v>All other lamb</v>
          </cell>
          <cell r="D2856" t="str">
            <v>cqefs</v>
          </cell>
          <cell r="E2856">
            <v>5.0262969356776779</v>
          </cell>
        </row>
        <row r="2857">
          <cell r="A2857">
            <v>1987</v>
          </cell>
          <cell r="B2857">
            <v>4101</v>
          </cell>
          <cell r="C2857" t="str">
            <v>Pork joints</v>
          </cell>
          <cell r="D2857" t="str">
            <v>cqefs</v>
          </cell>
          <cell r="E2857">
            <v>35.507752508108801</v>
          </cell>
        </row>
        <row r="2858">
          <cell r="A2858">
            <v>1987</v>
          </cell>
          <cell r="B2858">
            <v>4102</v>
          </cell>
          <cell r="C2858" t="str">
            <v>Pork chops</v>
          </cell>
          <cell r="D2858" t="str">
            <v>cqefs</v>
          </cell>
          <cell r="E2858">
            <v>36.330603637819038</v>
          </cell>
        </row>
        <row r="2859">
          <cell r="A2859">
            <v>1987</v>
          </cell>
          <cell r="B2859">
            <v>4103</v>
          </cell>
          <cell r="C2859" t="str">
            <v>Pork fillets &amp; steaks</v>
          </cell>
          <cell r="D2859" t="str">
            <v>cqefs</v>
          </cell>
          <cell r="E2859">
            <v>7.4531323479525042</v>
          </cell>
        </row>
        <row r="2860">
          <cell r="A2860">
            <v>1987</v>
          </cell>
          <cell r="B2860">
            <v>4104</v>
          </cell>
          <cell r="C2860" t="str">
            <v>All other pork</v>
          </cell>
          <cell r="D2860" t="str">
            <v>cqefs</v>
          </cell>
          <cell r="E2860">
            <v>10.297147528786725</v>
          </cell>
        </row>
        <row r="2861">
          <cell r="A2861">
            <v>1987</v>
          </cell>
          <cell r="B2861">
            <v>4603</v>
          </cell>
          <cell r="C2861" t="str">
            <v>Ox liver</v>
          </cell>
          <cell r="D2861" t="str">
            <v>cqefs</v>
          </cell>
          <cell r="E2861">
            <v>1.914711282595017</v>
          </cell>
        </row>
        <row r="2862">
          <cell r="A2862">
            <v>1987</v>
          </cell>
          <cell r="B2862">
            <v>4604</v>
          </cell>
          <cell r="C2862" t="str">
            <v>Lambs liver</v>
          </cell>
          <cell r="D2862" t="str">
            <v>cqefs</v>
          </cell>
          <cell r="E2862">
            <v>7.3409253757192836</v>
          </cell>
        </row>
        <row r="2863">
          <cell r="A2863">
            <v>1987</v>
          </cell>
          <cell r="B2863">
            <v>4605</v>
          </cell>
          <cell r="C2863" t="str">
            <v>Pigs liver</v>
          </cell>
          <cell r="D2863" t="str">
            <v>cqefs</v>
          </cell>
          <cell r="E2863">
            <v>4.4019658337646517</v>
          </cell>
        </row>
        <row r="2864">
          <cell r="A2864">
            <v>1987</v>
          </cell>
          <cell r="B2864">
            <v>4607</v>
          </cell>
          <cell r="C2864" t="str">
            <v>All other liver</v>
          </cell>
          <cell r="D2864" t="str">
            <v>cqefs</v>
          </cell>
          <cell r="E2864">
            <v>0.43444237967219773</v>
          </cell>
        </row>
        <row r="2865">
          <cell r="A2865">
            <v>1987</v>
          </cell>
          <cell r="B2865">
            <v>5101</v>
          </cell>
          <cell r="C2865" t="str">
            <v>All offal other than liver</v>
          </cell>
          <cell r="D2865" t="str">
            <v>cqefs</v>
          </cell>
          <cell r="E2865">
            <v>5.3384624866341905</v>
          </cell>
        </row>
        <row r="2866">
          <cell r="A2866">
            <v>1987</v>
          </cell>
          <cell r="B2866">
            <v>5502</v>
          </cell>
          <cell r="C2866" t="str">
            <v>Bacon and ham joints, uncooked</v>
          </cell>
          <cell r="D2866" t="str">
            <v>cqefs</v>
          </cell>
          <cell r="E2866">
            <v>28.363908609260669</v>
          </cell>
        </row>
        <row r="2867">
          <cell r="A2867">
            <v>1987</v>
          </cell>
          <cell r="B2867">
            <v>5505</v>
          </cell>
          <cell r="C2867" t="str">
            <v>Bacon and ham rashers, uncooked</v>
          </cell>
          <cell r="D2867" t="str">
            <v>cqefs</v>
          </cell>
          <cell r="E2867">
            <v>70.204162293915758</v>
          </cell>
        </row>
        <row r="2868">
          <cell r="A2868">
            <v>1987</v>
          </cell>
          <cell r="B2868">
            <v>5801</v>
          </cell>
          <cell r="C2868" t="str">
            <v>Ham and bacon</v>
          </cell>
          <cell r="D2868" t="str">
            <v>cqefs</v>
          </cell>
          <cell r="E2868">
            <v>32.814785174511528</v>
          </cell>
        </row>
        <row r="2869">
          <cell r="A2869">
            <v>1987</v>
          </cell>
          <cell r="B2869">
            <v>5903</v>
          </cell>
          <cell r="C2869" t="str">
            <v>Cooked chicken &amp; turkey</v>
          </cell>
          <cell r="D2869" t="str">
            <v>cqefs</v>
          </cell>
          <cell r="E2869">
            <v>11.575285641087886</v>
          </cell>
        </row>
        <row r="2870">
          <cell r="A2870">
            <v>1987</v>
          </cell>
          <cell r="B2870">
            <v>5904</v>
          </cell>
          <cell r="C2870" t="str">
            <v>Takeaway chicken</v>
          </cell>
          <cell r="D2870" t="str">
            <v>cqefs</v>
          </cell>
          <cell r="E2870">
            <v>1.4306532814827724</v>
          </cell>
        </row>
        <row r="2871">
          <cell r="A2871">
            <v>1987</v>
          </cell>
          <cell r="B2871">
            <v>6201</v>
          </cell>
          <cell r="C2871" t="str">
            <v>Corned beef - canned or sliced</v>
          </cell>
          <cell r="D2871" t="str">
            <v>cqefs</v>
          </cell>
          <cell r="E2871">
            <v>18.678145224052354</v>
          </cell>
        </row>
        <row r="2872">
          <cell r="A2872">
            <v>1987</v>
          </cell>
          <cell r="B2872">
            <v>6601</v>
          </cell>
          <cell r="C2872" t="str">
            <v>Other cooked meat</v>
          </cell>
          <cell r="D2872" t="str">
            <v>cqefs</v>
          </cell>
          <cell r="E2872">
            <v>15.035734279251018</v>
          </cell>
        </row>
        <row r="2873">
          <cell r="A2873">
            <v>1987</v>
          </cell>
          <cell r="B2873">
            <v>7102</v>
          </cell>
          <cell r="C2873" t="str">
            <v>Other canned meat &amp; canned meat products</v>
          </cell>
          <cell r="D2873" t="str">
            <v>cqefs</v>
          </cell>
          <cell r="E2873">
            <v>35.788269938691826</v>
          </cell>
        </row>
        <row r="2874">
          <cell r="A2874">
            <v>1987</v>
          </cell>
          <cell r="B2874">
            <v>7401</v>
          </cell>
          <cell r="C2874" t="str">
            <v>Chicken - whole or part</v>
          </cell>
          <cell r="D2874" t="str">
            <v>cqefs</v>
          </cell>
          <cell r="E2874">
            <v>186.91236037479558</v>
          </cell>
        </row>
        <row r="2875">
          <cell r="A2875">
            <v>1987</v>
          </cell>
          <cell r="B2875">
            <v>7703</v>
          </cell>
          <cell r="C2875" t="str">
            <v>Turkey - whole or part</v>
          </cell>
          <cell r="D2875" t="str">
            <v>cqefs</v>
          </cell>
          <cell r="E2875">
            <v>28.832876211158471</v>
          </cell>
        </row>
        <row r="2876">
          <cell r="A2876">
            <v>1987</v>
          </cell>
          <cell r="B2876">
            <v>7704</v>
          </cell>
          <cell r="C2876" t="str">
            <v>Poultry other than chicken or turkey</v>
          </cell>
          <cell r="D2876" t="str">
            <v>cqefs</v>
          </cell>
          <cell r="E2876">
            <v>2.3290139493022783</v>
          </cell>
        </row>
        <row r="2877">
          <cell r="A2877">
            <v>1987</v>
          </cell>
          <cell r="B2877">
            <v>7801</v>
          </cell>
          <cell r="C2877" t="str">
            <v>Other fresh/chilled/frozen meat</v>
          </cell>
          <cell r="D2877" t="str">
            <v>cqefs</v>
          </cell>
          <cell r="E2877">
            <v>0.86169200471406093</v>
          </cell>
        </row>
        <row r="2878">
          <cell r="A2878">
            <v>1987</v>
          </cell>
          <cell r="B2878">
            <v>7901</v>
          </cell>
          <cell r="C2878" t="str">
            <v>Sausages, uncooked - pork</v>
          </cell>
          <cell r="D2878" t="str">
            <v>cqefs</v>
          </cell>
          <cell r="E2878">
            <v>34.765460230258277</v>
          </cell>
        </row>
        <row r="2879">
          <cell r="A2879">
            <v>1987</v>
          </cell>
          <cell r="B2879">
            <v>8001</v>
          </cell>
          <cell r="C2879" t="str">
            <v>Sausages, uncooked - beef</v>
          </cell>
          <cell r="D2879" t="str">
            <v>cqefs</v>
          </cell>
          <cell r="E2879">
            <v>40.74695498084435</v>
          </cell>
        </row>
        <row r="2880">
          <cell r="A2880">
            <v>1987</v>
          </cell>
          <cell r="B2880">
            <v>8302</v>
          </cell>
          <cell r="C2880" t="str">
            <v>Meat pies - ready to eat</v>
          </cell>
          <cell r="D2880" t="str">
            <v>cqefs</v>
          </cell>
          <cell r="E2880">
            <v>13.502238992063729</v>
          </cell>
        </row>
        <row r="2881">
          <cell r="A2881">
            <v>1987</v>
          </cell>
          <cell r="B2881">
            <v>8303</v>
          </cell>
          <cell r="C2881" t="str">
            <v>Sausage rolls - ready to eat</v>
          </cell>
          <cell r="D2881" t="str">
            <v>cqefs</v>
          </cell>
          <cell r="E2881">
            <v>4.1473423198508126</v>
          </cell>
        </row>
        <row r="2882">
          <cell r="A2882">
            <v>1987</v>
          </cell>
          <cell r="B2882">
            <v>8401</v>
          </cell>
          <cell r="C2882" t="str">
            <v>Meat pies, pasties &amp; puddings - frozen or not frozen</v>
          </cell>
          <cell r="D2882" t="str">
            <v>cqefs</v>
          </cell>
          <cell r="E2882">
            <v>30.887774281498686</v>
          </cell>
        </row>
        <row r="2883">
          <cell r="A2883">
            <v>1987</v>
          </cell>
          <cell r="B2883">
            <v>8501</v>
          </cell>
          <cell r="C2883" t="str">
            <v>Burgers - frozen or not frozen</v>
          </cell>
          <cell r="D2883" t="str">
            <v>cqefs</v>
          </cell>
          <cell r="E2883">
            <v>25.619153442325054</v>
          </cell>
        </row>
        <row r="2884">
          <cell r="A2884">
            <v>1987</v>
          </cell>
          <cell r="B2884">
            <v>8901</v>
          </cell>
          <cell r="C2884" t="str">
            <v>Complete meat-based ready meals - frozen of not frozen</v>
          </cell>
          <cell r="D2884" t="str">
            <v>cqefs</v>
          </cell>
          <cell r="E2884">
            <v>11.110432294838629</v>
          </cell>
        </row>
        <row r="2885">
          <cell r="A2885">
            <v>1987</v>
          </cell>
          <cell r="B2885">
            <v>8902</v>
          </cell>
          <cell r="C2885" t="str">
            <v>Other convenience meat products - frozen of not frozen</v>
          </cell>
          <cell r="D2885" t="str">
            <v>cqefs</v>
          </cell>
          <cell r="E2885">
            <v>37.777325533145969</v>
          </cell>
        </row>
        <row r="2886">
          <cell r="A2886">
            <v>1987</v>
          </cell>
          <cell r="B2886">
            <v>9302</v>
          </cell>
          <cell r="C2886" t="str">
            <v>Delicatessen type sausages</v>
          </cell>
          <cell r="D2886" t="str">
            <v>cqefs</v>
          </cell>
          <cell r="E2886">
            <v>9.5764335148272295</v>
          </cell>
        </row>
        <row r="2887">
          <cell r="A2887">
            <v>1987</v>
          </cell>
          <cell r="B2887">
            <v>9403</v>
          </cell>
          <cell r="C2887" t="str">
            <v>Meat pastes &amp; spreads</v>
          </cell>
          <cell r="D2887" t="str">
            <v>cqefs</v>
          </cell>
          <cell r="E2887">
            <v>1.7133141529456541</v>
          </cell>
        </row>
        <row r="2888">
          <cell r="A2888">
            <v>1987</v>
          </cell>
          <cell r="B2888">
            <v>9501</v>
          </cell>
          <cell r="C2888" t="str">
            <v>Takeaway meat pies &amp; pasties</v>
          </cell>
          <cell r="D2888" t="str">
            <v>cqefs</v>
          </cell>
          <cell r="E2888">
            <v>3.0548348190493204</v>
          </cell>
        </row>
        <row r="2889">
          <cell r="A2889">
            <v>1987</v>
          </cell>
          <cell r="B2889">
            <v>9502</v>
          </cell>
          <cell r="C2889" t="str">
            <v>Takeaway burger &amp; bun</v>
          </cell>
          <cell r="D2889" t="str">
            <v>cqefs</v>
          </cell>
          <cell r="E2889">
            <v>0.62512230492236232</v>
          </cell>
        </row>
        <row r="2890">
          <cell r="A2890">
            <v>1987</v>
          </cell>
          <cell r="B2890">
            <v>9503</v>
          </cell>
          <cell r="C2890" t="str">
            <v>Takeaway kebabs</v>
          </cell>
          <cell r="D2890" t="str">
            <v>cqefs</v>
          </cell>
          <cell r="E2890">
            <v>1.6669928131262994</v>
          </cell>
        </row>
        <row r="2891">
          <cell r="A2891">
            <v>1987</v>
          </cell>
          <cell r="B2891">
            <v>9504</v>
          </cell>
          <cell r="C2891" t="str">
            <v>Takeaway sausages &amp; saveloys</v>
          </cell>
          <cell r="D2891" t="str">
            <v>cqefs</v>
          </cell>
          <cell r="E2891">
            <v>0.41674820328157486</v>
          </cell>
        </row>
        <row r="2892">
          <cell r="A2892">
            <v>1987</v>
          </cell>
          <cell r="B2892">
            <v>9505</v>
          </cell>
          <cell r="C2892" t="str">
            <v>Takeaway meat based meals</v>
          </cell>
          <cell r="D2892" t="str">
            <v>cqefs</v>
          </cell>
          <cell r="E2892">
            <v>14.794561216495907</v>
          </cell>
        </row>
        <row r="2893">
          <cell r="A2893">
            <v>1987</v>
          </cell>
          <cell r="B2893">
            <v>9506</v>
          </cell>
          <cell r="C2893" t="str">
            <v>Takeaway miscellaneous meats</v>
          </cell>
          <cell r="D2893" t="str">
            <v>cqefs</v>
          </cell>
          <cell r="E2893">
            <v>0.41674820328157486</v>
          </cell>
        </row>
        <row r="2894">
          <cell r="A2894">
            <v>1987</v>
          </cell>
          <cell r="B2894">
            <v>10201</v>
          </cell>
          <cell r="C2894" t="str">
            <v>White fish, fresh or chilled</v>
          </cell>
          <cell r="D2894" t="str">
            <v>cqefs</v>
          </cell>
          <cell r="E2894">
            <v>26.503862261856192</v>
          </cell>
        </row>
        <row r="2895">
          <cell r="A2895">
            <v>1987</v>
          </cell>
          <cell r="B2895">
            <v>10202</v>
          </cell>
          <cell r="C2895" t="str">
            <v>White fish, frozen</v>
          </cell>
          <cell r="D2895" t="str">
            <v>cqefs</v>
          </cell>
          <cell r="E2895">
            <v>17.041074270188254</v>
          </cell>
        </row>
        <row r="2896">
          <cell r="A2896">
            <v>1987</v>
          </cell>
          <cell r="B2896">
            <v>10601</v>
          </cell>
          <cell r="C2896" t="str">
            <v>Herrings &amp; other blue fish, fresh or chilled</v>
          </cell>
          <cell r="D2896" t="str">
            <v>cqefs</v>
          </cell>
          <cell r="E2896">
            <v>3.4659582882099764</v>
          </cell>
        </row>
        <row r="2897">
          <cell r="A2897">
            <v>1987</v>
          </cell>
          <cell r="B2897">
            <v>10701</v>
          </cell>
          <cell r="C2897" t="str">
            <v>Salmon, fresh or chilled</v>
          </cell>
          <cell r="D2897" t="str">
            <v>cqefs</v>
          </cell>
          <cell r="E2897">
            <v>4.0360847912288023</v>
          </cell>
        </row>
        <row r="2898">
          <cell r="A2898">
            <v>1987</v>
          </cell>
          <cell r="B2898">
            <v>10801</v>
          </cell>
          <cell r="C2898" t="str">
            <v>Blue fish,  dried or salted or smoked</v>
          </cell>
          <cell r="D2898" t="str">
            <v>cqefs</v>
          </cell>
          <cell r="E2898">
            <v>4.9371067782615317</v>
          </cell>
        </row>
        <row r="2899">
          <cell r="A2899">
            <v>1987</v>
          </cell>
          <cell r="B2899">
            <v>11401</v>
          </cell>
          <cell r="C2899" t="str">
            <v>White fish,  dried or salted or smoked</v>
          </cell>
          <cell r="D2899" t="str">
            <v>cqefs</v>
          </cell>
          <cell r="E2899">
            <v>4.7918131347287769</v>
          </cell>
        </row>
        <row r="2900">
          <cell r="A2900">
            <v>1987</v>
          </cell>
          <cell r="B2900">
            <v>11702</v>
          </cell>
          <cell r="C2900" t="str">
            <v>Shellfish, fresh or chilled</v>
          </cell>
          <cell r="D2900" t="str">
            <v>cqefs</v>
          </cell>
          <cell r="E2900">
            <v>2.5743875807615058</v>
          </cell>
        </row>
        <row r="2901">
          <cell r="A2901">
            <v>1987</v>
          </cell>
          <cell r="B2901">
            <v>11703</v>
          </cell>
          <cell r="C2901" t="str">
            <v>Shellfish, frozen</v>
          </cell>
          <cell r="D2901" t="str">
            <v>cqefs</v>
          </cell>
          <cell r="E2901">
            <v>1.2679819427631296</v>
          </cell>
        </row>
        <row r="2902">
          <cell r="A2902">
            <v>1987</v>
          </cell>
          <cell r="B2902">
            <v>11801</v>
          </cell>
          <cell r="C2902" t="str">
            <v>Takeaway fish</v>
          </cell>
          <cell r="D2902" t="str">
            <v>cqefs</v>
          </cell>
          <cell r="E2902">
            <v>21.398445025244843</v>
          </cell>
        </row>
        <row r="2903">
          <cell r="A2903">
            <v>1987</v>
          </cell>
          <cell r="B2903">
            <v>11901</v>
          </cell>
          <cell r="C2903" t="str">
            <v>Tinned salmon</v>
          </cell>
          <cell r="D2903" t="str">
            <v>cqefs</v>
          </cell>
          <cell r="E2903">
            <v>6.6245270145379767</v>
          </cell>
        </row>
        <row r="2904">
          <cell r="A2904">
            <v>1987</v>
          </cell>
          <cell r="B2904">
            <v>12001</v>
          </cell>
          <cell r="C2904" t="str">
            <v>Other tinned or bottled fish</v>
          </cell>
          <cell r="D2904" t="str">
            <v>cqefs</v>
          </cell>
          <cell r="E2904">
            <v>19.337001548190969</v>
          </cell>
        </row>
        <row r="2905">
          <cell r="A2905">
            <v>1987</v>
          </cell>
          <cell r="B2905">
            <v>12103</v>
          </cell>
          <cell r="C2905" t="str">
            <v>Ready meals &amp; other fish products - frozen or not frozen</v>
          </cell>
          <cell r="D2905" t="str">
            <v>cqefs</v>
          </cell>
          <cell r="E2905">
            <v>27.343976002679284</v>
          </cell>
        </row>
        <row r="2906">
          <cell r="A2906">
            <v>1987</v>
          </cell>
          <cell r="B2906">
            <v>12304</v>
          </cell>
          <cell r="C2906" t="str">
            <v>Takeaway fish products</v>
          </cell>
          <cell r="D2906" t="str">
            <v>cqefs</v>
          </cell>
          <cell r="E2906">
            <v>0.20151221372344841</v>
          </cell>
        </row>
        <row r="2907">
          <cell r="A2907">
            <v>1987</v>
          </cell>
          <cell r="B2907">
            <v>12305</v>
          </cell>
          <cell r="C2907" t="str">
            <v>Takeaway fish based meals</v>
          </cell>
          <cell r="D2907" t="str">
            <v>cqefs</v>
          </cell>
          <cell r="E2907">
            <v>1.7632318700801732</v>
          </cell>
        </row>
        <row r="2908">
          <cell r="A2908">
            <v>1987</v>
          </cell>
          <cell r="B2908">
            <v>12901</v>
          </cell>
          <cell r="C2908" t="str">
            <v>Eggs</v>
          </cell>
          <cell r="D2908" t="str">
            <v>cqefs</v>
          </cell>
          <cell r="E2908">
            <v>2.8818186431217256</v>
          </cell>
        </row>
        <row r="2909">
          <cell r="A2909">
            <v>1987</v>
          </cell>
          <cell r="B2909">
            <v>13501</v>
          </cell>
          <cell r="C2909" t="str">
            <v>Butter</v>
          </cell>
          <cell r="D2909" t="str">
            <v>cqefs</v>
          </cell>
          <cell r="E2909">
            <v>60.807547644847048</v>
          </cell>
        </row>
        <row r="2910">
          <cell r="A2910">
            <v>1987</v>
          </cell>
          <cell r="B2910">
            <v>13801</v>
          </cell>
          <cell r="C2910" t="str">
            <v>Soft margarine</v>
          </cell>
          <cell r="D2910" t="str">
            <v>cqefs</v>
          </cell>
          <cell r="E2910">
            <v>93.320237124883974</v>
          </cell>
        </row>
        <row r="2911">
          <cell r="A2911">
            <v>1987</v>
          </cell>
          <cell r="B2911">
            <v>13802</v>
          </cell>
          <cell r="C2911" t="str">
            <v>Other margarine</v>
          </cell>
          <cell r="D2911" t="str">
            <v>cqefs</v>
          </cell>
          <cell r="E2911">
            <v>19.256442696331266</v>
          </cell>
        </row>
        <row r="2912">
          <cell r="A2912">
            <v>1987</v>
          </cell>
          <cell r="B2912">
            <v>13901</v>
          </cell>
          <cell r="C2912" t="str">
            <v>Lard, cooking fat</v>
          </cell>
          <cell r="D2912" t="str">
            <v>cqefs</v>
          </cell>
          <cell r="E2912">
            <v>32.636404859679317</v>
          </cell>
        </row>
        <row r="2913">
          <cell r="A2913">
            <v>1987</v>
          </cell>
          <cell r="B2913">
            <v>14304</v>
          </cell>
          <cell r="C2913" t="str">
            <v>Olive Oil</v>
          </cell>
          <cell r="D2913" t="str">
            <v>cqefs</v>
          </cell>
          <cell r="E2913">
            <v>7.8207682496883058</v>
          </cell>
        </row>
        <row r="2914">
          <cell r="A2914">
            <v>1987</v>
          </cell>
          <cell r="B2914">
            <v>14305</v>
          </cell>
          <cell r="C2914" t="str">
            <v>Other vegetable &amp; salad oils</v>
          </cell>
          <cell r="D2914" t="str">
            <v>cqefs</v>
          </cell>
          <cell r="E2914">
            <v>31.283072998753223</v>
          </cell>
        </row>
        <row r="2915">
          <cell r="A2915">
            <v>1987</v>
          </cell>
          <cell r="B2915">
            <v>14802</v>
          </cell>
          <cell r="C2915" t="str">
            <v>Reduced fat spreads</v>
          </cell>
          <cell r="D2915" t="str">
            <v>cqefs</v>
          </cell>
          <cell r="E2915">
            <v>10.878322102917748</v>
          </cell>
        </row>
        <row r="2916">
          <cell r="A2916">
            <v>1987</v>
          </cell>
          <cell r="B2916">
            <v>14803</v>
          </cell>
          <cell r="C2916" t="str">
            <v>Low fat spreads</v>
          </cell>
          <cell r="D2916" t="str">
            <v>cqefs</v>
          </cell>
          <cell r="E2916">
            <v>20.126766006601727</v>
          </cell>
        </row>
        <row r="2917">
          <cell r="A2917">
            <v>1987</v>
          </cell>
          <cell r="B2917">
            <v>14805</v>
          </cell>
          <cell r="C2917" t="str">
            <v>Suet &amp; dripping</v>
          </cell>
          <cell r="D2917" t="str">
            <v>cqefs</v>
          </cell>
          <cell r="E2917">
            <v>1.4494695275957277</v>
          </cell>
        </row>
        <row r="2918">
          <cell r="A2918">
            <v>1987</v>
          </cell>
          <cell r="B2918">
            <v>14807</v>
          </cell>
          <cell r="C2918" t="str">
            <v>Imitatation cream</v>
          </cell>
          <cell r="D2918" t="str">
            <v>cqefs</v>
          </cell>
          <cell r="E2918">
            <v>7.0768218112026702</v>
          </cell>
        </row>
        <row r="2919">
          <cell r="A2919">
            <v>1987</v>
          </cell>
          <cell r="B2919">
            <v>15001</v>
          </cell>
          <cell r="C2919" t="str">
            <v>Sugar</v>
          </cell>
          <cell r="D2919" t="str">
            <v>cqefs</v>
          </cell>
          <cell r="E2919">
            <v>212.15749057634451</v>
          </cell>
        </row>
        <row r="2920">
          <cell r="A2920">
            <v>1987</v>
          </cell>
          <cell r="B2920">
            <v>15101</v>
          </cell>
          <cell r="C2920" t="str">
            <v>Jams &amp; fruit curds</v>
          </cell>
          <cell r="D2920" t="str">
            <v>cqefs</v>
          </cell>
          <cell r="E2920">
            <v>24.694165196864059</v>
          </cell>
        </row>
        <row r="2921">
          <cell r="A2921">
            <v>1987</v>
          </cell>
          <cell r="B2921">
            <v>15201</v>
          </cell>
          <cell r="C2921" t="str">
            <v>Marmalade</v>
          </cell>
          <cell r="D2921" t="str">
            <v>cqefs</v>
          </cell>
          <cell r="E2921">
            <v>17.652458413766666</v>
          </cell>
        </row>
        <row r="2922">
          <cell r="A2922">
            <v>1987</v>
          </cell>
          <cell r="B2922">
            <v>15301</v>
          </cell>
          <cell r="C2922" t="str">
            <v>Syrup, treacle</v>
          </cell>
          <cell r="D2922" t="str">
            <v>cqefs</v>
          </cell>
          <cell r="E2922">
            <v>4.3717562643172485</v>
          </cell>
        </row>
        <row r="2923">
          <cell r="A2923">
            <v>1987</v>
          </cell>
          <cell r="B2923">
            <v>15401</v>
          </cell>
          <cell r="C2923" t="str">
            <v>Honey</v>
          </cell>
          <cell r="D2923" t="str">
            <v>cqefs</v>
          </cell>
          <cell r="E2923">
            <v>6.5353368571218349</v>
          </cell>
        </row>
        <row r="2924">
          <cell r="A2924">
            <v>1987</v>
          </cell>
          <cell r="B2924">
            <v>15501</v>
          </cell>
          <cell r="C2924" t="str">
            <v>Potatoes - bought Jan-Aug, previous years crop</v>
          </cell>
          <cell r="D2924" t="str">
            <v>cqefs</v>
          </cell>
          <cell r="E2924">
            <v>431.03301397741791</v>
          </cell>
        </row>
        <row r="2925">
          <cell r="A2925">
            <v>1987</v>
          </cell>
          <cell r="B2925">
            <v>15502</v>
          </cell>
          <cell r="C2925" t="str">
            <v>Potatoes - bought Jan-Aug, this years crop</v>
          </cell>
          <cell r="D2925" t="str">
            <v>cqefs</v>
          </cell>
          <cell r="E2925">
            <v>245.63400917684709</v>
          </cell>
        </row>
        <row r="2926">
          <cell r="A2926">
            <v>1987</v>
          </cell>
          <cell r="B2926">
            <v>15503</v>
          </cell>
          <cell r="C2926" t="str">
            <v>Potatoes - bought Sep-Dec, this years crop or new imported</v>
          </cell>
          <cell r="D2926" t="str">
            <v>cqefs</v>
          </cell>
          <cell r="E2926">
            <v>394.00902879323797</v>
          </cell>
        </row>
        <row r="2927">
          <cell r="A2927">
            <v>1987</v>
          </cell>
          <cell r="B2927">
            <v>16201</v>
          </cell>
          <cell r="C2927" t="str">
            <v>Cabbages, fresh</v>
          </cell>
          <cell r="D2927" t="str">
            <v>cqefs</v>
          </cell>
          <cell r="E2927">
            <v>97.340986963241434</v>
          </cell>
        </row>
        <row r="2928">
          <cell r="A2928">
            <v>1987</v>
          </cell>
          <cell r="B2928">
            <v>16301</v>
          </cell>
          <cell r="C2928" t="str">
            <v>Brussels sprouts, fresh</v>
          </cell>
          <cell r="D2928" t="str">
            <v>cqefs</v>
          </cell>
          <cell r="E2928">
            <v>34.220249429278844</v>
          </cell>
        </row>
        <row r="2929">
          <cell r="A2929">
            <v>1987</v>
          </cell>
          <cell r="B2929">
            <v>16401</v>
          </cell>
          <cell r="C2929" t="str">
            <v>Cauliflower, fresh</v>
          </cell>
          <cell r="D2929" t="str">
            <v>cqefs</v>
          </cell>
          <cell r="E2929">
            <v>57.425514417663713</v>
          </cell>
        </row>
        <row r="2930">
          <cell r="A2930">
            <v>1987</v>
          </cell>
          <cell r="B2930">
            <v>16701</v>
          </cell>
          <cell r="C2930" t="str">
            <v>Lettuce &amp; leafy salads</v>
          </cell>
          <cell r="D2930" t="str">
            <v>cqefs</v>
          </cell>
          <cell r="E2930">
            <v>46.135766749890799</v>
          </cell>
        </row>
        <row r="2931">
          <cell r="A2931">
            <v>1987</v>
          </cell>
          <cell r="B2931">
            <v>16801</v>
          </cell>
          <cell r="C2931" t="str">
            <v>Peas, fresh</v>
          </cell>
          <cell r="D2931" t="str">
            <v>cqefs</v>
          </cell>
          <cell r="E2931">
            <v>10.898461815882678</v>
          </cell>
        </row>
        <row r="2932">
          <cell r="A2932">
            <v>1987</v>
          </cell>
          <cell r="B2932">
            <v>16901</v>
          </cell>
          <cell r="C2932" t="str">
            <v>Beans, fresh</v>
          </cell>
          <cell r="D2932" t="str">
            <v>cqefs</v>
          </cell>
          <cell r="E2932">
            <v>28.860208678753708</v>
          </cell>
        </row>
        <row r="2933">
          <cell r="A2933">
            <v>1987</v>
          </cell>
          <cell r="B2933">
            <v>17101</v>
          </cell>
          <cell r="C2933" t="str">
            <v>Other fresh green vegetables</v>
          </cell>
          <cell r="D2933" t="str">
            <v>cqefs</v>
          </cell>
          <cell r="E2933">
            <v>10.000806038016947</v>
          </cell>
        </row>
        <row r="2934">
          <cell r="A2934">
            <v>1987</v>
          </cell>
          <cell r="B2934">
            <v>17201</v>
          </cell>
          <cell r="C2934" t="str">
            <v>Carrots, fresh</v>
          </cell>
          <cell r="D2934" t="str">
            <v>cqefs</v>
          </cell>
          <cell r="E2934">
            <v>114.65826301123434</v>
          </cell>
        </row>
        <row r="2935">
          <cell r="A2935">
            <v>1987</v>
          </cell>
          <cell r="B2935">
            <v>17301</v>
          </cell>
          <cell r="C2935" t="str">
            <v>Turnips &amp; swede, fresh</v>
          </cell>
          <cell r="D2935" t="str">
            <v>cqefs</v>
          </cell>
          <cell r="E2935">
            <v>37.298748411062014</v>
          </cell>
        </row>
        <row r="2936">
          <cell r="A2936">
            <v>1987</v>
          </cell>
          <cell r="B2936">
            <v>17401</v>
          </cell>
          <cell r="C2936" t="str">
            <v>Other root vegetable,  fresh</v>
          </cell>
          <cell r="D2936" t="str">
            <v>cqefs</v>
          </cell>
          <cell r="E2936">
            <v>24.025239016242942</v>
          </cell>
        </row>
        <row r="2937">
          <cell r="A2937">
            <v>1987</v>
          </cell>
          <cell r="B2937">
            <v>17501</v>
          </cell>
          <cell r="C2937" t="str">
            <v>Onions, leeks, shallots, fresh</v>
          </cell>
          <cell r="D2937" t="str">
            <v>cqefs</v>
          </cell>
          <cell r="E2937">
            <v>96.146989694605821</v>
          </cell>
        </row>
        <row r="2938">
          <cell r="A2938">
            <v>1987</v>
          </cell>
          <cell r="B2938">
            <v>17601</v>
          </cell>
          <cell r="C2938" t="str">
            <v>Cucumbers, fresh</v>
          </cell>
          <cell r="D2938" t="str">
            <v>cqefs</v>
          </cell>
          <cell r="E2938">
            <v>31.948777517019323</v>
          </cell>
        </row>
        <row r="2939">
          <cell r="A2939">
            <v>1987</v>
          </cell>
          <cell r="B2939">
            <v>17701</v>
          </cell>
          <cell r="C2939" t="str">
            <v>Mushrooms, fresh</v>
          </cell>
          <cell r="D2939" t="str">
            <v>cqefs</v>
          </cell>
          <cell r="E2939">
            <v>23.918786247713996</v>
          </cell>
        </row>
        <row r="2940">
          <cell r="A2940">
            <v>1987</v>
          </cell>
          <cell r="B2940">
            <v>17801</v>
          </cell>
          <cell r="C2940" t="str">
            <v>Tomatoes, fresh</v>
          </cell>
          <cell r="D2940" t="str">
            <v>cqefs</v>
          </cell>
          <cell r="E2940">
            <v>102.50394623689517</v>
          </cell>
        </row>
        <row r="2941">
          <cell r="A2941">
            <v>1987</v>
          </cell>
          <cell r="B2941">
            <v>18301</v>
          </cell>
          <cell r="C2941" t="str">
            <v>Stewpack, stirfry pack, pack of mixed vegetables</v>
          </cell>
          <cell r="D2941" t="str">
            <v>cqefs</v>
          </cell>
          <cell r="E2941">
            <v>7.2067350935695353</v>
          </cell>
        </row>
        <row r="2942">
          <cell r="A2942">
            <v>1987</v>
          </cell>
          <cell r="B2942">
            <v>18302</v>
          </cell>
          <cell r="C2942" t="str">
            <v>Stem vegetables</v>
          </cell>
          <cell r="D2942" t="str">
            <v>cqefs</v>
          </cell>
          <cell r="E2942">
            <v>9.7990004058781963</v>
          </cell>
        </row>
        <row r="2943">
          <cell r="A2943">
            <v>1987</v>
          </cell>
          <cell r="B2943">
            <v>18303</v>
          </cell>
          <cell r="C2943" t="str">
            <v>Marrow, courgettes, aubergine, pumpkin and other fresh vegetables</v>
          </cell>
          <cell r="D2943" t="str">
            <v>cqefs</v>
          </cell>
          <cell r="E2943">
            <v>21.052236279935457</v>
          </cell>
        </row>
        <row r="2944">
          <cell r="A2944">
            <v>1987</v>
          </cell>
          <cell r="B2944">
            <v>18304</v>
          </cell>
          <cell r="C2944" t="str">
            <v>Fresh herbs</v>
          </cell>
          <cell r="D2944" t="str">
            <v>cqefs</v>
          </cell>
          <cell r="E2944">
            <v>5.6408897017504307</v>
          </cell>
        </row>
        <row r="2945">
          <cell r="A2945">
            <v>1987</v>
          </cell>
          <cell r="B2945">
            <v>18401</v>
          </cell>
          <cell r="C2945" t="str">
            <v>Tomatoes, canned or bottled</v>
          </cell>
          <cell r="D2945" t="str">
            <v>cqefs</v>
          </cell>
          <cell r="E2945">
            <v>42.737909462520904</v>
          </cell>
        </row>
        <row r="2946">
          <cell r="A2946">
            <v>1987</v>
          </cell>
          <cell r="B2946">
            <v>18501</v>
          </cell>
          <cell r="C2946" t="str">
            <v>Peas, canned</v>
          </cell>
          <cell r="D2946" t="str">
            <v>cqefs</v>
          </cell>
          <cell r="E2946">
            <v>55.991279144375085</v>
          </cell>
        </row>
        <row r="2947">
          <cell r="A2947">
            <v>1987</v>
          </cell>
          <cell r="B2947">
            <v>18802</v>
          </cell>
          <cell r="C2947" t="str">
            <v>Baked beans in sauce</v>
          </cell>
          <cell r="D2947" t="str">
            <v>cqefs</v>
          </cell>
          <cell r="E2947">
            <v>115.69908337726211</v>
          </cell>
        </row>
        <row r="2948">
          <cell r="A2948">
            <v>1987</v>
          </cell>
          <cell r="B2948">
            <v>18803</v>
          </cell>
          <cell r="C2948" t="str">
            <v>Other canned beans &amp; pulses</v>
          </cell>
          <cell r="D2948" t="str">
            <v>cqefs</v>
          </cell>
          <cell r="E2948">
            <v>14.29988670954925</v>
          </cell>
        </row>
        <row r="2949">
          <cell r="A2949">
            <v>1987</v>
          </cell>
          <cell r="B2949">
            <v>19101</v>
          </cell>
          <cell r="C2949" t="str">
            <v>Other canned vegetables</v>
          </cell>
          <cell r="D2949" t="str">
            <v>cqefs</v>
          </cell>
          <cell r="E2949">
            <v>33.158598845841574</v>
          </cell>
        </row>
        <row r="2950">
          <cell r="A2950">
            <v>1987</v>
          </cell>
          <cell r="B2950">
            <v>19201</v>
          </cell>
          <cell r="C2950" t="str">
            <v>Dried pulses other than air-dried</v>
          </cell>
          <cell r="D2950" t="str">
            <v>cqefs</v>
          </cell>
          <cell r="E2950">
            <v>9.3664050796214529</v>
          </cell>
        </row>
        <row r="2951">
          <cell r="A2951">
            <v>1987</v>
          </cell>
          <cell r="B2951">
            <v>19501</v>
          </cell>
          <cell r="C2951" t="str">
            <v>Air-dried vegetables</v>
          </cell>
          <cell r="D2951" t="str">
            <v>cqefs</v>
          </cell>
          <cell r="E2951">
            <v>0.19132727316689499</v>
          </cell>
        </row>
        <row r="2952">
          <cell r="A2952">
            <v>1987</v>
          </cell>
          <cell r="B2952">
            <v>19602</v>
          </cell>
          <cell r="C2952" t="str">
            <v>Tomato puree and vegetable purees</v>
          </cell>
          <cell r="D2952" t="str">
            <v>cqefs</v>
          </cell>
          <cell r="E2952">
            <v>4.0460552206880491</v>
          </cell>
        </row>
        <row r="2953">
          <cell r="A2953">
            <v>1987</v>
          </cell>
          <cell r="B2953">
            <v>19603</v>
          </cell>
          <cell r="C2953" t="str">
            <v>Vegetable juices eg tomato juice, carrot juice</v>
          </cell>
          <cell r="D2953" t="str">
            <v>cqefs</v>
          </cell>
          <cell r="E2953">
            <v>1.7340236660091639</v>
          </cell>
        </row>
        <row r="2954">
          <cell r="A2954">
            <v>1987</v>
          </cell>
          <cell r="B2954">
            <v>19702</v>
          </cell>
          <cell r="C2954" t="str">
            <v>Chips - frozen or not frozen</v>
          </cell>
          <cell r="D2954" t="str">
            <v>cqefs</v>
          </cell>
          <cell r="E2954">
            <v>59.489446587819657</v>
          </cell>
        </row>
        <row r="2955">
          <cell r="A2955">
            <v>1987</v>
          </cell>
          <cell r="B2955">
            <v>19703</v>
          </cell>
          <cell r="C2955" t="str">
            <v>Takeaway chips</v>
          </cell>
          <cell r="D2955" t="str">
            <v>cqefs</v>
          </cell>
          <cell r="E2955">
            <v>15.375663863080621</v>
          </cell>
        </row>
        <row r="2956">
          <cell r="A2956">
            <v>1987</v>
          </cell>
          <cell r="B2956">
            <v>19801</v>
          </cell>
          <cell r="C2956" t="str">
            <v>Instant potato</v>
          </cell>
          <cell r="D2956" t="str">
            <v>cqefs</v>
          </cell>
          <cell r="E2956">
            <v>1.4630062918100166</v>
          </cell>
        </row>
        <row r="2957">
          <cell r="A2957">
            <v>1987</v>
          </cell>
          <cell r="B2957">
            <v>19901</v>
          </cell>
          <cell r="C2957" t="str">
            <v>Canned potatoes</v>
          </cell>
          <cell r="D2957" t="str">
            <v>cqefs</v>
          </cell>
          <cell r="E2957">
            <v>5.6894689125945099</v>
          </cell>
        </row>
        <row r="2958">
          <cell r="A2958">
            <v>1987</v>
          </cell>
          <cell r="B2958">
            <v>20002</v>
          </cell>
          <cell r="C2958" t="str">
            <v>Crisps &amp; potato snacks</v>
          </cell>
          <cell r="D2958" t="str">
            <v>cqefs</v>
          </cell>
          <cell r="E2958">
            <v>31.553967215360228</v>
          </cell>
        </row>
        <row r="2959">
          <cell r="A2959">
            <v>1987</v>
          </cell>
          <cell r="B2959">
            <v>20101</v>
          </cell>
          <cell r="C2959" t="str">
            <v>Other potato products - frozen or not frozen</v>
          </cell>
          <cell r="D2959" t="str">
            <v>cqefs</v>
          </cell>
          <cell r="E2959">
            <v>23.26772686959464</v>
          </cell>
        </row>
        <row r="2960">
          <cell r="A2960">
            <v>1987</v>
          </cell>
          <cell r="B2960">
            <v>20301</v>
          </cell>
          <cell r="C2960" t="str">
            <v>Peas, frozen</v>
          </cell>
          <cell r="D2960" t="str">
            <v>cqefs</v>
          </cell>
          <cell r="E2960">
            <v>51.97772206064851</v>
          </cell>
        </row>
        <row r="2961">
          <cell r="A2961">
            <v>1987</v>
          </cell>
          <cell r="B2961">
            <v>20401</v>
          </cell>
          <cell r="C2961" t="str">
            <v>Beans, frozen</v>
          </cell>
          <cell r="D2961" t="str">
            <v>cqefs</v>
          </cell>
          <cell r="E2961">
            <v>15.234254307048253</v>
          </cell>
        </row>
        <row r="2962">
          <cell r="A2962">
            <v>1987</v>
          </cell>
          <cell r="B2962">
            <v>20801</v>
          </cell>
          <cell r="C2962" t="str">
            <v>Other frozen vegetables</v>
          </cell>
          <cell r="D2962" t="str">
            <v>cqefs</v>
          </cell>
          <cell r="E2962">
            <v>48.633091157543006</v>
          </cell>
        </row>
        <row r="2963">
          <cell r="A2963">
            <v>1987</v>
          </cell>
          <cell r="B2963">
            <v>21001</v>
          </cell>
          <cell r="C2963" t="str">
            <v>Fresh oranges</v>
          </cell>
          <cell r="D2963" t="str">
            <v>cqefs</v>
          </cell>
          <cell r="E2963">
            <v>74.895276863819959</v>
          </cell>
        </row>
        <row r="2964">
          <cell r="A2964">
            <v>1987</v>
          </cell>
          <cell r="B2964">
            <v>21401</v>
          </cell>
          <cell r="C2964" t="str">
            <v>Other fresh citrus fruits</v>
          </cell>
          <cell r="D2964" t="str">
            <v>cqefs</v>
          </cell>
          <cell r="E2964">
            <v>60.014906084584055</v>
          </cell>
        </row>
        <row r="2965">
          <cell r="A2965">
            <v>1987</v>
          </cell>
          <cell r="B2965">
            <v>21701</v>
          </cell>
          <cell r="C2965" t="str">
            <v>Fresh apples</v>
          </cell>
          <cell r="D2965" t="str">
            <v>cqefs</v>
          </cell>
          <cell r="E2965">
            <v>200.2304648483223</v>
          </cell>
        </row>
        <row r="2966">
          <cell r="A2966">
            <v>1987</v>
          </cell>
          <cell r="B2966">
            <v>21801</v>
          </cell>
          <cell r="C2966" t="str">
            <v>Fresh pears</v>
          </cell>
          <cell r="D2966" t="str">
            <v>cqefs</v>
          </cell>
          <cell r="E2966">
            <v>30.45268455390978</v>
          </cell>
        </row>
        <row r="2967">
          <cell r="A2967">
            <v>1987</v>
          </cell>
          <cell r="B2967">
            <v>22101</v>
          </cell>
          <cell r="C2967" t="str">
            <v>Fresh stone fruit</v>
          </cell>
          <cell r="D2967" t="str">
            <v>cqefs</v>
          </cell>
          <cell r="E2967">
            <v>44.156320675622823</v>
          </cell>
        </row>
        <row r="2968">
          <cell r="A2968">
            <v>1987</v>
          </cell>
          <cell r="B2968">
            <v>22201</v>
          </cell>
          <cell r="C2968" t="str">
            <v>Fresh grapes</v>
          </cell>
          <cell r="D2968" t="str">
            <v>cqefs</v>
          </cell>
          <cell r="E2968">
            <v>19.436261562089591</v>
          </cell>
        </row>
        <row r="2969">
          <cell r="A2969">
            <v>1987</v>
          </cell>
          <cell r="B2969">
            <v>22701</v>
          </cell>
          <cell r="C2969" t="str">
            <v>Other fresh soft fruit</v>
          </cell>
          <cell r="D2969" t="str">
            <v>cqefs</v>
          </cell>
          <cell r="E2969">
            <v>22.612582006845251</v>
          </cell>
        </row>
        <row r="2970">
          <cell r="A2970">
            <v>1987</v>
          </cell>
          <cell r="B2970">
            <v>22801</v>
          </cell>
          <cell r="C2970" t="str">
            <v>Fresh bananas</v>
          </cell>
          <cell r="D2970" t="str">
            <v>cqefs</v>
          </cell>
          <cell r="E2970">
            <v>90.927926934835241</v>
          </cell>
        </row>
        <row r="2971">
          <cell r="A2971">
            <v>1987</v>
          </cell>
          <cell r="B2971">
            <v>22901</v>
          </cell>
          <cell r="C2971" t="str">
            <v>Fresh melons</v>
          </cell>
          <cell r="D2971" t="str">
            <v>cqefs</v>
          </cell>
          <cell r="E2971">
            <v>11.709804538184397</v>
          </cell>
        </row>
        <row r="2972">
          <cell r="A2972">
            <v>1987</v>
          </cell>
          <cell r="B2972">
            <v>23101</v>
          </cell>
          <cell r="C2972" t="str">
            <v>Other fresh fruit</v>
          </cell>
          <cell r="D2972" t="str">
            <v>cqefs</v>
          </cell>
          <cell r="E2972">
            <v>20.88919799741717</v>
          </cell>
        </row>
        <row r="2973">
          <cell r="A2973">
            <v>1987</v>
          </cell>
          <cell r="B2973">
            <v>23301</v>
          </cell>
          <cell r="C2973" t="str">
            <v>Tinned peaches, pears &amp; pineapples</v>
          </cell>
          <cell r="D2973" t="str">
            <v>cqefs</v>
          </cell>
          <cell r="E2973">
            <v>32.21203233648955</v>
          </cell>
        </row>
        <row r="2974">
          <cell r="A2974">
            <v>1987</v>
          </cell>
          <cell r="B2974">
            <v>23601</v>
          </cell>
          <cell r="C2974" t="str">
            <v>All other tinned or bottled fruit</v>
          </cell>
          <cell r="D2974" t="str">
            <v>cqefs</v>
          </cell>
          <cell r="E2974">
            <v>26.444881673887426</v>
          </cell>
        </row>
        <row r="2975">
          <cell r="A2975">
            <v>1987</v>
          </cell>
          <cell r="B2975">
            <v>24001</v>
          </cell>
          <cell r="C2975" t="str">
            <v>Dried fruit</v>
          </cell>
          <cell r="D2975" t="str">
            <v>cqefs</v>
          </cell>
          <cell r="E2975">
            <v>26.591613868346244</v>
          </cell>
        </row>
        <row r="2976">
          <cell r="A2976">
            <v>1987</v>
          </cell>
          <cell r="B2976">
            <v>24101</v>
          </cell>
          <cell r="C2976" t="str">
            <v>Frozen strawberries, apple slices, peach halves, oranges and other frozen fruits</v>
          </cell>
          <cell r="D2976" t="str">
            <v>cqefs</v>
          </cell>
          <cell r="E2976">
            <v>0.96526767139087633</v>
          </cell>
        </row>
        <row r="2977">
          <cell r="A2977">
            <v>1987</v>
          </cell>
          <cell r="B2977">
            <v>24502</v>
          </cell>
          <cell r="C2977" t="str">
            <v>Nuts &amp; edible seeds</v>
          </cell>
          <cell r="D2977" t="str">
            <v>cqefs</v>
          </cell>
          <cell r="E2977">
            <v>14.42524203724677</v>
          </cell>
        </row>
        <row r="2978">
          <cell r="A2978">
            <v>1987</v>
          </cell>
          <cell r="B2978">
            <v>24503</v>
          </cell>
          <cell r="C2978" t="str">
            <v>Peanut butter</v>
          </cell>
          <cell r="D2978" t="str">
            <v>cqefs</v>
          </cell>
          <cell r="E2978">
            <v>2.1554959366000923</v>
          </cell>
        </row>
        <row r="2979">
          <cell r="A2979">
            <v>1987</v>
          </cell>
          <cell r="B2979">
            <v>24801</v>
          </cell>
          <cell r="C2979" t="str">
            <v>Pure fruit juices</v>
          </cell>
          <cell r="D2979" t="str">
            <v>cqefs</v>
          </cell>
          <cell r="E2979">
            <v>204.49714368981509</v>
          </cell>
        </row>
        <row r="2980">
          <cell r="A2980">
            <v>1987</v>
          </cell>
          <cell r="B2980">
            <v>25102</v>
          </cell>
          <cell r="C2980" t="str">
            <v>White bread, standard, unsliced</v>
          </cell>
          <cell r="D2980" t="str">
            <v>cqefs</v>
          </cell>
          <cell r="E2980">
            <v>134.59370174466926</v>
          </cell>
        </row>
        <row r="2981">
          <cell r="A2981">
            <v>1987</v>
          </cell>
          <cell r="B2981">
            <v>25202</v>
          </cell>
          <cell r="C2981" t="str">
            <v>White bread, standard, sliced</v>
          </cell>
          <cell r="D2981" t="str">
            <v>cqefs</v>
          </cell>
          <cell r="E2981">
            <v>319.45612704981608</v>
          </cell>
        </row>
        <row r="2982">
          <cell r="A2982">
            <v>1987</v>
          </cell>
          <cell r="B2982">
            <v>25901</v>
          </cell>
          <cell r="C2982" t="str">
            <v>Brown bread, sliced and unsliced</v>
          </cell>
          <cell r="D2982" t="str">
            <v>cqefs</v>
          </cell>
          <cell r="E2982">
            <v>103.8489913527678</v>
          </cell>
        </row>
        <row r="2983">
          <cell r="A2983">
            <v>1987</v>
          </cell>
          <cell r="B2983">
            <v>26001</v>
          </cell>
          <cell r="C2983" t="str">
            <v>Wholemeal &amp; granary bread, sliced and unsliced</v>
          </cell>
          <cell r="D2983" t="str">
            <v>cqefs</v>
          </cell>
          <cell r="E2983">
            <v>134.03698253628107</v>
          </cell>
        </row>
        <row r="2984">
          <cell r="A2984">
            <v>1987</v>
          </cell>
          <cell r="B2984">
            <v>26302</v>
          </cell>
          <cell r="C2984" t="str">
            <v>Rolls - white, brown or wholemeal</v>
          </cell>
          <cell r="D2984" t="str">
            <v>cqefs</v>
          </cell>
          <cell r="E2984">
            <v>82.874918850712788</v>
          </cell>
        </row>
        <row r="2985">
          <cell r="A2985">
            <v>1987</v>
          </cell>
          <cell r="B2985">
            <v>26303</v>
          </cell>
          <cell r="C2985" t="str">
            <v>Malt bread and fruit loaves</v>
          </cell>
          <cell r="D2985" t="str">
            <v>cqefs</v>
          </cell>
          <cell r="E2985">
            <v>5.8059915376059239</v>
          </cell>
        </row>
        <row r="2986">
          <cell r="A2986">
            <v>1987</v>
          </cell>
          <cell r="B2986">
            <v>26304</v>
          </cell>
          <cell r="C2986" t="str">
            <v>Vienna &amp; French bread</v>
          </cell>
          <cell r="D2986" t="str">
            <v>cqefs</v>
          </cell>
          <cell r="E2986">
            <v>11.197680408504597</v>
          </cell>
        </row>
        <row r="2987">
          <cell r="A2987">
            <v>1987</v>
          </cell>
          <cell r="B2987">
            <v>26305</v>
          </cell>
          <cell r="C2987" t="str">
            <v>Starch reduced bread &amp; rolls</v>
          </cell>
          <cell r="D2987" t="str">
            <v>cqefs</v>
          </cell>
          <cell r="E2987">
            <v>3.0612363706703198</v>
          </cell>
        </row>
        <row r="2988">
          <cell r="A2988">
            <v>1987</v>
          </cell>
          <cell r="B2988">
            <v>26308</v>
          </cell>
          <cell r="C2988" t="str">
            <v>Other breads</v>
          </cell>
          <cell r="D2988" t="str">
            <v>cqefs</v>
          </cell>
          <cell r="E2988">
            <v>46.491203912703448</v>
          </cell>
        </row>
        <row r="2989">
          <cell r="A2989">
            <v>1987</v>
          </cell>
          <cell r="B2989">
            <v>26309</v>
          </cell>
          <cell r="C2989" t="str">
            <v>Sandwiches</v>
          </cell>
          <cell r="D2989" t="str">
            <v>cqefs</v>
          </cell>
          <cell r="E2989">
            <v>18.160626528399785</v>
          </cell>
        </row>
        <row r="2990">
          <cell r="A2990">
            <v>1987</v>
          </cell>
          <cell r="B2990">
            <v>26310</v>
          </cell>
          <cell r="C2990" t="str">
            <v>Sandwiches from takeaway</v>
          </cell>
          <cell r="D2990" t="str">
            <v>cqefs</v>
          </cell>
          <cell r="E2990">
            <v>7.9906756724959056</v>
          </cell>
        </row>
        <row r="2991">
          <cell r="A2991">
            <v>1987</v>
          </cell>
          <cell r="B2991">
            <v>26401</v>
          </cell>
          <cell r="C2991" t="str">
            <v>Flour</v>
          </cell>
          <cell r="D2991" t="str">
            <v>cqefs</v>
          </cell>
          <cell r="E2991">
            <v>111.09065671458838</v>
          </cell>
        </row>
        <row r="2992">
          <cell r="A2992">
            <v>1987</v>
          </cell>
          <cell r="B2992">
            <v>26701</v>
          </cell>
          <cell r="C2992" t="str">
            <v>Buns, scones &amp; teacakes</v>
          </cell>
          <cell r="D2992" t="str">
            <v>cqefs</v>
          </cell>
          <cell r="E2992">
            <v>30.802252428944016</v>
          </cell>
        </row>
        <row r="2993">
          <cell r="A2993">
            <v>1987</v>
          </cell>
          <cell r="B2993">
            <v>27001</v>
          </cell>
          <cell r="C2993" t="str">
            <v>Cakes &amp; pastries , not frozen</v>
          </cell>
          <cell r="D2993" t="str">
            <v>cqefs</v>
          </cell>
          <cell r="E2993">
            <v>74.698195386948541</v>
          </cell>
        </row>
        <row r="2994">
          <cell r="A2994">
            <v>1987</v>
          </cell>
          <cell r="B2994">
            <v>27101</v>
          </cell>
          <cell r="C2994" t="str">
            <v>Crispbread</v>
          </cell>
          <cell r="D2994" t="str">
            <v>cqefs</v>
          </cell>
          <cell r="E2994">
            <v>5.0449980977165509</v>
          </cell>
        </row>
        <row r="2995">
          <cell r="A2995">
            <v>1987</v>
          </cell>
          <cell r="B2995">
            <v>27402</v>
          </cell>
          <cell r="C2995" t="str">
            <v>Sweet biscuits (not chocolate) &amp; cereal bars</v>
          </cell>
          <cell r="D2995" t="str">
            <v>cqefs</v>
          </cell>
          <cell r="E2995">
            <v>85.84270695322455</v>
          </cell>
        </row>
        <row r="2996">
          <cell r="A2996">
            <v>1987</v>
          </cell>
          <cell r="B2996">
            <v>27403</v>
          </cell>
          <cell r="C2996" t="str">
            <v>Cream crackers &amp; other unsweetened biscuits</v>
          </cell>
          <cell r="D2996" t="str">
            <v>cqefs</v>
          </cell>
          <cell r="E2996">
            <v>18.843521038512709</v>
          </cell>
        </row>
        <row r="2997">
          <cell r="A2997">
            <v>1987</v>
          </cell>
          <cell r="B2997">
            <v>27702</v>
          </cell>
          <cell r="C2997" t="str">
            <v>Chocolate biscuits</v>
          </cell>
          <cell r="D2997" t="str">
            <v>cqefs</v>
          </cell>
          <cell r="E2997">
            <v>41.302235638306065</v>
          </cell>
        </row>
        <row r="2998">
          <cell r="A2998">
            <v>1987</v>
          </cell>
          <cell r="B2998">
            <v>28101</v>
          </cell>
          <cell r="C2998" t="str">
            <v>Oatmeal and oat products</v>
          </cell>
          <cell r="D2998" t="str">
            <v>cqefs</v>
          </cell>
          <cell r="E2998">
            <v>13.861876723580453</v>
          </cell>
        </row>
        <row r="2999">
          <cell r="A2999">
            <v>1987</v>
          </cell>
          <cell r="B2999">
            <v>28202</v>
          </cell>
          <cell r="C2999" t="str">
            <v>Muesli</v>
          </cell>
          <cell r="D2999" t="str">
            <v>cqefs</v>
          </cell>
          <cell r="E2999">
            <v>12.534094218820663</v>
          </cell>
        </row>
        <row r="3000">
          <cell r="A3000">
            <v>1987</v>
          </cell>
          <cell r="B3000">
            <v>28203</v>
          </cell>
          <cell r="C3000" t="str">
            <v>High fibre breakfast cereals</v>
          </cell>
          <cell r="D3000" t="str">
            <v>cqefs</v>
          </cell>
          <cell r="E3000">
            <v>47.629558031518521</v>
          </cell>
        </row>
        <row r="3001">
          <cell r="A3001">
            <v>1987</v>
          </cell>
          <cell r="B3001">
            <v>28204</v>
          </cell>
          <cell r="C3001" t="str">
            <v>Sweetened breakfast cereals</v>
          </cell>
          <cell r="D3001" t="str">
            <v>cqefs</v>
          </cell>
          <cell r="E3001">
            <v>31.335235547051656</v>
          </cell>
        </row>
        <row r="3002">
          <cell r="A3002">
            <v>1987</v>
          </cell>
          <cell r="B3002">
            <v>28205</v>
          </cell>
          <cell r="C3002" t="str">
            <v>Other breakfast cereals</v>
          </cell>
          <cell r="D3002" t="str">
            <v>cqefs</v>
          </cell>
          <cell r="E3002">
            <v>33.84205439081579</v>
          </cell>
        </row>
        <row r="3003">
          <cell r="A3003">
            <v>1987</v>
          </cell>
          <cell r="B3003">
            <v>28502</v>
          </cell>
          <cell r="C3003" t="str">
            <v>Canned or fresh carton custard</v>
          </cell>
          <cell r="D3003" t="str">
            <v>cqefs</v>
          </cell>
          <cell r="E3003">
            <v>12.887977746633178</v>
          </cell>
        </row>
        <row r="3004">
          <cell r="A3004">
            <v>1987</v>
          </cell>
          <cell r="B3004">
            <v>28503</v>
          </cell>
          <cell r="C3004" t="str">
            <v>All canned milk puddings</v>
          </cell>
          <cell r="D3004" t="str">
            <v>cqefs</v>
          </cell>
          <cell r="E3004">
            <v>12.887977746633178</v>
          </cell>
        </row>
        <row r="3005">
          <cell r="A3005">
            <v>1987</v>
          </cell>
          <cell r="B3005">
            <v>28601</v>
          </cell>
          <cell r="C3005" t="str">
            <v>Puddings</v>
          </cell>
          <cell r="D3005" t="str">
            <v>cqefs</v>
          </cell>
          <cell r="E3005">
            <v>5.8318854542751284</v>
          </cell>
        </row>
        <row r="3006">
          <cell r="A3006">
            <v>1987</v>
          </cell>
          <cell r="B3006">
            <v>28702</v>
          </cell>
          <cell r="C3006" t="str">
            <v>Dried rice</v>
          </cell>
          <cell r="D3006" t="str">
            <v>cqefs</v>
          </cell>
          <cell r="E3006">
            <v>17.378874798647288</v>
          </cell>
        </row>
        <row r="3007">
          <cell r="A3007">
            <v>1987</v>
          </cell>
          <cell r="B3007">
            <v>28703</v>
          </cell>
          <cell r="C3007" t="str">
            <v>Cooked rice</v>
          </cell>
          <cell r="D3007" t="str">
            <v>cqefs</v>
          </cell>
          <cell r="E3007">
            <v>1.6395164904384236</v>
          </cell>
        </row>
        <row r="3008">
          <cell r="A3008">
            <v>1987</v>
          </cell>
          <cell r="B3008">
            <v>28704</v>
          </cell>
          <cell r="C3008" t="str">
            <v>Takeaway rice</v>
          </cell>
          <cell r="D3008" t="str">
            <v>cqefs</v>
          </cell>
          <cell r="E3008">
            <v>13.771938519682756</v>
          </cell>
        </row>
        <row r="3009">
          <cell r="A3009">
            <v>1987</v>
          </cell>
          <cell r="B3009">
            <v>29001</v>
          </cell>
          <cell r="C3009" t="str">
            <v>Invalid foods, slimming foods and sports foods</v>
          </cell>
          <cell r="D3009" t="str">
            <v>cqefs</v>
          </cell>
          <cell r="E3009">
            <v>0.39128585189019133</v>
          </cell>
        </row>
        <row r="3010">
          <cell r="A3010">
            <v>1987</v>
          </cell>
          <cell r="B3010">
            <v>29101</v>
          </cell>
          <cell r="C3010" t="str">
            <v>Infant cereal foods</v>
          </cell>
          <cell r="D3010" t="str">
            <v>cqefs</v>
          </cell>
          <cell r="E3010">
            <v>2.1434408798396505</v>
          </cell>
        </row>
        <row r="3011">
          <cell r="A3011">
            <v>1987</v>
          </cell>
          <cell r="B3011">
            <v>29402</v>
          </cell>
          <cell r="C3011" t="str">
            <v>Cakes &amp; pastries - frozen</v>
          </cell>
          <cell r="D3011" t="str">
            <v>cqefs</v>
          </cell>
          <cell r="E3011">
            <v>9.2182343342365645</v>
          </cell>
        </row>
        <row r="3012">
          <cell r="A3012">
            <v>1987</v>
          </cell>
          <cell r="B3012">
            <v>29501</v>
          </cell>
          <cell r="C3012" t="str">
            <v>Canned pasta</v>
          </cell>
          <cell r="D3012" t="str">
            <v>cqefs</v>
          </cell>
          <cell r="E3012">
            <v>35.530769322925863</v>
          </cell>
        </row>
        <row r="3013">
          <cell r="A3013">
            <v>1987</v>
          </cell>
          <cell r="B3013">
            <v>29907</v>
          </cell>
          <cell r="C3013" t="str">
            <v>Cake, pudding &amp; dessert mixes</v>
          </cell>
          <cell r="D3013" t="str">
            <v>cqefs</v>
          </cell>
          <cell r="E3013">
            <v>15.264463876495659</v>
          </cell>
        </row>
        <row r="3014">
          <cell r="A3014">
            <v>1987</v>
          </cell>
          <cell r="B3014">
            <v>29909</v>
          </cell>
          <cell r="C3014" t="str">
            <v>Cereal snacks</v>
          </cell>
          <cell r="D3014" t="str">
            <v>cqefs</v>
          </cell>
          <cell r="E3014">
            <v>3.9159801744114762</v>
          </cell>
        </row>
        <row r="3015">
          <cell r="A3015">
            <v>1987</v>
          </cell>
          <cell r="B3015">
            <v>29915</v>
          </cell>
          <cell r="C3015" t="str">
            <v>Quiches &amp; flans - frozen and not frozen</v>
          </cell>
          <cell r="D3015" t="str">
            <v>cqefs</v>
          </cell>
          <cell r="E3015">
            <v>1.3022050692942606</v>
          </cell>
        </row>
        <row r="3016">
          <cell r="A3016">
            <v>1987</v>
          </cell>
          <cell r="B3016">
            <v>29916</v>
          </cell>
          <cell r="C3016" t="str">
            <v>Takeaway crisps, savoury snacks, popcorn, popadums, prawn crackers</v>
          </cell>
          <cell r="D3016" t="str">
            <v>cqefs</v>
          </cell>
          <cell r="E3016">
            <v>0.47466426356502739</v>
          </cell>
        </row>
        <row r="3017">
          <cell r="A3017">
            <v>1987</v>
          </cell>
          <cell r="B3017">
            <v>29919</v>
          </cell>
          <cell r="C3017" t="str">
            <v>Other cereal foods- frozen and not frozen</v>
          </cell>
          <cell r="D3017" t="str">
            <v>cqefs</v>
          </cell>
          <cell r="E3017">
            <v>18.102724853625606</v>
          </cell>
        </row>
        <row r="3018">
          <cell r="A3018">
            <v>1987</v>
          </cell>
          <cell r="B3018">
            <v>30101</v>
          </cell>
          <cell r="C3018" t="str">
            <v>Other cereals</v>
          </cell>
          <cell r="D3018" t="str">
            <v>cqefs</v>
          </cell>
          <cell r="E3018">
            <v>19.288090816704738</v>
          </cell>
        </row>
        <row r="3019">
          <cell r="A3019">
            <v>1987</v>
          </cell>
          <cell r="B3019">
            <v>30401</v>
          </cell>
          <cell r="C3019" t="str">
            <v>Tea</v>
          </cell>
          <cell r="D3019" t="str">
            <v>cqefs</v>
          </cell>
          <cell r="E3019">
            <v>48.372713439924574</v>
          </cell>
        </row>
        <row r="3020">
          <cell r="A3020">
            <v>1987</v>
          </cell>
          <cell r="B3020">
            <v>30701</v>
          </cell>
          <cell r="C3020" t="str">
            <v>Coffee beans and ground coffee</v>
          </cell>
          <cell r="D3020" t="str">
            <v>cqefs</v>
          </cell>
          <cell r="E3020">
            <v>4.0610292642868018</v>
          </cell>
        </row>
        <row r="3021">
          <cell r="A3021">
            <v>1987</v>
          </cell>
          <cell r="B3021">
            <v>30801</v>
          </cell>
          <cell r="C3021" t="str">
            <v>Instant coffee</v>
          </cell>
          <cell r="D3021" t="str">
            <v>cqefs</v>
          </cell>
          <cell r="E3021">
            <v>14.847284107936247</v>
          </cell>
        </row>
        <row r="3022">
          <cell r="A3022">
            <v>1987</v>
          </cell>
          <cell r="B3022">
            <v>30901</v>
          </cell>
          <cell r="C3022" t="str">
            <v>Coffee essences</v>
          </cell>
          <cell r="D3022" t="str">
            <v>cqefs</v>
          </cell>
          <cell r="E3022">
            <v>0.21338280749094229</v>
          </cell>
        </row>
        <row r="3023">
          <cell r="A3023">
            <v>1987</v>
          </cell>
          <cell r="B3023">
            <v>31201</v>
          </cell>
          <cell r="C3023" t="str">
            <v>Cocoa and chocolate drinks</v>
          </cell>
          <cell r="D3023" t="str">
            <v>cqefs</v>
          </cell>
          <cell r="E3023">
            <v>5.0234198338255434</v>
          </cell>
        </row>
        <row r="3024">
          <cell r="A3024">
            <v>1987</v>
          </cell>
          <cell r="B3024">
            <v>31301</v>
          </cell>
          <cell r="C3024" t="str">
            <v>Malt drinks &amp; chocolate versions of malted drinks</v>
          </cell>
          <cell r="D3024" t="str">
            <v>cqefs</v>
          </cell>
          <cell r="E3024">
            <v>4.0078028800223269</v>
          </cell>
        </row>
        <row r="3025">
          <cell r="A3025">
            <v>1987</v>
          </cell>
          <cell r="B3025">
            <v>31401</v>
          </cell>
          <cell r="C3025" t="str">
            <v>Mineral or spring waters</v>
          </cell>
          <cell r="D3025" t="str">
            <v>cqefs</v>
          </cell>
          <cell r="E3025">
            <v>21.596358604100178</v>
          </cell>
        </row>
        <row r="3026">
          <cell r="A3026">
            <v>1987</v>
          </cell>
          <cell r="B3026">
            <v>31501</v>
          </cell>
          <cell r="C3026" t="str">
            <v>Baby foods</v>
          </cell>
          <cell r="D3026" t="str">
            <v>cqefs</v>
          </cell>
          <cell r="E3026">
            <v>7.6502138248236644</v>
          </cell>
        </row>
        <row r="3027">
          <cell r="A3027">
            <v>1987</v>
          </cell>
          <cell r="B3027">
            <v>31801</v>
          </cell>
          <cell r="C3027" t="str">
            <v>Soups - canned or cartons</v>
          </cell>
          <cell r="D3027" t="str">
            <v>cqefs</v>
          </cell>
          <cell r="E3027">
            <v>79.458360401304191</v>
          </cell>
        </row>
        <row r="3028">
          <cell r="A3028">
            <v>1987</v>
          </cell>
          <cell r="B3028">
            <v>31901</v>
          </cell>
          <cell r="C3028" t="str">
            <v>Soups - dehydrated or powdered</v>
          </cell>
          <cell r="D3028" t="str">
            <v>cqefs</v>
          </cell>
          <cell r="E3028">
            <v>4.2911974124574996</v>
          </cell>
        </row>
        <row r="3029">
          <cell r="A3029">
            <v>1987</v>
          </cell>
          <cell r="B3029">
            <v>32302</v>
          </cell>
          <cell r="C3029" t="str">
            <v>Salad dressings</v>
          </cell>
          <cell r="D3029" t="str">
            <v>cqefs</v>
          </cell>
          <cell r="E3029">
            <v>14.060612534016597</v>
          </cell>
        </row>
        <row r="3030">
          <cell r="A3030">
            <v>1987</v>
          </cell>
          <cell r="B3030">
            <v>32303</v>
          </cell>
          <cell r="C3030" t="str">
            <v>Other spreads &amp; dresssings</v>
          </cell>
          <cell r="D3030" t="str">
            <v>cqefs</v>
          </cell>
          <cell r="E3030">
            <v>2.4812845648264581</v>
          </cell>
        </row>
        <row r="3031">
          <cell r="A3031">
            <v>1987</v>
          </cell>
          <cell r="B3031">
            <v>32702</v>
          </cell>
          <cell r="C3031" t="str">
            <v>Pickles</v>
          </cell>
          <cell r="D3031" t="str">
            <v>cqefs</v>
          </cell>
          <cell r="E3031">
            <v>7.3071577120129998</v>
          </cell>
        </row>
        <row r="3032">
          <cell r="A3032">
            <v>1987</v>
          </cell>
          <cell r="B3032">
            <v>32703</v>
          </cell>
          <cell r="C3032" t="str">
            <v>Sauces</v>
          </cell>
          <cell r="D3032" t="str">
            <v>cqefs</v>
          </cell>
          <cell r="E3032">
            <v>50.103806487733429</v>
          </cell>
        </row>
        <row r="3033">
          <cell r="A3033">
            <v>1987</v>
          </cell>
          <cell r="B3033">
            <v>32704</v>
          </cell>
          <cell r="C3033" t="str">
            <v>Takeaway sauces and mayonnnais</v>
          </cell>
          <cell r="D3033" t="str">
            <v>cqefs</v>
          </cell>
          <cell r="E3033">
            <v>2.2788293755465947</v>
          </cell>
        </row>
        <row r="3034">
          <cell r="A3034">
            <v>1987</v>
          </cell>
          <cell r="B3034">
            <v>32801</v>
          </cell>
          <cell r="C3034" t="str">
            <v>Stock cubes and meat &amp; yeast extracts</v>
          </cell>
          <cell r="D3034" t="str">
            <v>cqefs</v>
          </cell>
          <cell r="E3034">
            <v>4.7357096486121648</v>
          </cell>
        </row>
        <row r="3035">
          <cell r="A3035">
            <v>1987</v>
          </cell>
          <cell r="B3035">
            <v>32901</v>
          </cell>
          <cell r="C3035" t="str">
            <v>Jelly squares or crystals</v>
          </cell>
          <cell r="D3035" t="str">
            <v>cqefs</v>
          </cell>
          <cell r="E3035">
            <v>6.3138000145075326</v>
          </cell>
        </row>
        <row r="3036">
          <cell r="A3036">
            <v>1987</v>
          </cell>
          <cell r="B3036">
            <v>33203</v>
          </cell>
          <cell r="C3036" t="str">
            <v>Ice cream tub or block</v>
          </cell>
          <cell r="D3036" t="str">
            <v>cqefs</v>
          </cell>
          <cell r="E3036">
            <v>55.678668010960251</v>
          </cell>
        </row>
        <row r="3037">
          <cell r="A3037">
            <v>1987</v>
          </cell>
          <cell r="B3037">
            <v>33302</v>
          </cell>
          <cell r="C3037" t="str">
            <v>Ice cream cornets, choc-ices, lollies with ice cream</v>
          </cell>
          <cell r="D3037" t="str">
            <v>cqefs</v>
          </cell>
          <cell r="E3037">
            <v>26.871527631450601</v>
          </cell>
        </row>
        <row r="3038">
          <cell r="A3038">
            <v>1987</v>
          </cell>
          <cell r="B3038">
            <v>33303</v>
          </cell>
          <cell r="C3038" t="str">
            <v>Ice lollies, sorbet, frozen mousse, frozen yoghurt</v>
          </cell>
          <cell r="D3038" t="str">
            <v>cqefs</v>
          </cell>
          <cell r="E3038">
            <v>7.1657407017201606</v>
          </cell>
        </row>
        <row r="3039">
          <cell r="A3039">
            <v>1987</v>
          </cell>
          <cell r="B3039">
            <v>33401</v>
          </cell>
          <cell r="C3039" t="str">
            <v>Salt</v>
          </cell>
          <cell r="D3039" t="str">
            <v>cqefs</v>
          </cell>
          <cell r="E3039">
            <v>16.265695321038212</v>
          </cell>
        </row>
        <row r="3040">
          <cell r="A3040">
            <v>1987</v>
          </cell>
          <cell r="B3040">
            <v>33501</v>
          </cell>
          <cell r="C3040" t="str">
            <v>Artificial sweeteners</v>
          </cell>
          <cell r="D3040" t="str">
            <v>cqefs</v>
          </cell>
          <cell r="E3040">
            <v>12.887977746633178</v>
          </cell>
        </row>
        <row r="3041">
          <cell r="A3041">
            <v>1987</v>
          </cell>
          <cell r="B3041">
            <v>33607</v>
          </cell>
          <cell r="C3041" t="str">
            <v>Payment for food, type not specified</v>
          </cell>
          <cell r="D3041" t="str">
            <v>cqefs</v>
          </cell>
          <cell r="E3041">
            <v>5.8318854542751284</v>
          </cell>
        </row>
        <row r="3042">
          <cell r="A3042">
            <v>1987</v>
          </cell>
          <cell r="B3042">
            <v>33901</v>
          </cell>
          <cell r="C3042" t="str">
            <v>Soya &amp; novel protein foods</v>
          </cell>
          <cell r="D3042" t="str">
            <v>cqefs</v>
          </cell>
          <cell r="E3042">
            <v>0.49054586578880599</v>
          </cell>
        </row>
        <row r="3043">
          <cell r="A3043">
            <v>1988</v>
          </cell>
          <cell r="B3043">
            <v>402</v>
          </cell>
          <cell r="C3043" t="str">
            <v>UHT milk</v>
          </cell>
          <cell r="D3043" t="str">
            <v>cqefs</v>
          </cell>
          <cell r="E3043">
            <v>12.066989574116068</v>
          </cell>
        </row>
        <row r="3044">
          <cell r="A3044">
            <v>1988</v>
          </cell>
          <cell r="B3044">
            <v>403</v>
          </cell>
          <cell r="C3044" t="str">
            <v>Sterilised</v>
          </cell>
          <cell r="D3044" t="str">
            <v>cqefs</v>
          </cell>
          <cell r="E3044">
            <v>83.508254062426445</v>
          </cell>
        </row>
        <row r="3045">
          <cell r="A3045">
            <v>1988</v>
          </cell>
          <cell r="B3045">
            <v>404</v>
          </cell>
          <cell r="C3045" t="str">
            <v>Pasteurised/ homogenised</v>
          </cell>
          <cell r="D3045" t="str">
            <v>cqefs</v>
          </cell>
          <cell r="E3045">
            <v>1383.5857943871706</v>
          </cell>
        </row>
        <row r="3046">
          <cell r="A3046">
            <v>1988</v>
          </cell>
          <cell r="B3046">
            <v>501</v>
          </cell>
          <cell r="C3046" t="str">
            <v>school milk</v>
          </cell>
          <cell r="D3046" t="str">
            <v>cqefs</v>
          </cell>
          <cell r="E3046">
            <v>25.65699724981959</v>
          </cell>
        </row>
        <row r="3047">
          <cell r="A3047">
            <v>1988</v>
          </cell>
          <cell r="B3047">
            <v>601</v>
          </cell>
          <cell r="C3047" t="str">
            <v>welfare milk</v>
          </cell>
          <cell r="D3047" t="str">
            <v>cqefs</v>
          </cell>
          <cell r="E3047">
            <v>8.3795255108146769</v>
          </cell>
        </row>
        <row r="3048">
          <cell r="A3048">
            <v>1988</v>
          </cell>
          <cell r="B3048">
            <v>901</v>
          </cell>
          <cell r="C3048" t="str">
            <v>Condensed or evaporated milk</v>
          </cell>
          <cell r="D3048" t="str">
            <v>cqefs</v>
          </cell>
          <cell r="E3048">
            <v>37.275868036353209</v>
          </cell>
        </row>
        <row r="3049">
          <cell r="A3049">
            <v>1988</v>
          </cell>
          <cell r="B3049">
            <v>1102</v>
          </cell>
          <cell r="C3049" t="str">
            <v>Infant or baby milks - ready to drink</v>
          </cell>
          <cell r="D3049" t="str">
            <v>cqefs</v>
          </cell>
          <cell r="E3049">
            <v>2.799424425956345</v>
          </cell>
        </row>
        <row r="3050">
          <cell r="A3050">
            <v>1988</v>
          </cell>
          <cell r="B3050">
            <v>1103</v>
          </cell>
          <cell r="C3050" t="str">
            <v>Infant or baby milks - dried</v>
          </cell>
          <cell r="D3050" t="str">
            <v>cqefs</v>
          </cell>
          <cell r="E3050">
            <v>25.194819833607102</v>
          </cell>
        </row>
        <row r="3051">
          <cell r="A3051">
            <v>1988</v>
          </cell>
          <cell r="B3051">
            <v>1201</v>
          </cell>
          <cell r="C3051" t="str">
            <v>Instant dried milk</v>
          </cell>
          <cell r="D3051" t="str">
            <v>cqefs</v>
          </cell>
          <cell r="E3051">
            <v>49.949135970139693</v>
          </cell>
        </row>
        <row r="3052">
          <cell r="A3052">
            <v>1988</v>
          </cell>
          <cell r="B3052">
            <v>1301</v>
          </cell>
          <cell r="C3052" t="str">
            <v>Yoghurt</v>
          </cell>
          <cell r="D3052" t="str">
            <v>cqefs</v>
          </cell>
          <cell r="E3052">
            <v>88.774382036761637</v>
          </cell>
        </row>
        <row r="3053">
          <cell r="A3053">
            <v>1988</v>
          </cell>
          <cell r="B3053">
            <v>1502</v>
          </cell>
          <cell r="C3053" t="str">
            <v>Fully skimmed milk</v>
          </cell>
          <cell r="D3053" t="str">
            <v>cqefs</v>
          </cell>
          <cell r="E3053">
            <v>176.62030880774805</v>
          </cell>
        </row>
        <row r="3054">
          <cell r="A3054">
            <v>1988</v>
          </cell>
          <cell r="B3054">
            <v>1503</v>
          </cell>
          <cell r="C3054" t="str">
            <v>Semi-skimmed milk</v>
          </cell>
          <cell r="D3054" t="str">
            <v>cqefs</v>
          </cell>
          <cell r="E3054">
            <v>350.40253196080869</v>
          </cell>
        </row>
        <row r="3055">
          <cell r="A3055">
            <v>1988</v>
          </cell>
          <cell r="B3055">
            <v>1603</v>
          </cell>
          <cell r="C3055" t="str">
            <v>Dairy desserts - not frozen</v>
          </cell>
          <cell r="D3055" t="str">
            <v>cqefs</v>
          </cell>
          <cell r="E3055">
            <v>16.325670363060727</v>
          </cell>
        </row>
        <row r="3056">
          <cell r="A3056">
            <v>1988</v>
          </cell>
          <cell r="B3056">
            <v>1606</v>
          </cell>
          <cell r="C3056" t="str">
            <v>Milk drinks &amp; other milks</v>
          </cell>
          <cell r="D3056" t="str">
            <v>cqefs</v>
          </cell>
          <cell r="E3056">
            <v>4.8764989396155416</v>
          </cell>
        </row>
        <row r="3057">
          <cell r="A3057">
            <v>1988</v>
          </cell>
          <cell r="B3057">
            <v>1701</v>
          </cell>
          <cell r="C3057" t="str">
            <v>Cream</v>
          </cell>
          <cell r="D3057" t="str">
            <v>cqefs</v>
          </cell>
          <cell r="E3057">
            <v>14.878715300123712</v>
          </cell>
        </row>
        <row r="3058">
          <cell r="A3058">
            <v>1988</v>
          </cell>
          <cell r="B3058">
            <v>2201</v>
          </cell>
          <cell r="C3058" t="str">
            <v>Hard cheese - Cheddar type</v>
          </cell>
          <cell r="D3058" t="str">
            <v>cqefs</v>
          </cell>
          <cell r="E3058">
            <v>72.736793109885625</v>
          </cell>
        </row>
        <row r="3059">
          <cell r="A3059">
            <v>1988</v>
          </cell>
          <cell r="B3059">
            <v>2202</v>
          </cell>
          <cell r="C3059" t="str">
            <v>Hard cheese - Other UK or foreign equivalent</v>
          </cell>
          <cell r="D3059" t="str">
            <v>cqefs</v>
          </cell>
          <cell r="E3059">
            <v>15.378761500231935</v>
          </cell>
        </row>
        <row r="3060">
          <cell r="A3060">
            <v>1988</v>
          </cell>
          <cell r="B3060">
            <v>2203</v>
          </cell>
          <cell r="C3060" t="str">
            <v>Hard cheese - Edam or other foreign</v>
          </cell>
          <cell r="D3060" t="str">
            <v>cqefs</v>
          </cell>
          <cell r="E3060">
            <v>7.064732717683742</v>
          </cell>
        </row>
        <row r="3061">
          <cell r="A3061">
            <v>1988</v>
          </cell>
          <cell r="B3061">
            <v>2205</v>
          </cell>
          <cell r="C3061" t="str">
            <v>Cottage cheese</v>
          </cell>
          <cell r="D3061" t="str">
            <v>cqefs</v>
          </cell>
          <cell r="E3061">
            <v>6.0562366428656835</v>
          </cell>
        </row>
        <row r="3062">
          <cell r="A3062">
            <v>1988</v>
          </cell>
          <cell r="B3062">
            <v>2206</v>
          </cell>
          <cell r="C3062" t="str">
            <v>Soft natural cheese</v>
          </cell>
          <cell r="D3062" t="str">
            <v>cqefs</v>
          </cell>
          <cell r="E3062">
            <v>7.7079375454654162</v>
          </cell>
        </row>
        <row r="3063">
          <cell r="A3063">
            <v>1988</v>
          </cell>
          <cell r="B3063">
            <v>2301</v>
          </cell>
          <cell r="C3063" t="str">
            <v>Processed cheese</v>
          </cell>
          <cell r="D3063" t="str">
            <v>cqefs</v>
          </cell>
          <cell r="E3063">
            <v>8.2336647082001893</v>
          </cell>
        </row>
        <row r="3064">
          <cell r="A3064">
            <v>1988</v>
          </cell>
          <cell r="B3064">
            <v>3102</v>
          </cell>
          <cell r="C3064" t="str">
            <v>Beef joints - incl on the bone</v>
          </cell>
          <cell r="D3064" t="str">
            <v>cqefs</v>
          </cell>
          <cell r="E3064">
            <v>9.7167471711679205</v>
          </cell>
        </row>
        <row r="3065">
          <cell r="A3065">
            <v>1988</v>
          </cell>
          <cell r="B3065">
            <v>3103</v>
          </cell>
          <cell r="C3065" t="str">
            <v>Beef joints - boned</v>
          </cell>
          <cell r="D3065" t="str">
            <v>cqefs</v>
          </cell>
          <cell r="E3065">
            <v>48.443464016977629</v>
          </cell>
        </row>
        <row r="3066">
          <cell r="A3066">
            <v>1988</v>
          </cell>
          <cell r="B3066">
            <v>3104</v>
          </cell>
          <cell r="C3066" t="str">
            <v>Beef steak - less expensive</v>
          </cell>
          <cell r="D3066" t="str">
            <v>cqefs</v>
          </cell>
          <cell r="E3066">
            <v>38.527998407421869</v>
          </cell>
        </row>
        <row r="3067">
          <cell r="A3067">
            <v>1988</v>
          </cell>
          <cell r="B3067">
            <v>3105</v>
          </cell>
          <cell r="C3067" t="str">
            <v>Beef steak - more expensive</v>
          </cell>
          <cell r="D3067" t="str">
            <v>cqefs</v>
          </cell>
          <cell r="E3067">
            <v>27.234654214044934</v>
          </cell>
        </row>
        <row r="3068">
          <cell r="A3068">
            <v>1988</v>
          </cell>
          <cell r="B3068">
            <v>3106</v>
          </cell>
          <cell r="C3068" t="str">
            <v>Minced beef</v>
          </cell>
          <cell r="D3068" t="str">
            <v>cqefs</v>
          </cell>
          <cell r="E3068">
            <v>55.329934606107585</v>
          </cell>
        </row>
        <row r="3069">
          <cell r="A3069">
            <v>1988</v>
          </cell>
          <cell r="B3069">
            <v>3107</v>
          </cell>
          <cell r="C3069" t="str">
            <v>All other beef and veal</v>
          </cell>
          <cell r="D3069" t="str">
            <v>cqefs</v>
          </cell>
          <cell r="E3069">
            <v>0.82409705331409133</v>
          </cell>
        </row>
        <row r="3070">
          <cell r="A3070">
            <v>1988</v>
          </cell>
          <cell r="B3070">
            <v>3601</v>
          </cell>
          <cell r="C3070" t="str">
            <v>Mutton</v>
          </cell>
          <cell r="D3070" t="str">
            <v>cqefs</v>
          </cell>
          <cell r="E3070">
            <v>1.1528591756468405</v>
          </cell>
        </row>
        <row r="3071">
          <cell r="A3071">
            <v>1988</v>
          </cell>
          <cell r="B3071">
            <v>3602</v>
          </cell>
          <cell r="C3071" t="str">
            <v>Lamb joints</v>
          </cell>
          <cell r="D3071" t="str">
            <v>cqefs</v>
          </cell>
          <cell r="E3071">
            <v>46.554177687305433</v>
          </cell>
        </row>
        <row r="3072">
          <cell r="A3072">
            <v>1988</v>
          </cell>
          <cell r="B3072">
            <v>3603</v>
          </cell>
          <cell r="C3072" t="str">
            <v>Lamb chops</v>
          </cell>
          <cell r="D3072" t="str">
            <v>cqefs</v>
          </cell>
          <cell r="E3072">
            <v>24.81934848864034</v>
          </cell>
        </row>
        <row r="3073">
          <cell r="A3073">
            <v>1988</v>
          </cell>
          <cell r="B3073">
            <v>3604</v>
          </cell>
          <cell r="C3073" t="str">
            <v>All other lamb</v>
          </cell>
          <cell r="D3073" t="str">
            <v>cqefs</v>
          </cell>
          <cell r="E3073">
            <v>5.8125143228430076</v>
          </cell>
        </row>
        <row r="3074">
          <cell r="A3074">
            <v>1988</v>
          </cell>
          <cell r="B3074">
            <v>4101</v>
          </cell>
          <cell r="C3074" t="str">
            <v>Pork joints</v>
          </cell>
          <cell r="D3074" t="str">
            <v>cqefs</v>
          </cell>
          <cell r="E3074">
            <v>35.716716970229868</v>
          </cell>
        </row>
        <row r="3075">
          <cell r="A3075">
            <v>1988</v>
          </cell>
          <cell r="B3075">
            <v>4102</v>
          </cell>
          <cell r="C3075" t="str">
            <v>Pork chops</v>
          </cell>
          <cell r="D3075" t="str">
            <v>cqefs</v>
          </cell>
          <cell r="E3075">
            <v>38.852377034790202</v>
          </cell>
        </row>
        <row r="3076">
          <cell r="A3076">
            <v>1988</v>
          </cell>
          <cell r="B3076">
            <v>4103</v>
          </cell>
          <cell r="C3076" t="str">
            <v>Pork fillets &amp; steaks</v>
          </cell>
          <cell r="D3076" t="str">
            <v>cqefs</v>
          </cell>
          <cell r="E3076">
            <v>8.3184122775126266</v>
          </cell>
        </row>
        <row r="3077">
          <cell r="A3077">
            <v>1988</v>
          </cell>
          <cell r="B3077">
            <v>4104</v>
          </cell>
          <cell r="C3077" t="str">
            <v>All other pork</v>
          </cell>
          <cell r="D3077" t="str">
            <v>cqefs</v>
          </cell>
          <cell r="E3077">
            <v>10.629975288758885</v>
          </cell>
        </row>
        <row r="3078">
          <cell r="A3078">
            <v>1988</v>
          </cell>
          <cell r="B3078">
            <v>4603</v>
          </cell>
          <cell r="C3078" t="str">
            <v>Ox liver</v>
          </cell>
          <cell r="D3078" t="str">
            <v>cqefs</v>
          </cell>
          <cell r="E3078">
            <v>1.4757766380270074</v>
          </cell>
        </row>
        <row r="3079">
          <cell r="A3079">
            <v>1988</v>
          </cell>
          <cell r="B3079">
            <v>4604</v>
          </cell>
          <cell r="C3079" t="str">
            <v>Lambs liver</v>
          </cell>
          <cell r="D3079" t="str">
            <v>cqefs</v>
          </cell>
          <cell r="E3079">
            <v>7.6389705580249432</v>
          </cell>
        </row>
        <row r="3080">
          <cell r="A3080">
            <v>1988</v>
          </cell>
          <cell r="B3080">
            <v>4605</v>
          </cell>
          <cell r="C3080" t="str">
            <v>Pigs liver</v>
          </cell>
          <cell r="D3080" t="str">
            <v>cqefs</v>
          </cell>
          <cell r="E3080">
            <v>3.1049755998092978</v>
          </cell>
        </row>
        <row r="3081">
          <cell r="A3081">
            <v>1988</v>
          </cell>
          <cell r="B3081">
            <v>4607</v>
          </cell>
          <cell r="C3081" t="str">
            <v>All other liver</v>
          </cell>
          <cell r="D3081" t="str">
            <v>cqefs</v>
          </cell>
          <cell r="E3081">
            <v>0.76565045378826924</v>
          </cell>
        </row>
        <row r="3082">
          <cell r="A3082">
            <v>1988</v>
          </cell>
          <cell r="B3082">
            <v>5101</v>
          </cell>
          <cell r="C3082" t="str">
            <v>All offal other than liver</v>
          </cell>
          <cell r="D3082" t="str">
            <v>cqefs</v>
          </cell>
          <cell r="E3082">
            <v>4.7926211611174105</v>
          </cell>
        </row>
        <row r="3083">
          <cell r="A3083">
            <v>1988</v>
          </cell>
          <cell r="B3083">
            <v>5502</v>
          </cell>
          <cell r="C3083" t="str">
            <v>Bacon and ham joints, uncooked</v>
          </cell>
          <cell r="D3083" t="str">
            <v>cqefs</v>
          </cell>
          <cell r="E3083">
            <v>28.977824044902579</v>
          </cell>
        </row>
        <row r="3084">
          <cell r="A3084">
            <v>1988</v>
          </cell>
          <cell r="B3084">
            <v>5505</v>
          </cell>
          <cell r="C3084" t="str">
            <v>Bacon and ham rashers, uncooked</v>
          </cell>
          <cell r="D3084" t="str">
            <v>cqefs</v>
          </cell>
          <cell r="E3084">
            <v>69.680035954685053</v>
          </cell>
        </row>
        <row r="3085">
          <cell r="A3085">
            <v>1988</v>
          </cell>
          <cell r="B3085">
            <v>5801</v>
          </cell>
          <cell r="C3085" t="str">
            <v>Ham and bacon</v>
          </cell>
          <cell r="D3085" t="str">
            <v>cqefs</v>
          </cell>
          <cell r="E3085">
            <v>31.897231691217492</v>
          </cell>
        </row>
        <row r="3086">
          <cell r="A3086">
            <v>1988</v>
          </cell>
          <cell r="B3086">
            <v>5903</v>
          </cell>
          <cell r="C3086" t="str">
            <v>Cooked chicken &amp; turkey</v>
          </cell>
          <cell r="D3086" t="str">
            <v>cqefs</v>
          </cell>
          <cell r="E3086">
            <v>14.359423581201828</v>
          </cell>
        </row>
        <row r="3087">
          <cell r="A3087">
            <v>1988</v>
          </cell>
          <cell r="B3087">
            <v>5904</v>
          </cell>
          <cell r="C3087" t="str">
            <v>Takeaway chicken</v>
          </cell>
          <cell r="D3087" t="str">
            <v>cqefs</v>
          </cell>
          <cell r="E3087">
            <v>1.7747602179013495</v>
          </cell>
        </row>
        <row r="3088">
          <cell r="A3088">
            <v>1988</v>
          </cell>
          <cell r="B3088">
            <v>6201</v>
          </cell>
          <cell r="C3088" t="str">
            <v>Corned beef - canned or sliced</v>
          </cell>
          <cell r="D3088" t="str">
            <v>cqefs</v>
          </cell>
          <cell r="E3088">
            <v>22.664130131125674</v>
          </cell>
        </row>
        <row r="3089">
          <cell r="A3089">
            <v>1988</v>
          </cell>
          <cell r="B3089">
            <v>6601</v>
          </cell>
          <cell r="C3089" t="str">
            <v>Other cooked meat</v>
          </cell>
          <cell r="D3089" t="str">
            <v>cqefs</v>
          </cell>
          <cell r="E3089">
            <v>13.721800403674862</v>
          </cell>
        </row>
        <row r="3090">
          <cell r="A3090">
            <v>1988</v>
          </cell>
          <cell r="B3090">
            <v>7102</v>
          </cell>
          <cell r="C3090" t="str">
            <v>Other canned meat &amp; canned meat products</v>
          </cell>
          <cell r="D3090" t="str">
            <v>cqefs</v>
          </cell>
          <cell r="E3090">
            <v>37.972755711926631</v>
          </cell>
        </row>
        <row r="3091">
          <cell r="A3091">
            <v>1988</v>
          </cell>
          <cell r="B3091">
            <v>7401</v>
          </cell>
          <cell r="C3091" t="str">
            <v>Chicken - whole or part</v>
          </cell>
          <cell r="D3091" t="str">
            <v>cqefs</v>
          </cell>
          <cell r="E3091">
            <v>186.71496801017943</v>
          </cell>
        </row>
        <row r="3092">
          <cell r="A3092">
            <v>1988</v>
          </cell>
          <cell r="B3092">
            <v>7703</v>
          </cell>
          <cell r="C3092" t="str">
            <v>Turkey - whole or part</v>
          </cell>
          <cell r="D3092" t="str">
            <v>cqefs</v>
          </cell>
          <cell r="E3092">
            <v>23.935343670812301</v>
          </cell>
        </row>
        <row r="3093">
          <cell r="A3093">
            <v>1988</v>
          </cell>
          <cell r="B3093">
            <v>7704</v>
          </cell>
          <cell r="C3093" t="str">
            <v>Poultry other than chicken or turkey</v>
          </cell>
          <cell r="D3093" t="str">
            <v>cqefs</v>
          </cell>
          <cell r="E3093">
            <v>2.308640681269972</v>
          </cell>
        </row>
        <row r="3094">
          <cell r="A3094">
            <v>1988</v>
          </cell>
          <cell r="B3094">
            <v>7801</v>
          </cell>
          <cell r="C3094" t="str">
            <v>Other fresh/chilled/frozen meat</v>
          </cell>
          <cell r="D3094" t="str">
            <v>cqefs</v>
          </cell>
          <cell r="E3094">
            <v>0.82555821830223686</v>
          </cell>
        </row>
        <row r="3095">
          <cell r="A3095">
            <v>1988</v>
          </cell>
          <cell r="B3095">
            <v>7901</v>
          </cell>
          <cell r="C3095" t="str">
            <v>Sausages, uncooked - pork</v>
          </cell>
          <cell r="D3095" t="str">
            <v>cqefs</v>
          </cell>
          <cell r="E3095">
            <v>32.285901578064099</v>
          </cell>
        </row>
        <row r="3096">
          <cell r="A3096">
            <v>1988</v>
          </cell>
          <cell r="B3096">
            <v>8001</v>
          </cell>
          <cell r="C3096" t="str">
            <v>Sausages, uncooked - beef</v>
          </cell>
          <cell r="D3096" t="str">
            <v>cqefs</v>
          </cell>
          <cell r="E3096">
            <v>38.200697450077271</v>
          </cell>
        </row>
        <row r="3097">
          <cell r="A3097">
            <v>1988</v>
          </cell>
          <cell r="B3097">
            <v>8302</v>
          </cell>
          <cell r="C3097" t="str">
            <v>Meat pies - ready to eat</v>
          </cell>
          <cell r="D3097" t="str">
            <v>cqefs</v>
          </cell>
          <cell r="E3097">
            <v>13.108111108653743</v>
          </cell>
        </row>
        <row r="3098">
          <cell r="A3098">
            <v>1988</v>
          </cell>
          <cell r="B3098">
            <v>8303</v>
          </cell>
          <cell r="C3098" t="str">
            <v>Sausage rolls - ready to eat</v>
          </cell>
          <cell r="D3098" t="str">
            <v>cqefs</v>
          </cell>
          <cell r="E3098">
            <v>3.8428639188228</v>
          </cell>
        </row>
        <row r="3099">
          <cell r="A3099">
            <v>1988</v>
          </cell>
          <cell r="B3099">
            <v>8401</v>
          </cell>
          <cell r="C3099" t="str">
            <v>Meat pies, pasties &amp; puddings - frozen or not frozen</v>
          </cell>
          <cell r="D3099" t="str">
            <v>cqefs</v>
          </cell>
          <cell r="E3099">
            <v>31.594054567827111</v>
          </cell>
        </row>
        <row r="3100">
          <cell r="A3100">
            <v>1988</v>
          </cell>
          <cell r="B3100">
            <v>8501</v>
          </cell>
          <cell r="C3100" t="str">
            <v>Burgers - frozen or not frozen</v>
          </cell>
          <cell r="D3100" t="str">
            <v>cqefs</v>
          </cell>
          <cell r="E3100">
            <v>22.943212643861447</v>
          </cell>
        </row>
        <row r="3101">
          <cell r="A3101">
            <v>1988</v>
          </cell>
          <cell r="B3101">
            <v>8901</v>
          </cell>
          <cell r="C3101" t="str">
            <v>Complete meat-based ready meals - frozen of not frozen</v>
          </cell>
          <cell r="D3101" t="str">
            <v>cqefs</v>
          </cell>
          <cell r="E3101">
            <v>10.911147267427735</v>
          </cell>
        </row>
        <row r="3102">
          <cell r="A3102">
            <v>1988</v>
          </cell>
          <cell r="B3102">
            <v>8902</v>
          </cell>
          <cell r="C3102" t="str">
            <v>Other convenience meat products - frozen of not frozen</v>
          </cell>
          <cell r="D3102" t="str">
            <v>cqefs</v>
          </cell>
          <cell r="E3102">
            <v>37.425344860767737</v>
          </cell>
        </row>
        <row r="3103">
          <cell r="A3103">
            <v>1988</v>
          </cell>
          <cell r="B3103">
            <v>9302</v>
          </cell>
          <cell r="C3103" t="str">
            <v>Delicatessen type sausages</v>
          </cell>
          <cell r="D3103" t="str">
            <v>cqefs</v>
          </cell>
          <cell r="E3103">
            <v>9.2798588397124036</v>
          </cell>
        </row>
        <row r="3104">
          <cell r="A3104">
            <v>1988</v>
          </cell>
          <cell r="B3104">
            <v>9403</v>
          </cell>
          <cell r="C3104" t="str">
            <v>Meat pastes &amp; spreads</v>
          </cell>
          <cell r="D3104" t="str">
            <v>cqefs</v>
          </cell>
          <cell r="E3104">
            <v>2.2574999066848762</v>
          </cell>
        </row>
        <row r="3105">
          <cell r="A3105">
            <v>1988</v>
          </cell>
          <cell r="B3105">
            <v>9501</v>
          </cell>
          <cell r="C3105" t="str">
            <v>Takeaway meat pies &amp; pasties</v>
          </cell>
          <cell r="D3105" t="str">
            <v>cqefs</v>
          </cell>
          <cell r="E3105">
            <v>3.1246867154993843</v>
          </cell>
        </row>
        <row r="3106">
          <cell r="A3106">
            <v>1988</v>
          </cell>
          <cell r="B3106">
            <v>9502</v>
          </cell>
          <cell r="C3106" t="str">
            <v>Takeaway burger &amp; bun</v>
          </cell>
          <cell r="D3106" t="str">
            <v>cqefs</v>
          </cell>
          <cell r="E3106">
            <v>0.59593614041516296</v>
          </cell>
        </row>
        <row r="3107">
          <cell r="A3107">
            <v>1988</v>
          </cell>
          <cell r="B3107">
            <v>9503</v>
          </cell>
          <cell r="C3107" t="str">
            <v>Takeaway kebabs</v>
          </cell>
          <cell r="D3107" t="str">
            <v>cqefs</v>
          </cell>
          <cell r="E3107">
            <v>1.5891630411071014</v>
          </cell>
        </row>
        <row r="3108">
          <cell r="A3108">
            <v>1988</v>
          </cell>
          <cell r="B3108">
            <v>9504</v>
          </cell>
          <cell r="C3108" t="str">
            <v>Takeaway sausages &amp; saveloys</v>
          </cell>
          <cell r="D3108" t="str">
            <v>cqefs</v>
          </cell>
          <cell r="E3108">
            <v>0.39729076027677535</v>
          </cell>
        </row>
        <row r="3109">
          <cell r="A3109">
            <v>1988</v>
          </cell>
          <cell r="B3109">
            <v>9505</v>
          </cell>
          <cell r="C3109" t="str">
            <v>Takeaway meat based meals</v>
          </cell>
          <cell r="D3109" t="str">
            <v>cqefs</v>
          </cell>
          <cell r="E3109">
            <v>14.103821989825525</v>
          </cell>
        </row>
        <row r="3110">
          <cell r="A3110">
            <v>1988</v>
          </cell>
          <cell r="B3110">
            <v>9506</v>
          </cell>
          <cell r="C3110" t="str">
            <v>Takeaway miscellaneous meats</v>
          </cell>
          <cell r="D3110" t="str">
            <v>cqefs</v>
          </cell>
          <cell r="E3110">
            <v>0.39729076027677535</v>
          </cell>
        </row>
        <row r="3111">
          <cell r="A3111">
            <v>1988</v>
          </cell>
          <cell r="B3111">
            <v>10201</v>
          </cell>
          <cell r="C3111" t="str">
            <v>White fish, fresh or chilled</v>
          </cell>
          <cell r="D3111" t="str">
            <v>cqefs</v>
          </cell>
          <cell r="E3111">
            <v>27.579489151247287</v>
          </cell>
        </row>
        <row r="3112">
          <cell r="A3112">
            <v>1988</v>
          </cell>
          <cell r="B3112">
            <v>10202</v>
          </cell>
          <cell r="C3112" t="str">
            <v>White fish, frozen</v>
          </cell>
          <cell r="D3112" t="str">
            <v>cqefs</v>
          </cell>
          <cell r="E3112">
            <v>16.816547848567154</v>
          </cell>
        </row>
        <row r="3113">
          <cell r="A3113">
            <v>1988</v>
          </cell>
          <cell r="B3113">
            <v>10601</v>
          </cell>
          <cell r="C3113" t="str">
            <v>Herrings &amp; other blue fish, fresh or chilled</v>
          </cell>
          <cell r="D3113" t="str">
            <v>cqefs</v>
          </cell>
          <cell r="E3113">
            <v>2.7237284311023604</v>
          </cell>
        </row>
        <row r="3114">
          <cell r="A3114">
            <v>1988</v>
          </cell>
          <cell r="B3114">
            <v>10701</v>
          </cell>
          <cell r="C3114" t="str">
            <v>Salmon, fresh or chilled</v>
          </cell>
          <cell r="D3114" t="str">
            <v>cqefs</v>
          </cell>
          <cell r="E3114">
            <v>3.772611106192763</v>
          </cell>
        </row>
        <row r="3115">
          <cell r="A3115">
            <v>1988</v>
          </cell>
          <cell r="B3115">
            <v>10801</v>
          </cell>
          <cell r="C3115" t="str">
            <v>Blue fish,  dried or salted or smoked</v>
          </cell>
          <cell r="D3115" t="str">
            <v>cqefs</v>
          </cell>
          <cell r="E3115">
            <v>5.1900580378929986</v>
          </cell>
        </row>
        <row r="3116">
          <cell r="A3116">
            <v>1988</v>
          </cell>
          <cell r="B3116">
            <v>11401</v>
          </cell>
          <cell r="C3116" t="str">
            <v>White fish,  dried or salted or smoked</v>
          </cell>
          <cell r="D3116" t="str">
            <v>cqefs</v>
          </cell>
          <cell r="E3116">
            <v>5.3303298767549734</v>
          </cell>
        </row>
        <row r="3117">
          <cell r="A3117">
            <v>1988</v>
          </cell>
          <cell r="B3117">
            <v>11702</v>
          </cell>
          <cell r="C3117" t="str">
            <v>Shellfish, fresh or chilled</v>
          </cell>
          <cell r="D3117" t="str">
            <v>cqefs</v>
          </cell>
          <cell r="E3117">
            <v>3.2492364190889069</v>
          </cell>
        </row>
        <row r="3118">
          <cell r="A3118">
            <v>1988</v>
          </cell>
          <cell r="B3118">
            <v>11703</v>
          </cell>
          <cell r="C3118" t="str">
            <v>Shellfish, frozen</v>
          </cell>
          <cell r="D3118" t="str">
            <v>cqefs</v>
          </cell>
          <cell r="E3118">
            <v>1.6003701765661782</v>
          </cell>
        </row>
        <row r="3119">
          <cell r="A3119">
            <v>1988</v>
          </cell>
          <cell r="B3119">
            <v>11801</v>
          </cell>
          <cell r="C3119" t="str">
            <v>Takeaway fish</v>
          </cell>
          <cell r="D3119" t="str">
            <v>cqefs</v>
          </cell>
          <cell r="E3119">
            <v>18.36099924103701</v>
          </cell>
        </row>
        <row r="3120">
          <cell r="A3120">
            <v>1988</v>
          </cell>
          <cell r="B3120">
            <v>11901</v>
          </cell>
          <cell r="C3120" t="str">
            <v>Tinned salmon</v>
          </cell>
          <cell r="D3120" t="str">
            <v>cqefs</v>
          </cell>
          <cell r="E3120">
            <v>6.3575288634212903</v>
          </cell>
        </row>
        <row r="3121">
          <cell r="A3121">
            <v>1988</v>
          </cell>
          <cell r="B3121">
            <v>12001</v>
          </cell>
          <cell r="C3121" t="str">
            <v>Other tinned or bottled fish</v>
          </cell>
          <cell r="D3121" t="str">
            <v>cqefs</v>
          </cell>
          <cell r="E3121">
            <v>18.885557471781283</v>
          </cell>
        </row>
        <row r="3122">
          <cell r="A3122">
            <v>1988</v>
          </cell>
          <cell r="B3122">
            <v>12103</v>
          </cell>
          <cell r="C3122" t="str">
            <v>Ready meals &amp; other fish products - frozen or not frozen</v>
          </cell>
          <cell r="D3122" t="str">
            <v>cqefs</v>
          </cell>
          <cell r="E3122">
            <v>27.538576531579199</v>
          </cell>
        </row>
        <row r="3123">
          <cell r="A3123">
            <v>1988</v>
          </cell>
          <cell r="B3123">
            <v>12304</v>
          </cell>
          <cell r="C3123" t="str">
            <v>Takeaway fish products</v>
          </cell>
          <cell r="D3123" t="str">
            <v>cqefs</v>
          </cell>
          <cell r="E3123">
            <v>0.23776076687104414</v>
          </cell>
        </row>
        <row r="3124">
          <cell r="A3124">
            <v>1988</v>
          </cell>
          <cell r="B3124">
            <v>12305</v>
          </cell>
          <cell r="C3124" t="str">
            <v>Takeaway fish based meals</v>
          </cell>
          <cell r="D3124" t="str">
            <v>cqefs</v>
          </cell>
          <cell r="E3124">
            <v>2.0804067101216361</v>
          </cell>
        </row>
        <row r="3125">
          <cell r="A3125">
            <v>1988</v>
          </cell>
          <cell r="B3125">
            <v>12901</v>
          </cell>
          <cell r="C3125" t="str">
            <v>Eggs</v>
          </cell>
          <cell r="D3125" t="str">
            <v>cqefs</v>
          </cell>
          <cell r="E3125">
            <v>2.6731780228842354</v>
          </cell>
        </row>
        <row r="3126">
          <cell r="A3126">
            <v>1988</v>
          </cell>
          <cell r="B3126">
            <v>13501</v>
          </cell>
          <cell r="C3126" t="str">
            <v>Butter</v>
          </cell>
          <cell r="D3126" t="str">
            <v>cqefs</v>
          </cell>
          <cell r="E3126">
            <v>57.125706376538531</v>
          </cell>
        </row>
        <row r="3127">
          <cell r="A3127">
            <v>1988</v>
          </cell>
          <cell r="B3127">
            <v>13801</v>
          </cell>
          <cell r="C3127" t="str">
            <v>Soft margarine</v>
          </cell>
          <cell r="D3127" t="str">
            <v>cqefs</v>
          </cell>
          <cell r="E3127">
            <v>94.801845595871583</v>
          </cell>
        </row>
        <row r="3128">
          <cell r="A3128">
            <v>1988</v>
          </cell>
          <cell r="B3128">
            <v>13802</v>
          </cell>
          <cell r="C3128" t="str">
            <v>Other margarine</v>
          </cell>
          <cell r="D3128" t="str">
            <v>cqefs</v>
          </cell>
          <cell r="E3128">
            <v>12.811494616060207</v>
          </cell>
        </row>
        <row r="3129">
          <cell r="A3129">
            <v>1988</v>
          </cell>
          <cell r="B3129">
            <v>13901</v>
          </cell>
          <cell r="C3129" t="str">
            <v>Lard, cooking fat</v>
          </cell>
          <cell r="D3129" t="str">
            <v>cqefs</v>
          </cell>
          <cell r="E3129">
            <v>28.508790083707805</v>
          </cell>
        </row>
        <row r="3130">
          <cell r="A3130">
            <v>1988</v>
          </cell>
          <cell r="B3130">
            <v>14304</v>
          </cell>
          <cell r="C3130" t="str">
            <v>Olive Oil</v>
          </cell>
          <cell r="D3130" t="str">
            <v>cqefs</v>
          </cell>
          <cell r="E3130">
            <v>8.0863474552823753</v>
          </cell>
        </row>
        <row r="3131">
          <cell r="A3131">
            <v>1988</v>
          </cell>
          <cell r="B3131">
            <v>14305</v>
          </cell>
          <cell r="C3131" t="str">
            <v>Other vegetable &amp; salad oils</v>
          </cell>
          <cell r="D3131" t="str">
            <v>cqefs</v>
          </cell>
          <cell r="E3131">
            <v>32.345389821129501</v>
          </cell>
        </row>
        <row r="3132">
          <cell r="A3132">
            <v>1988</v>
          </cell>
          <cell r="B3132">
            <v>14802</v>
          </cell>
          <cell r="C3132" t="str">
            <v>Reduced fat spreads</v>
          </cell>
          <cell r="D3132" t="str">
            <v>cqefs</v>
          </cell>
          <cell r="E3132">
            <v>18.233877887068335</v>
          </cell>
        </row>
        <row r="3133">
          <cell r="A3133">
            <v>1988</v>
          </cell>
          <cell r="B3133">
            <v>14803</v>
          </cell>
          <cell r="C3133" t="str">
            <v>Low fat spreads</v>
          </cell>
          <cell r="D3133" t="str">
            <v>cqefs</v>
          </cell>
          <cell r="E3133">
            <v>19.724266174976798</v>
          </cell>
        </row>
        <row r="3134">
          <cell r="A3134">
            <v>1988</v>
          </cell>
          <cell r="B3134">
            <v>14805</v>
          </cell>
          <cell r="C3134" t="str">
            <v>Suet &amp; dripping</v>
          </cell>
          <cell r="D3134" t="str">
            <v>cqefs</v>
          </cell>
          <cell r="E3134">
            <v>1.4424474646474079</v>
          </cell>
        </row>
        <row r="3135">
          <cell r="A3135">
            <v>1988</v>
          </cell>
          <cell r="B3135">
            <v>14807</v>
          </cell>
          <cell r="C3135" t="str">
            <v>Imitatation cream</v>
          </cell>
          <cell r="D3135" t="str">
            <v>cqefs</v>
          </cell>
          <cell r="E3135">
            <v>7.042537621513814</v>
          </cell>
        </row>
        <row r="3136">
          <cell r="A3136">
            <v>1988</v>
          </cell>
          <cell r="B3136">
            <v>15001</v>
          </cell>
          <cell r="C3136" t="str">
            <v>Sugar</v>
          </cell>
          <cell r="D3136" t="str">
            <v>cqefs</v>
          </cell>
          <cell r="E3136">
            <v>196.42002586144343</v>
          </cell>
        </row>
        <row r="3137">
          <cell r="A3137">
            <v>1988</v>
          </cell>
          <cell r="B3137">
            <v>15101</v>
          </cell>
          <cell r="C3137" t="str">
            <v>Jams &amp; fruit curds</v>
          </cell>
          <cell r="D3137" t="str">
            <v>cqefs</v>
          </cell>
          <cell r="E3137">
            <v>24.173513563880022</v>
          </cell>
        </row>
        <row r="3138">
          <cell r="A3138">
            <v>1988</v>
          </cell>
          <cell r="B3138">
            <v>15201</v>
          </cell>
          <cell r="C3138" t="str">
            <v>Marmalade</v>
          </cell>
          <cell r="D3138" t="str">
            <v>cqefs</v>
          </cell>
          <cell r="E3138">
            <v>17.303115789619607</v>
          </cell>
        </row>
        <row r="3139">
          <cell r="A3139">
            <v>1988</v>
          </cell>
          <cell r="B3139">
            <v>15301</v>
          </cell>
          <cell r="C3139" t="str">
            <v>Syrup, treacle</v>
          </cell>
          <cell r="D3139" t="str">
            <v>cqefs</v>
          </cell>
          <cell r="E3139">
            <v>4.6260483524688176</v>
          </cell>
        </row>
        <row r="3140">
          <cell r="A3140">
            <v>1988</v>
          </cell>
          <cell r="B3140">
            <v>15401</v>
          </cell>
          <cell r="C3140" t="str">
            <v>Honey</v>
          </cell>
          <cell r="D3140" t="str">
            <v>cqefs</v>
          </cell>
          <cell r="E3140">
            <v>6.3779851732553334</v>
          </cell>
        </row>
        <row r="3141">
          <cell r="A3141">
            <v>1988</v>
          </cell>
          <cell r="B3141">
            <v>15501</v>
          </cell>
          <cell r="C3141" t="str">
            <v>Potatoes - bought Jan-Aug, previous years crop</v>
          </cell>
          <cell r="D3141" t="str">
            <v>cqefs</v>
          </cell>
          <cell r="E3141">
            <v>461.24010714795196</v>
          </cell>
        </row>
        <row r="3142">
          <cell r="A3142">
            <v>1988</v>
          </cell>
          <cell r="B3142">
            <v>15502</v>
          </cell>
          <cell r="C3142" t="str">
            <v>Potatoes - bought Jan-Aug, this years crop</v>
          </cell>
          <cell r="D3142" t="str">
            <v>cqefs</v>
          </cell>
          <cell r="E3142">
            <v>207.82003509895367</v>
          </cell>
        </row>
        <row r="3143">
          <cell r="A3143">
            <v>1988</v>
          </cell>
          <cell r="B3143">
            <v>15503</v>
          </cell>
          <cell r="C3143" t="str">
            <v>Potatoes - bought Sep-Dec, this years crop or new imported</v>
          </cell>
          <cell r="D3143" t="str">
            <v>cqefs</v>
          </cell>
          <cell r="E3143">
            <v>363.84469369812621</v>
          </cell>
        </row>
        <row r="3144">
          <cell r="A3144">
            <v>1988</v>
          </cell>
          <cell r="B3144">
            <v>16201</v>
          </cell>
          <cell r="C3144" t="str">
            <v>Cabbages, fresh</v>
          </cell>
          <cell r="D3144" t="str">
            <v>cqefs</v>
          </cell>
          <cell r="E3144">
            <v>92.091384542861576</v>
          </cell>
        </row>
        <row r="3145">
          <cell r="A3145">
            <v>1988</v>
          </cell>
          <cell r="B3145">
            <v>16301</v>
          </cell>
          <cell r="C3145" t="str">
            <v>Brussels sprouts, fresh</v>
          </cell>
          <cell r="D3145" t="str">
            <v>cqefs</v>
          </cell>
          <cell r="E3145">
            <v>33.901950054952955</v>
          </cell>
        </row>
        <row r="3146">
          <cell r="A3146">
            <v>1988</v>
          </cell>
          <cell r="B3146">
            <v>16401</v>
          </cell>
          <cell r="C3146" t="str">
            <v>Cauliflower, fresh</v>
          </cell>
          <cell r="D3146" t="str">
            <v>cqefs</v>
          </cell>
          <cell r="E3146">
            <v>70.19728836048867</v>
          </cell>
        </row>
        <row r="3147">
          <cell r="A3147">
            <v>1988</v>
          </cell>
          <cell r="B3147">
            <v>16701</v>
          </cell>
          <cell r="C3147" t="str">
            <v>Lettuce &amp; leafy salads</v>
          </cell>
          <cell r="D3147" t="str">
            <v>cqefs</v>
          </cell>
          <cell r="E3147">
            <v>47.401653380429934</v>
          </cell>
        </row>
        <row r="3148">
          <cell r="A3148">
            <v>1988</v>
          </cell>
          <cell r="B3148">
            <v>16801</v>
          </cell>
          <cell r="C3148" t="str">
            <v>Peas, fresh</v>
          </cell>
          <cell r="D3148" t="str">
            <v>cqefs</v>
          </cell>
          <cell r="E3148">
            <v>9.1688103006133375</v>
          </cell>
        </row>
        <row r="3149">
          <cell r="A3149">
            <v>1988</v>
          </cell>
          <cell r="B3149">
            <v>16901</v>
          </cell>
          <cell r="C3149" t="str">
            <v>Beans, fresh</v>
          </cell>
          <cell r="D3149" t="str">
            <v>cqefs</v>
          </cell>
          <cell r="E3149">
            <v>28.790794926420023</v>
          </cell>
        </row>
        <row r="3150">
          <cell r="A3150">
            <v>1988</v>
          </cell>
          <cell r="B3150">
            <v>17101</v>
          </cell>
          <cell r="C3150" t="str">
            <v>Other fresh green vegetables</v>
          </cell>
          <cell r="D3150" t="str">
            <v>cqefs</v>
          </cell>
          <cell r="E3150">
            <v>11.795984949299037</v>
          </cell>
        </row>
        <row r="3151">
          <cell r="A3151">
            <v>1988</v>
          </cell>
          <cell r="B3151">
            <v>17201</v>
          </cell>
          <cell r="C3151" t="str">
            <v>Carrots, fresh</v>
          </cell>
          <cell r="D3151" t="str">
            <v>cqefs</v>
          </cell>
          <cell r="E3151">
            <v>114.98930107209048</v>
          </cell>
        </row>
        <row r="3152">
          <cell r="A3152">
            <v>1988</v>
          </cell>
          <cell r="B3152">
            <v>17301</v>
          </cell>
          <cell r="C3152" t="str">
            <v>Turnips &amp; swede, fresh</v>
          </cell>
          <cell r="D3152" t="str">
            <v>cqefs</v>
          </cell>
          <cell r="E3152">
            <v>32.383799632269842</v>
          </cell>
        </row>
        <row r="3153">
          <cell r="A3153">
            <v>1988</v>
          </cell>
          <cell r="B3153">
            <v>17401</v>
          </cell>
          <cell r="C3153" t="str">
            <v>Other root vegetable,  fresh</v>
          </cell>
          <cell r="D3153" t="str">
            <v>cqefs</v>
          </cell>
          <cell r="E3153">
            <v>20.592198177935256</v>
          </cell>
        </row>
        <row r="3154">
          <cell r="A3154">
            <v>1988</v>
          </cell>
          <cell r="B3154">
            <v>17501</v>
          </cell>
          <cell r="C3154" t="str">
            <v>Onions, leeks, shallots, fresh</v>
          </cell>
          <cell r="D3154" t="str">
            <v>cqefs</v>
          </cell>
          <cell r="E3154">
            <v>97.220073651252505</v>
          </cell>
        </row>
        <row r="3155">
          <cell r="A3155">
            <v>1988</v>
          </cell>
          <cell r="B3155">
            <v>17601</v>
          </cell>
          <cell r="C3155" t="str">
            <v>Cucumbers, fresh</v>
          </cell>
          <cell r="D3155" t="str">
            <v>cqefs</v>
          </cell>
          <cell r="E3155">
            <v>32.562061760823674</v>
          </cell>
        </row>
        <row r="3156">
          <cell r="A3156">
            <v>1988</v>
          </cell>
          <cell r="B3156">
            <v>17701</v>
          </cell>
          <cell r="C3156" t="str">
            <v>Mushrooms, fresh</v>
          </cell>
          <cell r="D3156" t="str">
            <v>cqefs</v>
          </cell>
          <cell r="E3156">
            <v>26.30243095160807</v>
          </cell>
        </row>
        <row r="3157">
          <cell r="A3157">
            <v>1988</v>
          </cell>
          <cell r="B3157">
            <v>17801</v>
          </cell>
          <cell r="C3157" t="str">
            <v>Tomatoes, fresh</v>
          </cell>
          <cell r="D3157" t="str">
            <v>cqefs</v>
          </cell>
          <cell r="E3157">
            <v>105.19511215655139</v>
          </cell>
        </row>
        <row r="3158">
          <cell r="A3158">
            <v>1988</v>
          </cell>
          <cell r="B3158">
            <v>18301</v>
          </cell>
          <cell r="C3158" t="str">
            <v>Stewpack, stirfry pack, pack of mixed vegetables</v>
          </cell>
          <cell r="D3158" t="str">
            <v>cqefs</v>
          </cell>
          <cell r="E3158">
            <v>7.5720825343081453</v>
          </cell>
        </row>
        <row r="3159">
          <cell r="A3159">
            <v>1988</v>
          </cell>
          <cell r="B3159">
            <v>18302</v>
          </cell>
          <cell r="C3159" t="str">
            <v>Stem vegetables</v>
          </cell>
          <cell r="D3159" t="str">
            <v>cqefs</v>
          </cell>
          <cell r="E3159">
            <v>10.295763457884732</v>
          </cell>
        </row>
        <row r="3160">
          <cell r="A3160">
            <v>1988</v>
          </cell>
          <cell r="B3160">
            <v>18303</v>
          </cell>
          <cell r="C3160" t="str">
            <v>Marrow, courgettes, aubergine, pumpkin and other fresh vegetables</v>
          </cell>
          <cell r="D3160" t="str">
            <v>cqefs</v>
          </cell>
          <cell r="E3160">
            <v>22.119485255627907</v>
          </cell>
        </row>
        <row r="3161">
          <cell r="A3161">
            <v>1988</v>
          </cell>
          <cell r="B3161">
            <v>18304</v>
          </cell>
          <cell r="C3161" t="str">
            <v>Fresh herbs</v>
          </cell>
          <cell r="D3161" t="str">
            <v>cqefs</v>
          </cell>
          <cell r="E3161">
            <v>5.9268561746768738</v>
          </cell>
        </row>
        <row r="3162">
          <cell r="A3162">
            <v>1988</v>
          </cell>
          <cell r="B3162">
            <v>18401</v>
          </cell>
          <cell r="C3162" t="str">
            <v>Tomatoes, canned or bottled</v>
          </cell>
          <cell r="D3162" t="str">
            <v>cqefs</v>
          </cell>
          <cell r="E3162">
            <v>45.950716547201395</v>
          </cell>
        </row>
        <row r="3163">
          <cell r="A3163">
            <v>1988</v>
          </cell>
          <cell r="B3163">
            <v>18501</v>
          </cell>
          <cell r="C3163" t="str">
            <v>Peas, canned</v>
          </cell>
          <cell r="D3163" t="str">
            <v>cqefs</v>
          </cell>
          <cell r="E3163">
            <v>53.224395858189794</v>
          </cell>
        </row>
        <row r="3164">
          <cell r="A3164">
            <v>1988</v>
          </cell>
          <cell r="B3164">
            <v>18802</v>
          </cell>
          <cell r="C3164" t="str">
            <v>Baked beans in sauce</v>
          </cell>
          <cell r="D3164" t="str">
            <v>cqefs</v>
          </cell>
          <cell r="E3164">
            <v>117.28249723943605</v>
          </cell>
        </row>
        <row r="3165">
          <cell r="A3165">
            <v>1988</v>
          </cell>
          <cell r="B3165">
            <v>18803</v>
          </cell>
          <cell r="C3165" t="str">
            <v>Other canned beans &amp; pulses</v>
          </cell>
          <cell r="D3165" t="str">
            <v>cqefs</v>
          </cell>
          <cell r="E3165">
            <v>14.495589546447153</v>
          </cell>
        </row>
        <row r="3166">
          <cell r="A3166">
            <v>1988</v>
          </cell>
          <cell r="B3166">
            <v>19101</v>
          </cell>
          <cell r="C3166" t="str">
            <v>Other canned vegetables</v>
          </cell>
          <cell r="D3166" t="str">
            <v>cqefs</v>
          </cell>
          <cell r="E3166">
            <v>32.651192825100509</v>
          </cell>
        </row>
        <row r="3167">
          <cell r="A3167">
            <v>1988</v>
          </cell>
          <cell r="B3167">
            <v>19201</v>
          </cell>
          <cell r="C3167" t="str">
            <v>Dried pulses other than air-dried</v>
          </cell>
          <cell r="D3167" t="str">
            <v>cqefs</v>
          </cell>
          <cell r="E3167">
            <v>8.7319219691578311</v>
          </cell>
        </row>
        <row r="3168">
          <cell r="A3168">
            <v>1988</v>
          </cell>
          <cell r="B3168">
            <v>19501</v>
          </cell>
          <cell r="C3168" t="str">
            <v>Air-dried vegetables</v>
          </cell>
          <cell r="D3168" t="str">
            <v>cqefs</v>
          </cell>
          <cell r="E3168">
            <v>0.1095873741109164</v>
          </cell>
        </row>
        <row r="3169">
          <cell r="A3169">
            <v>1988</v>
          </cell>
          <cell r="B3169">
            <v>19602</v>
          </cell>
          <cell r="C3169" t="str">
            <v>Tomato puree and vegetable purees</v>
          </cell>
          <cell r="D3169" t="str">
            <v>cqefs</v>
          </cell>
          <cell r="E3169">
            <v>4.6683433695441909</v>
          </cell>
        </row>
        <row r="3170">
          <cell r="A3170">
            <v>1988</v>
          </cell>
          <cell r="B3170">
            <v>19603</v>
          </cell>
          <cell r="C3170" t="str">
            <v>Vegetable juices eg tomato juice, carrot juice</v>
          </cell>
          <cell r="D3170" t="str">
            <v>cqefs</v>
          </cell>
          <cell r="E3170">
            <v>2.0007185869475101</v>
          </cell>
        </row>
        <row r="3171">
          <cell r="A3171">
            <v>1988</v>
          </cell>
          <cell r="B3171">
            <v>19702</v>
          </cell>
          <cell r="C3171" t="str">
            <v>Chips - frozen or not frozen</v>
          </cell>
          <cell r="D3171" t="str">
            <v>cqefs</v>
          </cell>
          <cell r="E3171">
            <v>59.935102910895836</v>
          </cell>
        </row>
        <row r="3172">
          <cell r="A3172">
            <v>1988</v>
          </cell>
          <cell r="B3172">
            <v>19703</v>
          </cell>
          <cell r="C3172" t="str">
            <v>Takeaway chips</v>
          </cell>
          <cell r="D3172" t="str">
            <v>cqefs</v>
          </cell>
          <cell r="E3172">
            <v>13.535940217182775</v>
          </cell>
        </row>
        <row r="3173">
          <cell r="A3173">
            <v>1988</v>
          </cell>
          <cell r="B3173">
            <v>19801</v>
          </cell>
          <cell r="C3173" t="str">
            <v>Instant potato</v>
          </cell>
          <cell r="D3173" t="str">
            <v>cqefs</v>
          </cell>
          <cell r="E3173">
            <v>2.0032571987475518</v>
          </cell>
        </row>
        <row r="3174">
          <cell r="A3174">
            <v>1988</v>
          </cell>
          <cell r="B3174">
            <v>19901</v>
          </cell>
          <cell r="C3174" t="str">
            <v>Canned potatoes</v>
          </cell>
          <cell r="D3174" t="str">
            <v>cqefs</v>
          </cell>
          <cell r="E3174">
            <v>6.8221793296515818</v>
          </cell>
        </row>
        <row r="3175">
          <cell r="A3175">
            <v>1988</v>
          </cell>
          <cell r="B3175">
            <v>20002</v>
          </cell>
          <cell r="C3175" t="str">
            <v>Crisps &amp; potato snacks</v>
          </cell>
          <cell r="D3175" t="str">
            <v>cqefs</v>
          </cell>
          <cell r="E3175">
            <v>32.152716389394591</v>
          </cell>
        </row>
        <row r="3176">
          <cell r="A3176">
            <v>1988</v>
          </cell>
          <cell r="B3176">
            <v>20101</v>
          </cell>
          <cell r="C3176" t="str">
            <v>Other potato products - frozen or not frozen</v>
          </cell>
          <cell r="D3176" t="str">
            <v>cqefs</v>
          </cell>
          <cell r="E3176">
            <v>23.803312802483454</v>
          </cell>
        </row>
        <row r="3177">
          <cell r="A3177">
            <v>1988</v>
          </cell>
          <cell r="B3177">
            <v>20301</v>
          </cell>
          <cell r="C3177" t="str">
            <v>Peas, frozen</v>
          </cell>
          <cell r="D3177" t="str">
            <v>cqefs</v>
          </cell>
          <cell r="E3177">
            <v>49.720522216616807</v>
          </cell>
        </row>
        <row r="3178">
          <cell r="A3178">
            <v>1988</v>
          </cell>
          <cell r="B3178">
            <v>20401</v>
          </cell>
          <cell r="C3178" t="str">
            <v>Beans, frozen</v>
          </cell>
          <cell r="D3178" t="str">
            <v>cqefs</v>
          </cell>
          <cell r="E3178">
            <v>14.278504264158331</v>
          </cell>
        </row>
        <row r="3179">
          <cell r="A3179">
            <v>1988</v>
          </cell>
          <cell r="B3179">
            <v>20801</v>
          </cell>
          <cell r="C3179" t="str">
            <v>Other frozen vegetables</v>
          </cell>
          <cell r="D3179" t="str">
            <v>cqefs</v>
          </cell>
          <cell r="E3179">
            <v>45.006803964859273</v>
          </cell>
        </row>
        <row r="3180">
          <cell r="A3180">
            <v>1988</v>
          </cell>
          <cell r="B3180">
            <v>21001</v>
          </cell>
          <cell r="C3180" t="str">
            <v>Fresh oranges</v>
          </cell>
          <cell r="D3180" t="str">
            <v>cqefs</v>
          </cell>
          <cell r="E3180">
            <v>89.934705020358564</v>
          </cell>
        </row>
        <row r="3181">
          <cell r="A3181">
            <v>1988</v>
          </cell>
          <cell r="B3181">
            <v>21401</v>
          </cell>
          <cell r="C3181" t="str">
            <v>Other fresh citrus fruits</v>
          </cell>
          <cell r="D3181" t="str">
            <v>cqefs</v>
          </cell>
          <cell r="E3181">
            <v>56.476949121801795</v>
          </cell>
        </row>
        <row r="3182">
          <cell r="A3182">
            <v>1988</v>
          </cell>
          <cell r="B3182">
            <v>21701</v>
          </cell>
          <cell r="C3182" t="str">
            <v>Fresh apples</v>
          </cell>
          <cell r="D3182" t="str">
            <v>cqefs</v>
          </cell>
          <cell r="E3182">
            <v>203.55489449855762</v>
          </cell>
        </row>
        <row r="3183">
          <cell r="A3183">
            <v>1988</v>
          </cell>
          <cell r="B3183">
            <v>21801</v>
          </cell>
          <cell r="C3183" t="str">
            <v>Fresh pears</v>
          </cell>
          <cell r="D3183" t="str">
            <v>cqefs</v>
          </cell>
          <cell r="E3183">
            <v>37.684906209261918</v>
          </cell>
        </row>
        <row r="3184">
          <cell r="A3184">
            <v>1988</v>
          </cell>
          <cell r="B3184">
            <v>22101</v>
          </cell>
          <cell r="C3184" t="str">
            <v>Fresh stone fruit</v>
          </cell>
          <cell r="D3184" t="str">
            <v>cqefs</v>
          </cell>
          <cell r="E3184">
            <v>31.748192862426617</v>
          </cell>
        </row>
        <row r="3185">
          <cell r="A3185">
            <v>1988</v>
          </cell>
          <cell r="B3185">
            <v>22201</v>
          </cell>
          <cell r="C3185" t="str">
            <v>Fresh grapes</v>
          </cell>
          <cell r="D3185" t="str">
            <v>cqefs</v>
          </cell>
          <cell r="E3185">
            <v>24.128217449247494</v>
          </cell>
        </row>
        <row r="3186">
          <cell r="A3186">
            <v>1988</v>
          </cell>
          <cell r="B3186">
            <v>22701</v>
          </cell>
          <cell r="C3186" t="str">
            <v>Other fresh soft fruit</v>
          </cell>
          <cell r="D3186" t="str">
            <v>cqefs</v>
          </cell>
          <cell r="E3186">
            <v>20.904887485398469</v>
          </cell>
        </row>
        <row r="3187">
          <cell r="A3187">
            <v>1988</v>
          </cell>
          <cell r="B3187">
            <v>22801</v>
          </cell>
          <cell r="C3187" t="str">
            <v>Fresh bananas</v>
          </cell>
          <cell r="D3187" t="str">
            <v>cqefs</v>
          </cell>
          <cell r="E3187">
            <v>101.18713659406761</v>
          </cell>
        </row>
        <row r="3188">
          <cell r="A3188">
            <v>1988</v>
          </cell>
          <cell r="B3188">
            <v>22901</v>
          </cell>
          <cell r="C3188" t="str">
            <v>Fresh melons</v>
          </cell>
          <cell r="D3188" t="str">
            <v>cqefs</v>
          </cell>
          <cell r="E3188">
            <v>10.784128195008245</v>
          </cell>
        </row>
        <row r="3189">
          <cell r="A3189">
            <v>1988</v>
          </cell>
          <cell r="B3189">
            <v>23101</v>
          </cell>
          <cell r="C3189" t="str">
            <v>Other fresh fruit</v>
          </cell>
          <cell r="D3189" t="str">
            <v>cqefs</v>
          </cell>
          <cell r="E3189">
            <v>18.250681284432009</v>
          </cell>
        </row>
        <row r="3190">
          <cell r="A3190">
            <v>1988</v>
          </cell>
          <cell r="B3190">
            <v>23301</v>
          </cell>
          <cell r="C3190" t="str">
            <v>Tinned peaches, pears &amp; pineapples</v>
          </cell>
          <cell r="D3190" t="str">
            <v>cqefs</v>
          </cell>
          <cell r="E3190">
            <v>31.374134625461327</v>
          </cell>
        </row>
        <row r="3191">
          <cell r="A3191">
            <v>1988</v>
          </cell>
          <cell r="B3191">
            <v>23601</v>
          </cell>
          <cell r="C3191" t="str">
            <v>All other tinned or bottled fruit</v>
          </cell>
          <cell r="D3191" t="str">
            <v>cqefs</v>
          </cell>
          <cell r="E3191">
            <v>29.351882281867848</v>
          </cell>
        </row>
        <row r="3192">
          <cell r="A3192">
            <v>1988</v>
          </cell>
          <cell r="B3192">
            <v>24001</v>
          </cell>
          <cell r="C3192" t="str">
            <v>Dried fruit</v>
          </cell>
          <cell r="D3192" t="str">
            <v>cqefs</v>
          </cell>
          <cell r="E3192">
            <v>22.586688386753959</v>
          </cell>
        </row>
        <row r="3193">
          <cell r="A3193">
            <v>1988</v>
          </cell>
          <cell r="B3193">
            <v>24101</v>
          </cell>
          <cell r="C3193" t="str">
            <v>Frozen strawberries, apple slices, peach halves, oranges and other frozen fruits</v>
          </cell>
          <cell r="D3193" t="str">
            <v>cqefs</v>
          </cell>
          <cell r="E3193">
            <v>0.72181550414390272</v>
          </cell>
        </row>
        <row r="3194">
          <cell r="A3194">
            <v>1988</v>
          </cell>
          <cell r="B3194">
            <v>24502</v>
          </cell>
          <cell r="C3194" t="str">
            <v>Nuts &amp; edible seeds</v>
          </cell>
          <cell r="D3194" t="str">
            <v>cqefs</v>
          </cell>
          <cell r="E3194">
            <v>12.433739631674927</v>
          </cell>
        </row>
        <row r="3195">
          <cell r="A3195">
            <v>1988</v>
          </cell>
          <cell r="B3195">
            <v>24503</v>
          </cell>
          <cell r="C3195" t="str">
            <v>Peanut butter</v>
          </cell>
          <cell r="D3195" t="str">
            <v>cqefs</v>
          </cell>
          <cell r="E3195">
            <v>1.8579151173767132</v>
          </cell>
        </row>
        <row r="3196">
          <cell r="A3196">
            <v>1988</v>
          </cell>
          <cell r="B3196">
            <v>24801</v>
          </cell>
          <cell r="C3196" t="str">
            <v>Pure fruit juices</v>
          </cell>
          <cell r="D3196" t="str">
            <v>cqefs</v>
          </cell>
          <cell r="E3196">
            <v>211.19135527701604</v>
          </cell>
        </row>
        <row r="3197">
          <cell r="A3197">
            <v>1988</v>
          </cell>
          <cell r="B3197">
            <v>25102</v>
          </cell>
          <cell r="C3197" t="str">
            <v>White bread, standard, unsliced</v>
          </cell>
          <cell r="D3197" t="str">
            <v>cqefs</v>
          </cell>
          <cell r="E3197">
            <v>132.51597510489688</v>
          </cell>
        </row>
        <row r="3198">
          <cell r="A3198">
            <v>1988</v>
          </cell>
          <cell r="B3198">
            <v>25202</v>
          </cell>
          <cell r="C3198" t="str">
            <v>White bread, standard, sliced</v>
          </cell>
          <cell r="D3198" t="str">
            <v>cqefs</v>
          </cell>
          <cell r="E3198">
            <v>308.91073480380516</v>
          </cell>
        </row>
        <row r="3199">
          <cell r="A3199">
            <v>1988</v>
          </cell>
          <cell r="B3199">
            <v>25901</v>
          </cell>
          <cell r="C3199" t="str">
            <v>Brown bread, sliced and unsliced</v>
          </cell>
          <cell r="D3199" t="str">
            <v>cqefs</v>
          </cell>
          <cell r="E3199">
            <v>110.4743012587213</v>
          </cell>
        </row>
        <row r="3200">
          <cell r="A3200">
            <v>1988</v>
          </cell>
          <cell r="B3200">
            <v>26001</v>
          </cell>
          <cell r="C3200" t="str">
            <v>Wholemeal &amp; granary bread, sliced and unsliced</v>
          </cell>
          <cell r="D3200" t="str">
            <v>cqefs</v>
          </cell>
          <cell r="E3200">
            <v>122.91027647282796</v>
          </cell>
        </row>
        <row r="3201">
          <cell r="A3201">
            <v>1988</v>
          </cell>
          <cell r="B3201">
            <v>26302</v>
          </cell>
          <cell r="C3201" t="str">
            <v>Rolls - white, brown or wholemeal</v>
          </cell>
          <cell r="D3201" t="str">
            <v>cqefs</v>
          </cell>
          <cell r="E3201">
            <v>83.802195565111901</v>
          </cell>
        </row>
        <row r="3202">
          <cell r="A3202">
            <v>1988</v>
          </cell>
          <cell r="B3202">
            <v>26303</v>
          </cell>
          <cell r="C3202" t="str">
            <v>Malt bread and fruit loaves</v>
          </cell>
          <cell r="D3202" t="str">
            <v>cqefs</v>
          </cell>
          <cell r="E3202">
            <v>6.2771647890732876</v>
          </cell>
        </row>
        <row r="3203">
          <cell r="A3203">
            <v>1988</v>
          </cell>
          <cell r="B3203">
            <v>26304</v>
          </cell>
          <cell r="C3203" t="str">
            <v>Vienna &amp; French bread</v>
          </cell>
          <cell r="D3203" t="str">
            <v>cqefs</v>
          </cell>
          <cell r="E3203">
            <v>13.121261593547048</v>
          </cell>
        </row>
        <row r="3204">
          <cell r="A3204">
            <v>1988</v>
          </cell>
          <cell r="B3204">
            <v>26305</v>
          </cell>
          <cell r="C3204" t="str">
            <v>Starch reduced bread &amp; rolls</v>
          </cell>
          <cell r="D3204" t="str">
            <v>cqefs</v>
          </cell>
          <cell r="E3204">
            <v>4.184776526048859</v>
          </cell>
        </row>
        <row r="3205">
          <cell r="A3205">
            <v>1988</v>
          </cell>
          <cell r="B3205">
            <v>26308</v>
          </cell>
          <cell r="C3205" t="str">
            <v>Other breads</v>
          </cell>
          <cell r="D3205" t="str">
            <v>cqefs</v>
          </cell>
          <cell r="E3205">
            <v>49.094208456098244</v>
          </cell>
        </row>
        <row r="3206">
          <cell r="A3206">
            <v>1988</v>
          </cell>
          <cell r="B3206">
            <v>26309</v>
          </cell>
          <cell r="C3206" t="str">
            <v>Sandwiches</v>
          </cell>
          <cell r="D3206" t="str">
            <v>cqefs</v>
          </cell>
          <cell r="E3206">
            <v>19.177425178163375</v>
          </cell>
        </row>
        <row r="3207">
          <cell r="A3207">
            <v>1988</v>
          </cell>
          <cell r="B3207">
            <v>26310</v>
          </cell>
          <cell r="C3207" t="str">
            <v>Sandwiches from takeaway</v>
          </cell>
          <cell r="D3207" t="str">
            <v>cqefs</v>
          </cell>
          <cell r="E3207">
            <v>8.4380670783918852</v>
          </cell>
        </row>
        <row r="3208">
          <cell r="A3208">
            <v>1988</v>
          </cell>
          <cell r="B3208">
            <v>26401</v>
          </cell>
          <cell r="C3208" t="str">
            <v>Flour</v>
          </cell>
          <cell r="D3208" t="str">
            <v>cqefs</v>
          </cell>
          <cell r="E3208">
            <v>102.69798119181006</v>
          </cell>
        </row>
        <row r="3209">
          <cell r="A3209">
            <v>1988</v>
          </cell>
          <cell r="B3209">
            <v>26701</v>
          </cell>
          <cell r="C3209" t="str">
            <v>Buns, scones &amp; teacakes</v>
          </cell>
          <cell r="D3209" t="str">
            <v>cqefs</v>
          </cell>
          <cell r="E3209">
            <v>31.540707434109809</v>
          </cell>
        </row>
        <row r="3210">
          <cell r="A3210">
            <v>1988</v>
          </cell>
          <cell r="B3210">
            <v>27001</v>
          </cell>
          <cell r="C3210" t="str">
            <v>Cakes &amp; pastries , not frozen</v>
          </cell>
          <cell r="D3210" t="str">
            <v>cqefs</v>
          </cell>
          <cell r="E3210">
            <v>72.540997001474253</v>
          </cell>
        </row>
        <row r="3211">
          <cell r="A3211">
            <v>1988</v>
          </cell>
          <cell r="B3211">
            <v>27101</v>
          </cell>
          <cell r="C3211" t="str">
            <v>Crispbread</v>
          </cell>
          <cell r="D3211" t="str">
            <v>cqefs</v>
          </cell>
          <cell r="E3211">
            <v>5.5553492849293873</v>
          </cell>
        </row>
        <row r="3212">
          <cell r="A3212">
            <v>1988</v>
          </cell>
          <cell r="B3212">
            <v>27402</v>
          </cell>
          <cell r="C3212" t="str">
            <v>Sweet biscuits (not chocolate) &amp; cereal bars</v>
          </cell>
          <cell r="D3212" t="str">
            <v>cqefs</v>
          </cell>
          <cell r="E3212">
            <v>83.215479375772048</v>
          </cell>
        </row>
        <row r="3213">
          <cell r="A3213">
            <v>1988</v>
          </cell>
          <cell r="B3213">
            <v>27403</v>
          </cell>
          <cell r="C3213" t="str">
            <v>Cream crackers &amp; other unsweetened biscuits</v>
          </cell>
          <cell r="D3213" t="str">
            <v>cqefs</v>
          </cell>
          <cell r="E3213">
            <v>18.266812545901182</v>
          </cell>
        </row>
        <row r="3214">
          <cell r="A3214">
            <v>1988</v>
          </cell>
          <cell r="B3214">
            <v>27702</v>
          </cell>
          <cell r="C3214" t="str">
            <v>Chocolate biscuits</v>
          </cell>
          <cell r="D3214" t="str">
            <v>cqefs</v>
          </cell>
          <cell r="E3214">
            <v>42.356250676363238</v>
          </cell>
        </row>
        <row r="3215">
          <cell r="A3215">
            <v>1988</v>
          </cell>
          <cell r="B3215">
            <v>28101</v>
          </cell>
          <cell r="C3215" t="str">
            <v>Oatmeal and oat products</v>
          </cell>
          <cell r="D3215" t="str">
            <v>cqefs</v>
          </cell>
          <cell r="E3215">
            <v>17.779455575755073</v>
          </cell>
        </row>
        <row r="3216">
          <cell r="A3216">
            <v>1988</v>
          </cell>
          <cell r="B3216">
            <v>28202</v>
          </cell>
          <cell r="C3216" t="str">
            <v>Muesli</v>
          </cell>
          <cell r="D3216" t="str">
            <v>cqefs</v>
          </cell>
          <cell r="E3216">
            <v>12.644337341416369</v>
          </cell>
        </row>
        <row r="3217">
          <cell r="A3217">
            <v>1988</v>
          </cell>
          <cell r="B3217">
            <v>28203</v>
          </cell>
          <cell r="C3217" t="str">
            <v>High fibre breakfast cereals</v>
          </cell>
          <cell r="D3217" t="str">
            <v>cqefs</v>
          </cell>
          <cell r="E3217">
            <v>48.048481897382203</v>
          </cell>
        </row>
        <row r="3218">
          <cell r="A3218">
            <v>1988</v>
          </cell>
          <cell r="B3218">
            <v>28204</v>
          </cell>
          <cell r="C3218" t="str">
            <v>Sweetened breakfast cereals</v>
          </cell>
          <cell r="D3218" t="str">
            <v>cqefs</v>
          </cell>
          <cell r="E3218">
            <v>31.610843353540922</v>
          </cell>
        </row>
        <row r="3219">
          <cell r="A3219">
            <v>1988</v>
          </cell>
          <cell r="B3219">
            <v>28205</v>
          </cell>
          <cell r="C3219" t="str">
            <v>Other breakfast cereals</v>
          </cell>
          <cell r="D3219" t="str">
            <v>cqefs</v>
          </cell>
          <cell r="E3219">
            <v>34.139710821824195</v>
          </cell>
        </row>
        <row r="3220">
          <cell r="A3220">
            <v>1988</v>
          </cell>
          <cell r="B3220">
            <v>28502</v>
          </cell>
          <cell r="C3220" t="str">
            <v>Canned or fresh carton custard</v>
          </cell>
          <cell r="D3220" t="str">
            <v>cqefs</v>
          </cell>
          <cell r="E3220">
            <v>12.124016489137713</v>
          </cell>
        </row>
        <row r="3221">
          <cell r="A3221">
            <v>1988</v>
          </cell>
          <cell r="B3221">
            <v>28503</v>
          </cell>
          <cell r="C3221" t="str">
            <v>All canned milk puddings</v>
          </cell>
          <cell r="D3221" t="str">
            <v>cqefs</v>
          </cell>
          <cell r="E3221">
            <v>12.124016489137713</v>
          </cell>
        </row>
        <row r="3222">
          <cell r="A3222">
            <v>1988</v>
          </cell>
          <cell r="B3222">
            <v>28601</v>
          </cell>
          <cell r="C3222" t="str">
            <v>Puddings</v>
          </cell>
          <cell r="D3222" t="str">
            <v>cqefs</v>
          </cell>
          <cell r="E3222">
            <v>6.3721405133027496</v>
          </cell>
        </row>
        <row r="3223">
          <cell r="A3223">
            <v>1988</v>
          </cell>
          <cell r="B3223">
            <v>28702</v>
          </cell>
          <cell r="C3223" t="str">
            <v>Dried rice</v>
          </cell>
          <cell r="D3223" t="str">
            <v>cqefs</v>
          </cell>
          <cell r="E3223">
            <v>13.486479782334037</v>
          </cell>
        </row>
        <row r="3224">
          <cell r="A3224">
            <v>1988</v>
          </cell>
          <cell r="B3224">
            <v>28703</v>
          </cell>
          <cell r="C3224" t="str">
            <v>Cooked rice</v>
          </cell>
          <cell r="D3224" t="str">
            <v>cqefs</v>
          </cell>
          <cell r="E3224">
            <v>1.2723094134277393</v>
          </cell>
        </row>
        <row r="3225">
          <cell r="A3225">
            <v>1988</v>
          </cell>
          <cell r="B3225">
            <v>28704</v>
          </cell>
          <cell r="C3225" t="str">
            <v>Takeaway rice</v>
          </cell>
          <cell r="D3225" t="str">
            <v>cqefs</v>
          </cell>
          <cell r="E3225">
            <v>10.68739907279301</v>
          </cell>
        </row>
        <row r="3226">
          <cell r="A3226">
            <v>1988</v>
          </cell>
          <cell r="B3226">
            <v>29001</v>
          </cell>
          <cell r="C3226" t="str">
            <v>Invalid foods, slimming foods and sports foods</v>
          </cell>
          <cell r="D3226" t="str">
            <v>cqefs</v>
          </cell>
          <cell r="E3226">
            <v>0.20456309834037728</v>
          </cell>
        </row>
        <row r="3227">
          <cell r="A3227">
            <v>1988</v>
          </cell>
          <cell r="B3227">
            <v>29101</v>
          </cell>
          <cell r="C3227" t="str">
            <v>Infant cereal foods</v>
          </cell>
          <cell r="D3227" t="str">
            <v>cqefs</v>
          </cell>
          <cell r="E3227">
            <v>2.1143057378466135</v>
          </cell>
        </row>
        <row r="3228">
          <cell r="A3228">
            <v>1988</v>
          </cell>
          <cell r="B3228">
            <v>29402</v>
          </cell>
          <cell r="C3228" t="str">
            <v>Cakes &amp; pastries - frozen</v>
          </cell>
          <cell r="D3228" t="str">
            <v>cqefs</v>
          </cell>
          <cell r="E3228">
            <v>11.210057789052668</v>
          </cell>
        </row>
        <row r="3229">
          <cell r="A3229">
            <v>1988</v>
          </cell>
          <cell r="B3229">
            <v>29501</v>
          </cell>
          <cell r="C3229" t="str">
            <v>Canned pasta</v>
          </cell>
          <cell r="D3229" t="str">
            <v>cqefs</v>
          </cell>
          <cell r="E3229">
            <v>34.370984016147794</v>
          </cell>
        </row>
        <row r="3230">
          <cell r="A3230">
            <v>1988</v>
          </cell>
          <cell r="B3230">
            <v>29907</v>
          </cell>
          <cell r="C3230" t="str">
            <v>Cake, pudding &amp; dessert mixes</v>
          </cell>
          <cell r="D3230" t="str">
            <v>cqefs</v>
          </cell>
          <cell r="E3230">
            <v>12.286936385315952</v>
          </cell>
        </row>
        <row r="3231">
          <cell r="A3231">
            <v>1988</v>
          </cell>
          <cell r="B3231">
            <v>29909</v>
          </cell>
          <cell r="C3231" t="str">
            <v>Cereal snacks</v>
          </cell>
          <cell r="D3231" t="str">
            <v>cqefs</v>
          </cell>
          <cell r="E3231">
            <v>3.8921928488225963</v>
          </cell>
        </row>
        <row r="3232">
          <cell r="A3232">
            <v>1988</v>
          </cell>
          <cell r="B3232">
            <v>29915</v>
          </cell>
          <cell r="C3232" t="str">
            <v>Quiches &amp; flans - frozen and not frozen</v>
          </cell>
          <cell r="D3232" t="str">
            <v>cqefs</v>
          </cell>
          <cell r="E3232">
            <v>1.3074212080928767</v>
          </cell>
        </row>
        <row r="3233">
          <cell r="A3233">
            <v>1988</v>
          </cell>
          <cell r="B3233">
            <v>29916</v>
          </cell>
          <cell r="C3233" t="str">
            <v>Takeaway crisps, savoury snacks, popcorn, popadums, prawn crackers</v>
          </cell>
          <cell r="D3233" t="str">
            <v>cqefs</v>
          </cell>
          <cell r="E3233">
            <v>0.47178095137243586</v>
          </cell>
        </row>
        <row r="3234">
          <cell r="A3234">
            <v>1988</v>
          </cell>
          <cell r="B3234">
            <v>29919</v>
          </cell>
          <cell r="C3234" t="str">
            <v>Other cereal foods- frozen and not frozen</v>
          </cell>
          <cell r="D3234" t="str">
            <v>cqefs</v>
          </cell>
          <cell r="E3234">
            <v>18.26310118683125</v>
          </cell>
        </row>
        <row r="3235">
          <cell r="A3235">
            <v>1988</v>
          </cell>
          <cell r="B3235">
            <v>30101</v>
          </cell>
          <cell r="C3235" t="str">
            <v>Other cereals</v>
          </cell>
          <cell r="D3235" t="str">
            <v>cqefs</v>
          </cell>
          <cell r="E3235">
            <v>21.020319519461914</v>
          </cell>
        </row>
        <row r="3236">
          <cell r="A3236">
            <v>1988</v>
          </cell>
          <cell r="B3236">
            <v>30401</v>
          </cell>
          <cell r="C3236" t="str">
            <v>Tea</v>
          </cell>
          <cell r="D3236" t="str">
            <v>cqefs</v>
          </cell>
          <cell r="E3236">
            <v>46.739745640799732</v>
          </cell>
        </row>
        <row r="3237">
          <cell r="A3237">
            <v>1988</v>
          </cell>
          <cell r="B3237">
            <v>30701</v>
          </cell>
          <cell r="C3237" t="str">
            <v>Coffee beans and ground coffee</v>
          </cell>
          <cell r="D3237" t="str">
            <v>cqefs</v>
          </cell>
          <cell r="E3237">
            <v>4.5763687428718676</v>
          </cell>
        </row>
        <row r="3238">
          <cell r="A3238">
            <v>1988</v>
          </cell>
          <cell r="B3238">
            <v>30801</v>
          </cell>
          <cell r="C3238" t="str">
            <v>Instant coffee</v>
          </cell>
          <cell r="D3238" t="str">
            <v>cqefs</v>
          </cell>
          <cell r="E3238">
            <v>14.982785788444465</v>
          </cell>
        </row>
        <row r="3239">
          <cell r="A3239">
            <v>1988</v>
          </cell>
          <cell r="B3239">
            <v>30901</v>
          </cell>
          <cell r="C3239" t="str">
            <v>Coffee essences</v>
          </cell>
          <cell r="D3239" t="str">
            <v>cqefs</v>
          </cell>
          <cell r="E3239">
            <v>0.1581595720907123</v>
          </cell>
        </row>
        <row r="3240">
          <cell r="A3240">
            <v>1988</v>
          </cell>
          <cell r="B3240">
            <v>31201</v>
          </cell>
          <cell r="C3240" t="str">
            <v>Cocoa and chocolate drinks</v>
          </cell>
          <cell r="D3240" t="str">
            <v>cqefs</v>
          </cell>
          <cell r="E3240">
            <v>4.7955434910937003</v>
          </cell>
        </row>
        <row r="3241">
          <cell r="A3241">
            <v>1988</v>
          </cell>
          <cell r="B3241">
            <v>31301</v>
          </cell>
          <cell r="C3241" t="str">
            <v>Malt drinks &amp; chocolate versions of malted drinks</v>
          </cell>
          <cell r="D3241" t="str">
            <v>cqefs</v>
          </cell>
          <cell r="E3241">
            <v>4.2110774958354797</v>
          </cell>
        </row>
        <row r="3242">
          <cell r="A3242">
            <v>1988</v>
          </cell>
          <cell r="B3242">
            <v>31401</v>
          </cell>
          <cell r="C3242" t="str">
            <v>Mineral or spring waters</v>
          </cell>
          <cell r="D3242" t="str">
            <v>cqefs</v>
          </cell>
          <cell r="E3242">
            <v>25.686286059917549</v>
          </cell>
        </row>
        <row r="3243">
          <cell r="A3243">
            <v>1988</v>
          </cell>
          <cell r="B3243">
            <v>31501</v>
          </cell>
          <cell r="C3243" t="str">
            <v>Baby foods</v>
          </cell>
          <cell r="D3243" t="str">
            <v>cqefs</v>
          </cell>
          <cell r="E3243">
            <v>7.6258200731316359</v>
          </cell>
        </row>
        <row r="3244">
          <cell r="A3244">
            <v>1988</v>
          </cell>
          <cell r="B3244">
            <v>31801</v>
          </cell>
          <cell r="C3244" t="str">
            <v>Soups - canned or cartons</v>
          </cell>
          <cell r="D3244" t="str">
            <v>cqefs</v>
          </cell>
          <cell r="E3244">
            <v>79.152768572832528</v>
          </cell>
        </row>
        <row r="3245">
          <cell r="A3245">
            <v>1988</v>
          </cell>
          <cell r="B3245">
            <v>31901</v>
          </cell>
          <cell r="C3245" t="str">
            <v>Soups - dehydrated or powdered</v>
          </cell>
          <cell r="D3245" t="str">
            <v>cqefs</v>
          </cell>
          <cell r="E3245">
            <v>4.231533805669514</v>
          </cell>
        </row>
        <row r="3246">
          <cell r="A3246">
            <v>1988</v>
          </cell>
          <cell r="B3246">
            <v>32302</v>
          </cell>
          <cell r="C3246" t="str">
            <v>Salad dressings</v>
          </cell>
          <cell r="D3246" t="str">
            <v>cqefs</v>
          </cell>
          <cell r="E3246">
            <v>14.222030237366518</v>
          </cell>
        </row>
        <row r="3247">
          <cell r="A3247">
            <v>1988</v>
          </cell>
          <cell r="B3247">
            <v>32303</v>
          </cell>
          <cell r="C3247" t="str">
            <v>Other spreads &amp; dresssings</v>
          </cell>
          <cell r="D3247" t="str">
            <v>cqefs</v>
          </cell>
          <cell r="E3247">
            <v>2.509770041888209</v>
          </cell>
        </row>
        <row r="3248">
          <cell r="A3248">
            <v>1988</v>
          </cell>
          <cell r="B3248">
            <v>32702</v>
          </cell>
          <cell r="C3248" t="str">
            <v>Pickles</v>
          </cell>
          <cell r="D3248" t="str">
            <v>cqefs</v>
          </cell>
          <cell r="E3248">
            <v>7.9663405785963279</v>
          </cell>
        </row>
        <row r="3249">
          <cell r="A3249">
            <v>1988</v>
          </cell>
          <cell r="B3249">
            <v>32703</v>
          </cell>
          <cell r="C3249" t="str">
            <v>Sauces</v>
          </cell>
          <cell r="D3249" t="str">
            <v>cqefs</v>
          </cell>
          <cell r="E3249">
            <v>54.623699459664635</v>
          </cell>
        </row>
        <row r="3250">
          <cell r="A3250">
            <v>1988</v>
          </cell>
          <cell r="B3250">
            <v>32704</v>
          </cell>
          <cell r="C3250" t="str">
            <v>Takeaway sauces and mayonnnais</v>
          </cell>
          <cell r="D3250" t="str">
            <v>cqefs</v>
          </cell>
          <cell r="E3250">
            <v>2.4844038737892609</v>
          </cell>
        </row>
        <row r="3251">
          <cell r="A3251">
            <v>1988</v>
          </cell>
          <cell r="B3251">
            <v>32801</v>
          </cell>
          <cell r="C3251" t="str">
            <v>Stock cubes and meat &amp; yeast extracts</v>
          </cell>
          <cell r="D3251" t="str">
            <v>cqefs</v>
          </cell>
          <cell r="E3251">
            <v>5.0059512493866567</v>
          </cell>
        </row>
        <row r="3252">
          <cell r="A3252">
            <v>1988</v>
          </cell>
          <cell r="B3252">
            <v>32901</v>
          </cell>
          <cell r="C3252" t="str">
            <v>Jelly squares or crystals</v>
          </cell>
          <cell r="D3252" t="str">
            <v>cqefs</v>
          </cell>
          <cell r="E3252">
            <v>6.5094900221884373</v>
          </cell>
        </row>
        <row r="3253">
          <cell r="A3253">
            <v>1988</v>
          </cell>
          <cell r="B3253">
            <v>33203</v>
          </cell>
          <cell r="C3253" t="str">
            <v>Ice cream tub or block</v>
          </cell>
          <cell r="D3253" t="str">
            <v>cqefs</v>
          </cell>
          <cell r="E3253">
            <v>55.996074321810596</v>
          </cell>
        </row>
        <row r="3254">
          <cell r="A3254">
            <v>1988</v>
          </cell>
          <cell r="B3254">
            <v>33302</v>
          </cell>
          <cell r="C3254" t="str">
            <v>Ice cream cornets, choc-ices, lollies with ice cream</v>
          </cell>
          <cell r="D3254" t="str">
            <v>cqefs</v>
          </cell>
          <cell r="E3254">
            <v>26.926227816299079</v>
          </cell>
        </row>
        <row r="3255">
          <cell r="A3255">
            <v>1988</v>
          </cell>
          <cell r="B3255">
            <v>33303</v>
          </cell>
          <cell r="C3255" t="str">
            <v>Ice lollies, sorbet, frozen mousse, frozen yoghurt</v>
          </cell>
          <cell r="D3255" t="str">
            <v>cqefs</v>
          </cell>
          <cell r="E3255">
            <v>7.1803274176797549</v>
          </cell>
        </row>
        <row r="3256">
          <cell r="A3256">
            <v>1988</v>
          </cell>
          <cell r="B3256">
            <v>33401</v>
          </cell>
          <cell r="C3256" t="str">
            <v>Salt</v>
          </cell>
          <cell r="D3256" t="str">
            <v>cqefs</v>
          </cell>
          <cell r="E3256">
            <v>14.209829509715499</v>
          </cell>
        </row>
        <row r="3257">
          <cell r="A3257">
            <v>1988</v>
          </cell>
          <cell r="B3257">
            <v>33501</v>
          </cell>
          <cell r="C3257" t="str">
            <v>Artificial sweeteners</v>
          </cell>
          <cell r="D3257" t="str">
            <v>cqefs</v>
          </cell>
          <cell r="E3257">
            <v>48.048481897382203</v>
          </cell>
        </row>
        <row r="3258">
          <cell r="A3258">
            <v>1988</v>
          </cell>
          <cell r="B3258">
            <v>33607</v>
          </cell>
          <cell r="C3258" t="str">
            <v>Payment for food, type not specified</v>
          </cell>
          <cell r="D3258" t="str">
            <v>cqefs</v>
          </cell>
          <cell r="E3258">
            <v>31.610843353540922</v>
          </cell>
        </row>
        <row r="3259">
          <cell r="A3259">
            <v>1988</v>
          </cell>
          <cell r="B3259">
            <v>33901</v>
          </cell>
          <cell r="C3259" t="str">
            <v>Soya &amp; novel protein foods</v>
          </cell>
          <cell r="D3259" t="str">
            <v>cqefs</v>
          </cell>
          <cell r="E3259">
            <v>0.68090288447582714</v>
          </cell>
        </row>
        <row r="3260">
          <cell r="A3260">
            <v>1989</v>
          </cell>
          <cell r="B3260">
            <v>402</v>
          </cell>
          <cell r="C3260" t="str">
            <v>UHT milk</v>
          </cell>
          <cell r="D3260" t="str">
            <v>cqefs</v>
          </cell>
          <cell r="E3260">
            <v>11.114648932493877</v>
          </cell>
        </row>
        <row r="3261">
          <cell r="A3261">
            <v>1989</v>
          </cell>
          <cell r="B3261">
            <v>403</v>
          </cell>
          <cell r="C3261" t="str">
            <v>Sterilised</v>
          </cell>
          <cell r="D3261" t="str">
            <v>cqefs</v>
          </cell>
          <cell r="E3261">
            <v>67.968639714438893</v>
          </cell>
        </row>
        <row r="3262">
          <cell r="A3262">
            <v>1989</v>
          </cell>
          <cell r="B3262">
            <v>404</v>
          </cell>
          <cell r="C3262" t="str">
            <v>Pasteurised/ homogenised</v>
          </cell>
          <cell r="D3262" t="str">
            <v>cqefs</v>
          </cell>
          <cell r="E3262">
            <v>1270.0825159157796</v>
          </cell>
        </row>
        <row r="3263">
          <cell r="A3263">
            <v>1989</v>
          </cell>
          <cell r="B3263">
            <v>501</v>
          </cell>
          <cell r="C3263" t="str">
            <v>school milk</v>
          </cell>
          <cell r="D3263" t="str">
            <v>cqefs</v>
          </cell>
          <cell r="E3263">
            <v>21.973148641092589</v>
          </cell>
        </row>
        <row r="3264">
          <cell r="A3264">
            <v>1989</v>
          </cell>
          <cell r="B3264">
            <v>601</v>
          </cell>
          <cell r="C3264" t="str">
            <v>welfare milk</v>
          </cell>
          <cell r="D3264" t="str">
            <v>cqefs</v>
          </cell>
          <cell r="E3264">
            <v>5.4846114974290501</v>
          </cell>
        </row>
        <row r="3265">
          <cell r="A3265">
            <v>1989</v>
          </cell>
          <cell r="B3265">
            <v>901</v>
          </cell>
          <cell r="C3265" t="str">
            <v>Condensed or evaporated milk</v>
          </cell>
          <cell r="D3265" t="str">
            <v>cqefs</v>
          </cell>
          <cell r="E3265">
            <v>34.96158483099336</v>
          </cell>
        </row>
        <row r="3266">
          <cell r="A3266">
            <v>1989</v>
          </cell>
          <cell r="B3266">
            <v>1102</v>
          </cell>
          <cell r="C3266" t="str">
            <v>Infant or baby milks - ready to drink</v>
          </cell>
          <cell r="D3266" t="str">
            <v>cqefs</v>
          </cell>
          <cell r="E3266">
            <v>3.0292429956295939</v>
          </cell>
        </row>
        <row r="3267">
          <cell r="A3267">
            <v>1989</v>
          </cell>
          <cell r="B3267">
            <v>1103</v>
          </cell>
          <cell r="C3267" t="str">
            <v>Infant or baby milks - dried</v>
          </cell>
          <cell r="D3267" t="str">
            <v>cqefs</v>
          </cell>
          <cell r="E3267">
            <v>27.263186960666342</v>
          </cell>
        </row>
        <row r="3268">
          <cell r="A3268">
            <v>1989</v>
          </cell>
          <cell r="B3268">
            <v>1201</v>
          </cell>
          <cell r="C3268" t="str">
            <v>Instant dried milk</v>
          </cell>
          <cell r="D3268" t="str">
            <v>cqefs</v>
          </cell>
          <cell r="E3268">
            <v>41.418215811567855</v>
          </cell>
        </row>
        <row r="3269">
          <cell r="A3269">
            <v>1989</v>
          </cell>
          <cell r="B3269">
            <v>1301</v>
          </cell>
          <cell r="C3269" t="str">
            <v>Yoghurt</v>
          </cell>
          <cell r="D3269" t="str">
            <v>cqefs</v>
          </cell>
          <cell r="E3269">
            <v>91.798870228771648</v>
          </cell>
        </row>
        <row r="3270">
          <cell r="A3270">
            <v>1989</v>
          </cell>
          <cell r="B3270">
            <v>1502</v>
          </cell>
          <cell r="C3270" t="str">
            <v>Fully skimmed milk</v>
          </cell>
          <cell r="D3270" t="str">
            <v>cqefs</v>
          </cell>
          <cell r="E3270">
            <v>190.39683181354269</v>
          </cell>
        </row>
        <row r="3271">
          <cell r="A3271">
            <v>1989</v>
          </cell>
          <cell r="B3271">
            <v>1503</v>
          </cell>
          <cell r="C3271" t="str">
            <v>Semi-skimmed milk</v>
          </cell>
          <cell r="D3271" t="str">
            <v>cqefs</v>
          </cell>
          <cell r="E3271">
            <v>431.75343802874931</v>
          </cell>
        </row>
        <row r="3272">
          <cell r="A3272">
            <v>1989</v>
          </cell>
          <cell r="B3272">
            <v>1603</v>
          </cell>
          <cell r="C3272" t="str">
            <v>Dairy desserts - not frozen</v>
          </cell>
          <cell r="D3272" t="str">
            <v>cqefs</v>
          </cell>
          <cell r="E3272">
            <v>16.668493110372658</v>
          </cell>
        </row>
        <row r="3273">
          <cell r="A3273">
            <v>1989</v>
          </cell>
          <cell r="B3273">
            <v>1606</v>
          </cell>
          <cell r="C3273" t="str">
            <v>Milk drinks &amp; other milks</v>
          </cell>
          <cell r="D3273" t="str">
            <v>cqefs</v>
          </cell>
          <cell r="E3273">
            <v>4.9789005394619625</v>
          </cell>
        </row>
        <row r="3274">
          <cell r="A3274">
            <v>1989</v>
          </cell>
          <cell r="B3274">
            <v>1701</v>
          </cell>
          <cell r="C3274" t="str">
            <v>Cream</v>
          </cell>
          <cell r="D3274" t="str">
            <v>cqefs</v>
          </cell>
          <cell r="E3274">
            <v>16.685894552213345</v>
          </cell>
        </row>
        <row r="3275">
          <cell r="A3275">
            <v>1989</v>
          </cell>
          <cell r="B3275">
            <v>2201</v>
          </cell>
          <cell r="C3275" t="str">
            <v>Hard cheese - Cheddar type</v>
          </cell>
          <cell r="D3275" t="str">
            <v>cqefs</v>
          </cell>
          <cell r="E3275">
            <v>70.782133642964141</v>
          </cell>
        </row>
        <row r="3276">
          <cell r="A3276">
            <v>1989</v>
          </cell>
          <cell r="B3276">
            <v>2202</v>
          </cell>
          <cell r="C3276" t="str">
            <v>Hard cheese - Other UK or foreign equivalent</v>
          </cell>
          <cell r="D3276" t="str">
            <v>cqefs</v>
          </cell>
          <cell r="E3276">
            <v>15.003995518187185</v>
          </cell>
        </row>
        <row r="3277">
          <cell r="A3277">
            <v>1989</v>
          </cell>
          <cell r="B3277">
            <v>2203</v>
          </cell>
          <cell r="C3277" t="str">
            <v>Hard cheese - Edam or other foreign</v>
          </cell>
          <cell r="D3277" t="str">
            <v>cqefs</v>
          </cell>
          <cell r="E3277">
            <v>7.5214437817981397</v>
          </cell>
        </row>
        <row r="3278">
          <cell r="A3278">
            <v>1989</v>
          </cell>
          <cell r="B3278">
            <v>2205</v>
          </cell>
          <cell r="C3278" t="str">
            <v>Cottage cheese</v>
          </cell>
          <cell r="D3278" t="str">
            <v>cqefs</v>
          </cell>
          <cell r="E3278">
            <v>5.7785245468211786</v>
          </cell>
        </row>
        <row r="3279">
          <cell r="A3279">
            <v>1989</v>
          </cell>
          <cell r="B3279">
            <v>2206</v>
          </cell>
          <cell r="C3279" t="str">
            <v>Soft natural cheese</v>
          </cell>
          <cell r="D3279" t="str">
            <v>cqefs</v>
          </cell>
          <cell r="E3279">
            <v>7.3544857868633189</v>
          </cell>
        </row>
        <row r="3280">
          <cell r="A3280">
            <v>1989</v>
          </cell>
          <cell r="B3280">
            <v>2301</v>
          </cell>
          <cell r="C3280" t="str">
            <v>Processed cheese</v>
          </cell>
          <cell r="D3280" t="str">
            <v>cqefs</v>
          </cell>
          <cell r="E3280">
            <v>8.9312804278785105</v>
          </cell>
        </row>
        <row r="3281">
          <cell r="A3281">
            <v>1989</v>
          </cell>
          <cell r="B3281">
            <v>3102</v>
          </cell>
          <cell r="C3281" t="str">
            <v>Beef joints - incl on the bone</v>
          </cell>
          <cell r="D3281" t="str">
            <v>cqefs</v>
          </cell>
          <cell r="E3281">
            <v>5.743521705952964</v>
          </cell>
        </row>
        <row r="3282">
          <cell r="A3282">
            <v>1989</v>
          </cell>
          <cell r="B3282">
            <v>3103</v>
          </cell>
          <cell r="C3282" t="str">
            <v>Beef joints - boned</v>
          </cell>
          <cell r="D3282" t="str">
            <v>cqefs</v>
          </cell>
          <cell r="E3282">
            <v>45.207835783228838</v>
          </cell>
        </row>
        <row r="3283">
          <cell r="A3283">
            <v>1989</v>
          </cell>
          <cell r="B3283">
            <v>3104</v>
          </cell>
          <cell r="C3283" t="str">
            <v>Beef steak - less expensive</v>
          </cell>
          <cell r="D3283" t="str">
            <v>cqefs</v>
          </cell>
          <cell r="E3283">
            <v>36.88910507054392</v>
          </cell>
        </row>
        <row r="3284">
          <cell r="A3284">
            <v>1989</v>
          </cell>
          <cell r="B3284">
            <v>3105</v>
          </cell>
          <cell r="C3284" t="str">
            <v>Beef steak - more expensive</v>
          </cell>
          <cell r="D3284" t="str">
            <v>cqefs</v>
          </cell>
          <cell r="E3284">
            <v>28.296741038373376</v>
          </cell>
        </row>
        <row r="3285">
          <cell r="A3285">
            <v>1989</v>
          </cell>
          <cell r="B3285">
            <v>3106</v>
          </cell>
          <cell r="C3285" t="str">
            <v>Minced beef</v>
          </cell>
          <cell r="D3285" t="str">
            <v>cqefs</v>
          </cell>
          <cell r="E3285">
            <v>54.040497095962863</v>
          </cell>
        </row>
        <row r="3286">
          <cell r="A3286">
            <v>1989</v>
          </cell>
          <cell r="B3286">
            <v>3107</v>
          </cell>
          <cell r="C3286" t="str">
            <v>All other beef and veal</v>
          </cell>
          <cell r="D3286" t="str">
            <v>cqefs</v>
          </cell>
          <cell r="E3286">
            <v>0.84590198764821145</v>
          </cell>
        </row>
        <row r="3287">
          <cell r="A3287">
            <v>1989</v>
          </cell>
          <cell r="B3287">
            <v>3601</v>
          </cell>
          <cell r="C3287" t="str">
            <v>Mutton</v>
          </cell>
          <cell r="D3287" t="str">
            <v>cqefs</v>
          </cell>
          <cell r="E3287">
            <v>1.023694195232729</v>
          </cell>
        </row>
        <row r="3288">
          <cell r="A3288">
            <v>1989</v>
          </cell>
          <cell r="B3288">
            <v>3602</v>
          </cell>
          <cell r="C3288" t="str">
            <v>Lamb joints</v>
          </cell>
          <cell r="D3288" t="str">
            <v>cqefs</v>
          </cell>
          <cell r="E3288">
            <v>51.897267593596283</v>
          </cell>
        </row>
        <row r="3289">
          <cell r="A3289">
            <v>1989</v>
          </cell>
          <cell r="B3289">
            <v>3603</v>
          </cell>
          <cell r="C3289" t="str">
            <v>Lamb chops</v>
          </cell>
          <cell r="D3289" t="str">
            <v>cqefs</v>
          </cell>
          <cell r="E3289">
            <v>25.985442339774639</v>
          </cell>
        </row>
        <row r="3290">
          <cell r="A3290">
            <v>1989</v>
          </cell>
          <cell r="B3290">
            <v>3604</v>
          </cell>
          <cell r="C3290" t="str">
            <v>All other lamb</v>
          </cell>
          <cell r="D3290" t="str">
            <v>cqefs</v>
          </cell>
          <cell r="E3290">
            <v>6.061603077334639</v>
          </cell>
        </row>
        <row r="3291">
          <cell r="A3291">
            <v>1989</v>
          </cell>
          <cell r="B3291">
            <v>4101</v>
          </cell>
          <cell r="C3291" t="str">
            <v>Pork joints</v>
          </cell>
          <cell r="D3291" t="str">
            <v>cqefs</v>
          </cell>
          <cell r="E3291">
            <v>35.325089244448797</v>
          </cell>
        </row>
        <row r="3292">
          <cell r="A3292">
            <v>1989</v>
          </cell>
          <cell r="B3292">
            <v>4102</v>
          </cell>
          <cell r="C3292" t="str">
            <v>Pork chops</v>
          </cell>
          <cell r="D3292" t="str">
            <v>cqefs</v>
          </cell>
          <cell r="E3292">
            <v>36.282111361837373</v>
          </cell>
        </row>
        <row r="3293">
          <cell r="A3293">
            <v>1989</v>
          </cell>
          <cell r="B3293">
            <v>4103</v>
          </cell>
          <cell r="C3293" t="str">
            <v>Pork fillets &amp; steaks</v>
          </cell>
          <cell r="D3293" t="str">
            <v>cqefs</v>
          </cell>
          <cell r="E3293">
            <v>8.1062134645565873</v>
          </cell>
        </row>
        <row r="3294">
          <cell r="A3294">
            <v>1989</v>
          </cell>
          <cell r="B3294">
            <v>4104</v>
          </cell>
          <cell r="C3294" t="str">
            <v>All other pork</v>
          </cell>
          <cell r="D3294" t="str">
            <v>cqefs</v>
          </cell>
          <cell r="E3294">
            <v>9.6480052647035741</v>
          </cell>
        </row>
        <row r="3295">
          <cell r="A3295">
            <v>1989</v>
          </cell>
          <cell r="B3295">
            <v>4603</v>
          </cell>
          <cell r="C3295" t="str">
            <v>Ox liver</v>
          </cell>
          <cell r="D3295" t="str">
            <v>cqefs</v>
          </cell>
          <cell r="E3295">
            <v>1.2348224417393434</v>
          </cell>
        </row>
        <row r="3296">
          <cell r="A3296">
            <v>1989</v>
          </cell>
          <cell r="B3296">
            <v>4604</v>
          </cell>
          <cell r="C3296" t="str">
            <v>Lambs liver</v>
          </cell>
          <cell r="D3296" t="str">
            <v>cqefs</v>
          </cell>
          <cell r="E3296">
            <v>6.257452306001956</v>
          </cell>
        </row>
        <row r="3297">
          <cell r="A3297">
            <v>1989</v>
          </cell>
          <cell r="B3297">
            <v>4605</v>
          </cell>
          <cell r="C3297" t="str">
            <v>Pigs liver</v>
          </cell>
          <cell r="D3297" t="str">
            <v>cqefs</v>
          </cell>
          <cell r="E3297">
            <v>3.7391923657618813</v>
          </cell>
        </row>
        <row r="3298">
          <cell r="A3298">
            <v>1989</v>
          </cell>
          <cell r="B3298">
            <v>4607</v>
          </cell>
          <cell r="C3298" t="str">
            <v>All other liver</v>
          </cell>
          <cell r="D3298" t="str">
            <v>cqefs</v>
          </cell>
          <cell r="E3298">
            <v>0.22640726434590885</v>
          </cell>
        </row>
        <row r="3299">
          <cell r="A3299">
            <v>1989</v>
          </cell>
          <cell r="B3299">
            <v>5101</v>
          </cell>
          <cell r="C3299" t="str">
            <v>All offal other than liver</v>
          </cell>
          <cell r="D3299" t="str">
            <v>cqefs</v>
          </cell>
          <cell r="E3299">
            <v>4.1433918376923069</v>
          </cell>
        </row>
        <row r="3300">
          <cell r="A3300">
            <v>1989</v>
          </cell>
          <cell r="B3300">
            <v>5502</v>
          </cell>
          <cell r="C3300" t="str">
            <v>Bacon and ham joints, uncooked</v>
          </cell>
          <cell r="D3300" t="str">
            <v>cqefs</v>
          </cell>
          <cell r="E3300">
            <v>28.327299074051943</v>
          </cell>
        </row>
        <row r="3301">
          <cell r="A3301">
            <v>1989</v>
          </cell>
          <cell r="B3301">
            <v>5505</v>
          </cell>
          <cell r="C3301" t="str">
            <v>Bacon and ham rashers, uncooked</v>
          </cell>
          <cell r="D3301" t="str">
            <v>cqefs</v>
          </cell>
          <cell r="E3301">
            <v>66.469283607417992</v>
          </cell>
        </row>
        <row r="3302">
          <cell r="A3302">
            <v>1989</v>
          </cell>
          <cell r="B3302">
            <v>5801</v>
          </cell>
          <cell r="C3302" t="str">
            <v>Ham and bacon</v>
          </cell>
          <cell r="D3302" t="str">
            <v>cqefs</v>
          </cell>
          <cell r="E3302">
            <v>34.565305357349416</v>
          </cell>
        </row>
        <row r="3303">
          <cell r="A3303">
            <v>1989</v>
          </cell>
          <cell r="B3303">
            <v>5903</v>
          </cell>
          <cell r="C3303" t="str">
            <v>Cooked chicken &amp; turkey</v>
          </cell>
          <cell r="D3303" t="str">
            <v>cqefs</v>
          </cell>
          <cell r="E3303">
            <v>11.233453385822305</v>
          </cell>
        </row>
        <row r="3304">
          <cell r="A3304">
            <v>1989</v>
          </cell>
          <cell r="B3304">
            <v>5904</v>
          </cell>
          <cell r="C3304" t="str">
            <v>Takeaway chicken</v>
          </cell>
          <cell r="D3304" t="str">
            <v>cqefs</v>
          </cell>
          <cell r="E3304">
            <v>1.3884043510566892</v>
          </cell>
        </row>
        <row r="3305">
          <cell r="A3305">
            <v>1989</v>
          </cell>
          <cell r="B3305">
            <v>6201</v>
          </cell>
          <cell r="C3305" t="str">
            <v>Corned beef - canned or sliced</v>
          </cell>
          <cell r="D3305" t="str">
            <v>cqefs</v>
          </cell>
          <cell r="E3305">
            <v>21.022539545247476</v>
          </cell>
        </row>
        <row r="3306">
          <cell r="A3306">
            <v>1989</v>
          </cell>
          <cell r="B3306">
            <v>6601</v>
          </cell>
          <cell r="C3306" t="str">
            <v>Other cooked meat</v>
          </cell>
          <cell r="D3306" t="str">
            <v>cqefs</v>
          </cell>
          <cell r="E3306">
            <v>13.44136869371391</v>
          </cell>
        </row>
        <row r="3307">
          <cell r="A3307">
            <v>1989</v>
          </cell>
          <cell r="B3307">
            <v>7102</v>
          </cell>
          <cell r="C3307" t="str">
            <v>Other canned meat &amp; canned meat products</v>
          </cell>
          <cell r="D3307" t="str">
            <v>cqefs</v>
          </cell>
          <cell r="E3307">
            <v>35.818184820171524</v>
          </cell>
        </row>
        <row r="3308">
          <cell r="A3308">
            <v>1989</v>
          </cell>
          <cell r="B3308">
            <v>7401</v>
          </cell>
          <cell r="C3308" t="str">
            <v>Chicken - whole or part</v>
          </cell>
          <cell r="D3308" t="str">
            <v>cqefs</v>
          </cell>
          <cell r="E3308">
            <v>181.69113513678113</v>
          </cell>
        </row>
        <row r="3309">
          <cell r="A3309">
            <v>1989</v>
          </cell>
          <cell r="B3309">
            <v>7703</v>
          </cell>
          <cell r="C3309" t="str">
            <v>Turkey - whole or part</v>
          </cell>
          <cell r="D3309" t="str">
            <v>cqefs</v>
          </cell>
          <cell r="E3309">
            <v>23.081039948686925</v>
          </cell>
        </row>
        <row r="3310">
          <cell r="A3310">
            <v>1989</v>
          </cell>
          <cell r="B3310">
            <v>7704</v>
          </cell>
          <cell r="C3310" t="str">
            <v>Poultry other than chicken or turkey</v>
          </cell>
          <cell r="D3310" t="str">
            <v>cqefs</v>
          </cell>
          <cell r="E3310">
            <v>2.2946306791376774</v>
          </cell>
        </row>
        <row r="3311">
          <cell r="A3311">
            <v>1989</v>
          </cell>
          <cell r="B3311">
            <v>7801</v>
          </cell>
          <cell r="C3311" t="str">
            <v>Other fresh/chilled/frozen meat</v>
          </cell>
          <cell r="D3311" t="str">
            <v>cqefs</v>
          </cell>
          <cell r="E3311">
            <v>1.4556736995982362</v>
          </cell>
        </row>
        <row r="3312">
          <cell r="A3312">
            <v>1989</v>
          </cell>
          <cell r="B3312">
            <v>7901</v>
          </cell>
          <cell r="C3312" t="str">
            <v>Sausages, uncooked - pork</v>
          </cell>
          <cell r="D3312" t="str">
            <v>cqefs</v>
          </cell>
          <cell r="E3312">
            <v>32.40818583876537</v>
          </cell>
        </row>
        <row r="3313">
          <cell r="A3313">
            <v>1989</v>
          </cell>
          <cell r="B3313">
            <v>8001</v>
          </cell>
          <cell r="C3313" t="str">
            <v>Sausages, uncooked - beef</v>
          </cell>
          <cell r="D3313" t="str">
            <v>cqefs</v>
          </cell>
          <cell r="E3313">
            <v>39.397641999431769</v>
          </cell>
        </row>
        <row r="3314">
          <cell r="A3314">
            <v>1989</v>
          </cell>
          <cell r="B3314">
            <v>8302</v>
          </cell>
          <cell r="C3314" t="str">
            <v>Meat pies - ready to eat</v>
          </cell>
          <cell r="D3314" t="str">
            <v>cqefs</v>
          </cell>
          <cell r="E3314">
            <v>11.641222591920627</v>
          </cell>
        </row>
        <row r="3315">
          <cell r="A3315">
            <v>1989</v>
          </cell>
          <cell r="B3315">
            <v>8303</v>
          </cell>
          <cell r="C3315" t="str">
            <v>Sausage rolls - ready to eat</v>
          </cell>
          <cell r="D3315" t="str">
            <v>cqefs</v>
          </cell>
          <cell r="E3315">
            <v>4.4239701652866223</v>
          </cell>
        </row>
        <row r="3316">
          <cell r="A3316">
            <v>1989</v>
          </cell>
          <cell r="B3316">
            <v>8401</v>
          </cell>
          <cell r="C3316" t="str">
            <v>Meat pies, pasties &amp; puddings - frozen or not frozen</v>
          </cell>
          <cell r="D3316" t="str">
            <v>cqefs</v>
          </cell>
          <cell r="E3316">
            <v>28.187009910254869</v>
          </cell>
        </row>
        <row r="3317">
          <cell r="A3317">
            <v>1989</v>
          </cell>
          <cell r="B3317">
            <v>8501</v>
          </cell>
          <cell r="C3317" t="str">
            <v>Burgers - frozen or not frozen</v>
          </cell>
          <cell r="D3317" t="str">
            <v>cqefs</v>
          </cell>
          <cell r="E3317">
            <v>21.729541370720252</v>
          </cell>
        </row>
        <row r="3318">
          <cell r="A3318">
            <v>1989</v>
          </cell>
          <cell r="B3318">
            <v>8901</v>
          </cell>
          <cell r="C3318" t="str">
            <v>Complete meat-based ready meals - frozen of not frozen</v>
          </cell>
          <cell r="D3318" t="str">
            <v>cqefs</v>
          </cell>
          <cell r="E3318">
            <v>11.802819040595512</v>
          </cell>
        </row>
        <row r="3319">
          <cell r="A3319">
            <v>1989</v>
          </cell>
          <cell r="B3319">
            <v>8902</v>
          </cell>
          <cell r="C3319" t="str">
            <v>Other convenience meat products - frozen of not frozen</v>
          </cell>
          <cell r="D3319" t="str">
            <v>cqefs</v>
          </cell>
          <cell r="E3319">
            <v>41.426723348522458</v>
          </cell>
        </row>
        <row r="3320">
          <cell r="A3320">
            <v>1989</v>
          </cell>
          <cell r="B3320">
            <v>9302</v>
          </cell>
          <cell r="C3320" t="str">
            <v>Delicatessen type sausages</v>
          </cell>
          <cell r="D3320" t="str">
            <v>cqefs</v>
          </cell>
          <cell r="E3320">
            <v>8.8382173192209912</v>
          </cell>
        </row>
        <row r="3321">
          <cell r="A3321">
            <v>1989</v>
          </cell>
          <cell r="B3321">
            <v>9403</v>
          </cell>
          <cell r="C3321" t="str">
            <v>Meat pastes &amp; spreads</v>
          </cell>
          <cell r="D3321" t="str">
            <v>cqefs</v>
          </cell>
          <cell r="E3321">
            <v>2.3279667180597752</v>
          </cell>
        </row>
        <row r="3322">
          <cell r="A3322">
            <v>1989</v>
          </cell>
          <cell r="B3322">
            <v>9501</v>
          </cell>
          <cell r="C3322" t="str">
            <v>Takeaway meat pies &amp; pasties</v>
          </cell>
          <cell r="D3322" t="str">
            <v>cqefs</v>
          </cell>
          <cell r="E3322">
            <v>2.7877262548603712</v>
          </cell>
        </row>
        <row r="3323">
          <cell r="A3323">
            <v>1989</v>
          </cell>
          <cell r="B3323">
            <v>9502</v>
          </cell>
          <cell r="C3323" t="str">
            <v>Takeaway burger &amp; bun</v>
          </cell>
          <cell r="D3323" t="str">
            <v>cqefs</v>
          </cell>
          <cell r="E3323">
            <v>0.75760315455330784</v>
          </cell>
        </row>
        <row r="3324">
          <cell r="A3324">
            <v>1989</v>
          </cell>
          <cell r="B3324">
            <v>9503</v>
          </cell>
          <cell r="C3324" t="str">
            <v>Takeaway kebabs</v>
          </cell>
          <cell r="D3324" t="str">
            <v>cqefs</v>
          </cell>
          <cell r="E3324">
            <v>2.0202750788088211</v>
          </cell>
        </row>
        <row r="3325">
          <cell r="A3325">
            <v>1989</v>
          </cell>
          <cell r="B3325">
            <v>9504</v>
          </cell>
          <cell r="C3325" t="str">
            <v>Takeaway sausages &amp; saveloys</v>
          </cell>
          <cell r="D3325" t="str">
            <v>cqefs</v>
          </cell>
          <cell r="E3325">
            <v>0.50506876970220527</v>
          </cell>
        </row>
        <row r="3326">
          <cell r="A3326">
            <v>1989</v>
          </cell>
          <cell r="B3326">
            <v>9505</v>
          </cell>
          <cell r="C3326" t="str">
            <v>Takeaway meat based meals</v>
          </cell>
          <cell r="D3326" t="str">
            <v>cqefs</v>
          </cell>
          <cell r="E3326">
            <v>17.929941324428285</v>
          </cell>
        </row>
        <row r="3327">
          <cell r="A3327">
            <v>1989</v>
          </cell>
          <cell r="B3327">
            <v>9506</v>
          </cell>
          <cell r="C3327" t="str">
            <v>Takeaway miscellaneous meats</v>
          </cell>
          <cell r="D3327" t="str">
            <v>cqefs</v>
          </cell>
          <cell r="E3327">
            <v>0.50506876970220527</v>
          </cell>
        </row>
        <row r="3328">
          <cell r="A3328">
            <v>1989</v>
          </cell>
          <cell r="B3328">
            <v>10201</v>
          </cell>
          <cell r="C3328" t="str">
            <v>White fish, fresh or chilled</v>
          </cell>
          <cell r="D3328" t="str">
            <v>cqefs</v>
          </cell>
          <cell r="E3328">
            <v>26.557711007937318</v>
          </cell>
        </row>
        <row r="3329">
          <cell r="A3329">
            <v>1989</v>
          </cell>
          <cell r="B3329">
            <v>10202</v>
          </cell>
          <cell r="C3329" t="str">
            <v>White fish, frozen</v>
          </cell>
          <cell r="D3329" t="str">
            <v>cqefs</v>
          </cell>
          <cell r="E3329">
            <v>18.065355092533085</v>
          </cell>
        </row>
        <row r="3330">
          <cell r="A3330">
            <v>1989</v>
          </cell>
          <cell r="B3330">
            <v>10601</v>
          </cell>
          <cell r="C3330" t="str">
            <v>Herrings &amp; other blue fish, fresh or chilled</v>
          </cell>
          <cell r="D3330" t="str">
            <v>cqefs</v>
          </cell>
          <cell r="E3330">
            <v>3.6636584575708957</v>
          </cell>
        </row>
        <row r="3331">
          <cell r="A3331">
            <v>1989</v>
          </cell>
          <cell r="B3331">
            <v>10701</v>
          </cell>
          <cell r="C3331" t="str">
            <v>Salmon, fresh or chilled</v>
          </cell>
          <cell r="D3331" t="str">
            <v>cqefs</v>
          </cell>
          <cell r="E3331">
            <v>5.1731698600283176</v>
          </cell>
        </row>
        <row r="3332">
          <cell r="A3332">
            <v>1989</v>
          </cell>
          <cell r="B3332">
            <v>10801</v>
          </cell>
          <cell r="C3332" t="str">
            <v>Blue fish,  dried or salted or smoked</v>
          </cell>
          <cell r="D3332" t="str">
            <v>cqefs</v>
          </cell>
          <cell r="E3332">
            <v>6.1324421600440964</v>
          </cell>
        </row>
        <row r="3333">
          <cell r="A3333">
            <v>1989</v>
          </cell>
          <cell r="B3333">
            <v>11401</v>
          </cell>
          <cell r="C3333" t="str">
            <v>White fish,  dried or salted or smoked</v>
          </cell>
          <cell r="D3333" t="str">
            <v>cqefs</v>
          </cell>
          <cell r="E3333">
            <v>5.2462591253650164</v>
          </cell>
        </row>
        <row r="3334">
          <cell r="A3334">
            <v>1989</v>
          </cell>
          <cell r="B3334">
            <v>11702</v>
          </cell>
          <cell r="C3334" t="str">
            <v>Shellfish, fresh or chilled</v>
          </cell>
          <cell r="D3334" t="str">
            <v>cqefs</v>
          </cell>
          <cell r="E3334">
            <v>3.4563638555403218</v>
          </cell>
        </row>
        <row r="3335">
          <cell r="A3335">
            <v>1989</v>
          </cell>
          <cell r="B3335">
            <v>11703</v>
          </cell>
          <cell r="C3335" t="str">
            <v>Shellfish, frozen</v>
          </cell>
          <cell r="D3335" t="str">
            <v>cqefs</v>
          </cell>
          <cell r="E3335">
            <v>1.7023881676541883</v>
          </cell>
        </row>
        <row r="3336">
          <cell r="A3336">
            <v>1989</v>
          </cell>
          <cell r="B3336">
            <v>11801</v>
          </cell>
          <cell r="C3336" t="str">
            <v>Takeaway fish</v>
          </cell>
          <cell r="D3336" t="str">
            <v>cqefs</v>
          </cell>
          <cell r="E3336">
            <v>15.563763171754069</v>
          </cell>
        </row>
        <row r="3337">
          <cell r="A3337">
            <v>1989</v>
          </cell>
          <cell r="B3337">
            <v>11901</v>
          </cell>
          <cell r="C3337" t="str">
            <v>Tinned salmon</v>
          </cell>
          <cell r="D3337" t="str">
            <v>cqefs</v>
          </cell>
          <cell r="E3337">
            <v>4.7684425674816255</v>
          </cell>
        </row>
        <row r="3338">
          <cell r="A3338">
            <v>1989</v>
          </cell>
          <cell r="B3338">
            <v>12001</v>
          </cell>
          <cell r="C3338" t="str">
            <v>Other tinned or bottled fish</v>
          </cell>
          <cell r="D3338" t="str">
            <v>cqefs</v>
          </cell>
          <cell r="E3338">
            <v>22.076791776158778</v>
          </cell>
        </row>
        <row r="3339">
          <cell r="A3339">
            <v>1989</v>
          </cell>
          <cell r="B3339">
            <v>12103</v>
          </cell>
          <cell r="C3339" t="str">
            <v>Ready meals &amp; other fish products - frozen or not frozen</v>
          </cell>
          <cell r="D3339" t="str">
            <v>cqefs</v>
          </cell>
          <cell r="E3339">
            <v>28.769001589769783</v>
          </cell>
        </row>
        <row r="3340">
          <cell r="A3340">
            <v>1989</v>
          </cell>
          <cell r="B3340">
            <v>12304</v>
          </cell>
          <cell r="C3340" t="str">
            <v>Takeaway fish products</v>
          </cell>
          <cell r="D3340" t="str">
            <v>cqefs</v>
          </cell>
          <cell r="E3340">
            <v>0.24835348996962292</v>
          </cell>
        </row>
        <row r="3341">
          <cell r="A3341">
            <v>1989</v>
          </cell>
          <cell r="B3341">
            <v>12305</v>
          </cell>
          <cell r="C3341" t="str">
            <v>Takeaway fish based meals</v>
          </cell>
          <cell r="D3341" t="str">
            <v>cqefs</v>
          </cell>
          <cell r="E3341">
            <v>2.1730930372342003</v>
          </cell>
        </row>
        <row r="3342">
          <cell r="A3342">
            <v>1989</v>
          </cell>
          <cell r="B3342">
            <v>12901</v>
          </cell>
          <cell r="C3342" t="str">
            <v>Eggs</v>
          </cell>
          <cell r="D3342" t="str">
            <v>cqefs</v>
          </cell>
          <cell r="E3342">
            <v>2.2891229789318834</v>
          </cell>
        </row>
        <row r="3343">
          <cell r="A3343">
            <v>1989</v>
          </cell>
          <cell r="B3343">
            <v>13501</v>
          </cell>
          <cell r="C3343" t="str">
            <v>Butter</v>
          </cell>
          <cell r="D3343" t="str">
            <v>cqefs</v>
          </cell>
          <cell r="E3343">
            <v>49.741537076633996</v>
          </cell>
        </row>
        <row r="3344">
          <cell r="A3344">
            <v>1989</v>
          </cell>
          <cell r="B3344">
            <v>13801</v>
          </cell>
          <cell r="C3344" t="str">
            <v>Soft margarine</v>
          </cell>
          <cell r="D3344" t="str">
            <v>cqefs</v>
          </cell>
          <cell r="E3344">
            <v>90.617076801611816</v>
          </cell>
        </row>
        <row r="3345">
          <cell r="A3345">
            <v>1989</v>
          </cell>
          <cell r="B3345">
            <v>13802</v>
          </cell>
          <cell r="C3345" t="str">
            <v>Other margarine</v>
          </cell>
          <cell r="D3345" t="str">
            <v>cqefs</v>
          </cell>
          <cell r="E3345">
            <v>7.7381280347917665</v>
          </cell>
        </row>
        <row r="3346">
          <cell r="A3346">
            <v>1989</v>
          </cell>
          <cell r="B3346">
            <v>13901</v>
          </cell>
          <cell r="C3346" t="str">
            <v>Lard, cooking fat</v>
          </cell>
          <cell r="D3346" t="str">
            <v>cqefs</v>
          </cell>
          <cell r="E3346">
            <v>25.308998549980426</v>
          </cell>
        </row>
        <row r="3347">
          <cell r="A3347">
            <v>1989</v>
          </cell>
          <cell r="B3347">
            <v>14304</v>
          </cell>
          <cell r="C3347" t="str">
            <v>Olive Oil</v>
          </cell>
          <cell r="D3347" t="str">
            <v>cqefs</v>
          </cell>
          <cell r="E3347">
            <v>8.1878656265664223</v>
          </cell>
        </row>
        <row r="3348">
          <cell r="A3348">
            <v>1989</v>
          </cell>
          <cell r="B3348">
            <v>14305</v>
          </cell>
          <cell r="C3348" t="str">
            <v>Other vegetable &amp; salad oils</v>
          </cell>
          <cell r="D3348" t="str">
            <v>cqefs</v>
          </cell>
          <cell r="E3348">
            <v>32.751462506265689</v>
          </cell>
        </row>
        <row r="3349">
          <cell r="A3349">
            <v>1989</v>
          </cell>
          <cell r="B3349">
            <v>14802</v>
          </cell>
          <cell r="C3349" t="str">
            <v>Reduced fat spreads</v>
          </cell>
          <cell r="D3349" t="str">
            <v>cqefs</v>
          </cell>
          <cell r="E3349">
            <v>20.553056997094576</v>
          </cell>
        </row>
        <row r="3350">
          <cell r="A3350">
            <v>1989</v>
          </cell>
          <cell r="B3350">
            <v>14803</v>
          </cell>
          <cell r="C3350" t="str">
            <v>Low fat spreads</v>
          </cell>
          <cell r="D3350" t="str">
            <v>cqefs</v>
          </cell>
          <cell r="E3350">
            <v>24.996473185085765</v>
          </cell>
        </row>
        <row r="3351">
          <cell r="A3351">
            <v>1989</v>
          </cell>
          <cell r="B3351">
            <v>14805</v>
          </cell>
          <cell r="C3351" t="str">
            <v>Suet &amp; dripping</v>
          </cell>
          <cell r="D3351" t="str">
            <v>cqefs</v>
          </cell>
          <cell r="E3351">
            <v>1.5343745314868205</v>
          </cell>
        </row>
        <row r="3352">
          <cell r="A3352">
            <v>1989</v>
          </cell>
          <cell r="B3352">
            <v>14807</v>
          </cell>
          <cell r="C3352" t="str">
            <v>Imitatation cream</v>
          </cell>
          <cell r="D3352" t="str">
            <v>cqefs</v>
          </cell>
          <cell r="E3352">
            <v>7.4913580066709464</v>
          </cell>
        </row>
        <row r="3353">
          <cell r="A3353">
            <v>1989</v>
          </cell>
          <cell r="B3353">
            <v>15001</v>
          </cell>
          <cell r="C3353" t="str">
            <v>Sugar</v>
          </cell>
          <cell r="D3353" t="str">
            <v>cqefs</v>
          </cell>
          <cell r="E3353">
            <v>183.1204178055664</v>
          </cell>
        </row>
        <row r="3354">
          <cell r="A3354">
            <v>1989</v>
          </cell>
          <cell r="B3354">
            <v>15101</v>
          </cell>
          <cell r="C3354" t="str">
            <v>Jams &amp; fruit curds</v>
          </cell>
          <cell r="D3354" t="str">
            <v>cqefs</v>
          </cell>
          <cell r="E3354">
            <v>22.493492262684995</v>
          </cell>
        </row>
        <row r="3355">
          <cell r="A3355">
            <v>1989</v>
          </cell>
          <cell r="B3355">
            <v>15201</v>
          </cell>
          <cell r="C3355" t="str">
            <v>Marmalade</v>
          </cell>
          <cell r="D3355" t="str">
            <v>cqefs</v>
          </cell>
          <cell r="E3355">
            <v>16.716634517809887</v>
          </cell>
        </row>
        <row r="3356">
          <cell r="A3356">
            <v>1989</v>
          </cell>
          <cell r="B3356">
            <v>15301</v>
          </cell>
          <cell r="C3356" t="str">
            <v>Syrup, treacle</v>
          </cell>
          <cell r="D3356" t="str">
            <v>cqefs</v>
          </cell>
          <cell r="E3356">
            <v>4.0725527549828504</v>
          </cell>
        </row>
        <row r="3357">
          <cell r="A3357">
            <v>1989</v>
          </cell>
          <cell r="B3357">
            <v>15401</v>
          </cell>
          <cell r="C3357" t="str">
            <v>Honey</v>
          </cell>
          <cell r="D3357" t="str">
            <v>cqefs</v>
          </cell>
          <cell r="E3357">
            <v>6.7074888314502656</v>
          </cell>
        </row>
        <row r="3358">
          <cell r="A3358">
            <v>1989</v>
          </cell>
          <cell r="B3358">
            <v>15501</v>
          </cell>
          <cell r="C3358" t="str">
            <v>Potatoes - bought Jan-Aug, previous years crop</v>
          </cell>
          <cell r="D3358" t="str">
            <v>cqefs</v>
          </cell>
          <cell r="E3358">
            <v>421.78284346020837</v>
          </cell>
        </row>
        <row r="3359">
          <cell r="A3359">
            <v>1989</v>
          </cell>
          <cell r="B3359">
            <v>15502</v>
          </cell>
          <cell r="C3359" t="str">
            <v>Potatoes - bought Jan-Aug, this years crop</v>
          </cell>
          <cell r="D3359" t="str">
            <v>cqefs</v>
          </cell>
          <cell r="E3359">
            <v>200.93297460293911</v>
          </cell>
        </row>
        <row r="3360">
          <cell r="A3360">
            <v>1989</v>
          </cell>
          <cell r="B3360">
            <v>15503</v>
          </cell>
          <cell r="C3360" t="str">
            <v>Potatoes - bought Sep-Dec, this years crop or new imported</v>
          </cell>
          <cell r="D3360" t="str">
            <v>cqefs</v>
          </cell>
          <cell r="E3360">
            <v>386.75222255957527</v>
          </cell>
        </row>
        <row r="3361">
          <cell r="A3361">
            <v>1989</v>
          </cell>
          <cell r="B3361">
            <v>16201</v>
          </cell>
          <cell r="C3361" t="str">
            <v>Cabbages, fresh</v>
          </cell>
          <cell r="D3361" t="str">
            <v>cqefs</v>
          </cell>
          <cell r="E3361">
            <v>88.44884527005415</v>
          </cell>
        </row>
        <row r="3362">
          <cell r="A3362">
            <v>1989</v>
          </cell>
          <cell r="B3362">
            <v>16301</v>
          </cell>
          <cell r="C3362" t="str">
            <v>Brussels sprouts, fresh</v>
          </cell>
          <cell r="D3362" t="str">
            <v>cqefs</v>
          </cell>
          <cell r="E3362">
            <v>29.109306987099583</v>
          </cell>
        </row>
        <row r="3363">
          <cell r="A3363">
            <v>1989</v>
          </cell>
          <cell r="B3363">
            <v>16401</v>
          </cell>
          <cell r="C3363" t="str">
            <v>Cauliflower, fresh</v>
          </cell>
          <cell r="D3363" t="str">
            <v>cqefs</v>
          </cell>
          <cell r="E3363">
            <v>64.909434786188299</v>
          </cell>
        </row>
        <row r="3364">
          <cell r="A3364">
            <v>1989</v>
          </cell>
          <cell r="B3364">
            <v>16701</v>
          </cell>
          <cell r="C3364" t="str">
            <v>Lettuce &amp; leafy salads</v>
          </cell>
          <cell r="D3364" t="str">
            <v>cqefs</v>
          </cell>
          <cell r="E3364">
            <v>53.518232486183109</v>
          </cell>
        </row>
        <row r="3365">
          <cell r="A3365">
            <v>1989</v>
          </cell>
          <cell r="B3365">
            <v>16801</v>
          </cell>
          <cell r="C3365" t="str">
            <v>Peas, fresh</v>
          </cell>
          <cell r="D3365" t="str">
            <v>cqefs</v>
          </cell>
          <cell r="E3365">
            <v>11.549548484884859</v>
          </cell>
        </row>
        <row r="3366">
          <cell r="A3366">
            <v>1989</v>
          </cell>
          <cell r="B3366">
            <v>16901</v>
          </cell>
          <cell r="C3366" t="str">
            <v>Beans, fresh</v>
          </cell>
          <cell r="D3366" t="str">
            <v>cqefs</v>
          </cell>
          <cell r="E3366">
            <v>28.403694163248247</v>
          </cell>
        </row>
        <row r="3367">
          <cell r="A3367">
            <v>1989</v>
          </cell>
          <cell r="B3367">
            <v>17101</v>
          </cell>
          <cell r="C3367" t="str">
            <v>Other fresh green vegetables</v>
          </cell>
          <cell r="D3367" t="str">
            <v>cqefs</v>
          </cell>
          <cell r="E3367">
            <v>14.202541582435085</v>
          </cell>
        </row>
        <row r="3368">
          <cell r="A3368">
            <v>1989</v>
          </cell>
          <cell r="B3368">
            <v>17201</v>
          </cell>
          <cell r="C3368" t="str">
            <v>Carrots, fresh</v>
          </cell>
          <cell r="D3368" t="str">
            <v>cqefs</v>
          </cell>
          <cell r="E3368">
            <v>116.00663744565435</v>
          </cell>
        </row>
        <row r="3369">
          <cell r="A3369">
            <v>1989</v>
          </cell>
          <cell r="B3369">
            <v>17301</v>
          </cell>
          <cell r="C3369" t="str">
            <v>Turnips &amp; swede, fresh</v>
          </cell>
          <cell r="D3369" t="str">
            <v>cqefs</v>
          </cell>
          <cell r="E3369">
            <v>27.460562062077447</v>
          </cell>
        </row>
        <row r="3370">
          <cell r="A3370">
            <v>1989</v>
          </cell>
          <cell r="B3370">
            <v>17401</v>
          </cell>
          <cell r="C3370" t="str">
            <v>Other root vegetable,  fresh</v>
          </cell>
          <cell r="D3370" t="str">
            <v>cqefs</v>
          </cell>
          <cell r="E3370">
            <v>21.296172864732998</v>
          </cell>
        </row>
        <row r="3371">
          <cell r="A3371">
            <v>1989</v>
          </cell>
          <cell r="B3371">
            <v>17501</v>
          </cell>
          <cell r="C3371" t="str">
            <v>Onions, leeks, shallots, fresh</v>
          </cell>
          <cell r="D3371" t="str">
            <v>cqefs</v>
          </cell>
          <cell r="E3371">
            <v>101.43462143183238</v>
          </cell>
        </row>
        <row r="3372">
          <cell r="A3372">
            <v>1989</v>
          </cell>
          <cell r="B3372">
            <v>17601</v>
          </cell>
          <cell r="C3372" t="str">
            <v>Cucumbers, fresh</v>
          </cell>
          <cell r="D3372" t="str">
            <v>cqefs</v>
          </cell>
          <cell r="E3372">
            <v>34.277782021646232</v>
          </cell>
        </row>
        <row r="3373">
          <cell r="A3373">
            <v>1989</v>
          </cell>
          <cell r="B3373">
            <v>17701</v>
          </cell>
          <cell r="C3373" t="str">
            <v>Mushrooms, fresh</v>
          </cell>
          <cell r="D3373" t="str">
            <v>cqefs</v>
          </cell>
          <cell r="E3373">
            <v>27.738362386428324</v>
          </cell>
        </row>
        <row r="3374">
          <cell r="A3374">
            <v>1989</v>
          </cell>
          <cell r="B3374">
            <v>17801</v>
          </cell>
          <cell r="C3374" t="str">
            <v>Tomatoes, fresh</v>
          </cell>
          <cell r="D3374" t="str">
            <v>cqefs</v>
          </cell>
          <cell r="E3374">
            <v>110.07421151914242</v>
          </cell>
        </row>
        <row r="3375">
          <cell r="A3375">
            <v>1989</v>
          </cell>
          <cell r="B3375">
            <v>18301</v>
          </cell>
          <cell r="C3375" t="str">
            <v>Stewpack, stirfry pack, pack of mixed vegetables</v>
          </cell>
          <cell r="D3375" t="str">
            <v>cqefs</v>
          </cell>
          <cell r="E3375">
            <v>7.8424942124066295</v>
          </cell>
        </row>
        <row r="3376">
          <cell r="A3376">
            <v>1989</v>
          </cell>
          <cell r="B3376">
            <v>18302</v>
          </cell>
          <cell r="C3376" t="str">
            <v>Stem vegetables</v>
          </cell>
          <cell r="D3376" t="str">
            <v>cqefs</v>
          </cell>
          <cell r="E3376">
            <v>10.663442317873022</v>
          </cell>
        </row>
        <row r="3377">
          <cell r="A3377">
            <v>1989</v>
          </cell>
          <cell r="B3377">
            <v>18303</v>
          </cell>
          <cell r="C3377" t="str">
            <v>Marrow, courgettes, aubergine, pumpkin and other fresh vegetables</v>
          </cell>
          <cell r="D3377" t="str">
            <v>cqefs</v>
          </cell>
          <cell r="E3377">
            <v>22.90940891263352</v>
          </cell>
        </row>
        <row r="3378">
          <cell r="A3378">
            <v>1989</v>
          </cell>
          <cell r="B3378">
            <v>18304</v>
          </cell>
          <cell r="C3378" t="str">
            <v>Fresh herbs</v>
          </cell>
          <cell r="D3378" t="str">
            <v>cqefs</v>
          </cell>
          <cell r="E3378">
            <v>6.1385140794581732</v>
          </cell>
        </row>
        <row r="3379">
          <cell r="A3379">
            <v>1989</v>
          </cell>
          <cell r="B3379">
            <v>18401</v>
          </cell>
          <cell r="C3379" t="str">
            <v>Tomatoes, canned or bottled</v>
          </cell>
          <cell r="D3379" t="str">
            <v>cqefs</v>
          </cell>
          <cell r="E3379">
            <v>42.074248124551779</v>
          </cell>
        </row>
        <row r="3380">
          <cell r="A3380">
            <v>1989</v>
          </cell>
          <cell r="B3380">
            <v>18501</v>
          </cell>
          <cell r="C3380" t="str">
            <v>Peas, canned</v>
          </cell>
          <cell r="D3380" t="str">
            <v>cqefs</v>
          </cell>
          <cell r="E3380">
            <v>49.924885290705483</v>
          </cell>
        </row>
        <row r="3381">
          <cell r="A3381">
            <v>1989</v>
          </cell>
          <cell r="B3381">
            <v>18802</v>
          </cell>
          <cell r="C3381" t="str">
            <v>Baked beans in sauce</v>
          </cell>
          <cell r="D3381" t="str">
            <v>cqefs</v>
          </cell>
          <cell r="E3381">
            <v>112.04155174614664</v>
          </cell>
        </row>
        <row r="3382">
          <cell r="A3382">
            <v>1989</v>
          </cell>
          <cell r="B3382">
            <v>18803</v>
          </cell>
          <cell r="C3382" t="str">
            <v>Other canned beans &amp; pulses</v>
          </cell>
          <cell r="D3382" t="str">
            <v>cqefs</v>
          </cell>
          <cell r="E3382">
            <v>13.847832238287786</v>
          </cell>
        </row>
        <row r="3383">
          <cell r="A3383">
            <v>1989</v>
          </cell>
          <cell r="B3383">
            <v>19101</v>
          </cell>
          <cell r="C3383" t="str">
            <v>Other canned vegetables</v>
          </cell>
          <cell r="D3383" t="str">
            <v>cqefs</v>
          </cell>
          <cell r="E3383">
            <v>29.821864819059339</v>
          </cell>
        </row>
        <row r="3384">
          <cell r="A3384">
            <v>1989</v>
          </cell>
          <cell r="B3384">
            <v>19201</v>
          </cell>
          <cell r="C3384" t="str">
            <v>Dried pulses other than air-dried</v>
          </cell>
          <cell r="D3384" t="str">
            <v>cqefs</v>
          </cell>
          <cell r="E3384">
            <v>8.7548772219157307</v>
          </cell>
        </row>
        <row r="3385">
          <cell r="A3385">
            <v>1989</v>
          </cell>
          <cell r="B3385">
            <v>19501</v>
          </cell>
          <cell r="C3385" t="str">
            <v>Air-dried vegetables</v>
          </cell>
          <cell r="D3385" t="str">
            <v>cqefs</v>
          </cell>
          <cell r="E3385">
            <v>0.19723823028907397</v>
          </cell>
        </row>
        <row r="3386">
          <cell r="A3386">
            <v>1989</v>
          </cell>
          <cell r="B3386">
            <v>19602</v>
          </cell>
          <cell r="C3386" t="str">
            <v>Tomato puree and vegetable purees</v>
          </cell>
          <cell r="D3386" t="str">
            <v>cqefs</v>
          </cell>
          <cell r="E3386">
            <v>5.0380654418090129</v>
          </cell>
        </row>
        <row r="3387">
          <cell r="A3387">
            <v>1989</v>
          </cell>
          <cell r="B3387">
            <v>19603</v>
          </cell>
          <cell r="C3387" t="str">
            <v>Vegetable juices eg tomato juice, carrot juice</v>
          </cell>
          <cell r="D3387" t="str">
            <v>cqefs</v>
          </cell>
          <cell r="E3387">
            <v>2.1591709036324338</v>
          </cell>
        </row>
        <row r="3388">
          <cell r="A3388">
            <v>1989</v>
          </cell>
          <cell r="B3388">
            <v>19702</v>
          </cell>
          <cell r="C3388" t="str">
            <v>Chips - frozen or not frozen</v>
          </cell>
          <cell r="D3388" t="str">
            <v>cqefs</v>
          </cell>
          <cell r="E3388">
            <v>62.015866607750141</v>
          </cell>
        </row>
        <row r="3389">
          <cell r="A3389">
            <v>1989</v>
          </cell>
          <cell r="B3389">
            <v>19703</v>
          </cell>
          <cell r="C3389" t="str">
            <v>Takeaway chips</v>
          </cell>
          <cell r="D3389" t="str">
            <v>cqefs</v>
          </cell>
          <cell r="E3389">
            <v>12.435731519563957</v>
          </cell>
        </row>
        <row r="3390">
          <cell r="A3390">
            <v>1989</v>
          </cell>
          <cell r="B3390">
            <v>19801</v>
          </cell>
          <cell r="C3390" t="str">
            <v>Instant potato</v>
          </cell>
          <cell r="D3390" t="str">
            <v>cqefs</v>
          </cell>
          <cell r="E3390">
            <v>1.5028997547378735</v>
          </cell>
        </row>
        <row r="3391">
          <cell r="A3391">
            <v>1989</v>
          </cell>
          <cell r="B3391">
            <v>19901</v>
          </cell>
          <cell r="C3391" t="str">
            <v>Canned potatoes</v>
          </cell>
          <cell r="D3391" t="str">
            <v>cqefs</v>
          </cell>
          <cell r="E3391">
            <v>6.713044837937284</v>
          </cell>
        </row>
        <row r="3392">
          <cell r="A3392">
            <v>1989</v>
          </cell>
          <cell r="B3392">
            <v>20002</v>
          </cell>
          <cell r="C3392" t="str">
            <v>Crisps &amp; potato snacks</v>
          </cell>
          <cell r="D3392" t="str">
            <v>cqefs</v>
          </cell>
          <cell r="E3392">
            <v>32.794814440180474</v>
          </cell>
        </row>
        <row r="3393">
          <cell r="A3393">
            <v>1989</v>
          </cell>
          <cell r="B3393">
            <v>20101</v>
          </cell>
          <cell r="C3393" t="str">
            <v>Other potato products - frozen or not frozen</v>
          </cell>
          <cell r="D3393" t="str">
            <v>cqefs</v>
          </cell>
          <cell r="E3393">
            <v>24.879588698615141</v>
          </cell>
        </row>
        <row r="3394">
          <cell r="A3394">
            <v>1989</v>
          </cell>
          <cell r="B3394">
            <v>20301</v>
          </cell>
          <cell r="C3394" t="str">
            <v>Peas, frozen</v>
          </cell>
          <cell r="D3394" t="str">
            <v>cqefs</v>
          </cell>
          <cell r="E3394">
            <v>46.281534036844732</v>
          </cell>
        </row>
        <row r="3395">
          <cell r="A3395">
            <v>1989</v>
          </cell>
          <cell r="B3395">
            <v>20401</v>
          </cell>
          <cell r="C3395" t="str">
            <v>Beans, frozen</v>
          </cell>
          <cell r="D3395" t="str">
            <v>cqefs</v>
          </cell>
          <cell r="E3395">
            <v>13.930297264571285</v>
          </cell>
        </row>
        <row r="3396">
          <cell r="A3396">
            <v>1989</v>
          </cell>
          <cell r="B3396">
            <v>20801</v>
          </cell>
          <cell r="C3396" t="str">
            <v>Other frozen vegetables</v>
          </cell>
          <cell r="D3396" t="str">
            <v>cqefs</v>
          </cell>
          <cell r="E3396">
            <v>49.867936224213715</v>
          </cell>
        </row>
        <row r="3397">
          <cell r="A3397">
            <v>1989</v>
          </cell>
          <cell r="B3397">
            <v>21001</v>
          </cell>
          <cell r="C3397" t="str">
            <v>Fresh oranges</v>
          </cell>
          <cell r="D3397" t="str">
            <v>cqefs</v>
          </cell>
          <cell r="E3397">
            <v>84.359624495610134</v>
          </cell>
        </row>
        <row r="3398">
          <cell r="A3398">
            <v>1989</v>
          </cell>
          <cell r="B3398">
            <v>21401</v>
          </cell>
          <cell r="C3398" t="str">
            <v>Other fresh citrus fruits</v>
          </cell>
          <cell r="D3398" t="str">
            <v>cqefs</v>
          </cell>
          <cell r="E3398">
            <v>62.059203458348932</v>
          </cell>
        </row>
        <row r="3399">
          <cell r="A3399">
            <v>1989</v>
          </cell>
          <cell r="B3399">
            <v>21701</v>
          </cell>
          <cell r="C3399" t="str">
            <v>Fresh apples</v>
          </cell>
          <cell r="D3399" t="str">
            <v>cqefs</v>
          </cell>
          <cell r="E3399">
            <v>205.69447216231237</v>
          </cell>
        </row>
        <row r="3400">
          <cell r="A3400">
            <v>1989</v>
          </cell>
          <cell r="B3400">
            <v>21801</v>
          </cell>
          <cell r="C3400" t="str">
            <v>Fresh pears</v>
          </cell>
          <cell r="D3400" t="str">
            <v>cqefs</v>
          </cell>
          <cell r="E3400">
            <v>33.884694562689887</v>
          </cell>
        </row>
        <row r="3401">
          <cell r="A3401">
            <v>1989</v>
          </cell>
          <cell r="B3401">
            <v>22101</v>
          </cell>
          <cell r="C3401" t="str">
            <v>Fresh stone fruit</v>
          </cell>
          <cell r="D3401" t="str">
            <v>cqefs</v>
          </cell>
          <cell r="E3401">
            <v>34.76532159088179</v>
          </cell>
        </row>
        <row r="3402">
          <cell r="A3402">
            <v>1989</v>
          </cell>
          <cell r="B3402">
            <v>22201</v>
          </cell>
          <cell r="C3402" t="str">
            <v>Fresh grapes</v>
          </cell>
          <cell r="D3402" t="str">
            <v>cqefs</v>
          </cell>
          <cell r="E3402">
            <v>22.858799689206272</v>
          </cell>
        </row>
        <row r="3403">
          <cell r="A3403">
            <v>1989</v>
          </cell>
          <cell r="B3403">
            <v>22701</v>
          </cell>
          <cell r="C3403" t="str">
            <v>Other fresh soft fruit</v>
          </cell>
          <cell r="D3403" t="str">
            <v>cqefs</v>
          </cell>
          <cell r="E3403">
            <v>22.704620509191557</v>
          </cell>
        </row>
        <row r="3404">
          <cell r="A3404">
            <v>1989</v>
          </cell>
          <cell r="B3404">
            <v>22801</v>
          </cell>
          <cell r="C3404" t="str">
            <v>Fresh bananas</v>
          </cell>
          <cell r="D3404" t="str">
            <v>cqefs</v>
          </cell>
          <cell r="E3404">
            <v>113.42031642594806</v>
          </cell>
        </row>
        <row r="3405">
          <cell r="A3405">
            <v>1989</v>
          </cell>
          <cell r="B3405">
            <v>22901</v>
          </cell>
          <cell r="C3405" t="str">
            <v>Fresh melons</v>
          </cell>
          <cell r="D3405" t="str">
            <v>cqefs</v>
          </cell>
          <cell r="E3405">
            <v>10.841852158601174</v>
          </cell>
        </row>
        <row r="3406">
          <cell r="A3406">
            <v>1989</v>
          </cell>
          <cell r="B3406">
            <v>23101</v>
          </cell>
          <cell r="C3406" t="str">
            <v>Other fresh fruit</v>
          </cell>
          <cell r="D3406" t="str">
            <v>cqefs</v>
          </cell>
          <cell r="E3406">
            <v>17.240982630022046</v>
          </cell>
        </row>
        <row r="3407">
          <cell r="A3407">
            <v>1989</v>
          </cell>
          <cell r="B3407">
            <v>23301</v>
          </cell>
          <cell r="C3407" t="str">
            <v>Tinned peaches, pears &amp; pineapples</v>
          </cell>
          <cell r="D3407" t="str">
            <v>cqefs</v>
          </cell>
          <cell r="E3407">
            <v>31.408104671102468</v>
          </cell>
        </row>
        <row r="3408">
          <cell r="A3408">
            <v>1989</v>
          </cell>
          <cell r="B3408">
            <v>23601</v>
          </cell>
          <cell r="C3408" t="str">
            <v>All other tinned or bottled fruit</v>
          </cell>
          <cell r="D3408" t="str">
            <v>cqefs</v>
          </cell>
          <cell r="E3408">
            <v>29.524618472003986</v>
          </cell>
        </row>
        <row r="3409">
          <cell r="A3409">
            <v>1989</v>
          </cell>
          <cell r="B3409">
            <v>24001</v>
          </cell>
          <cell r="C3409" t="str">
            <v>Dried fruit</v>
          </cell>
          <cell r="D3409" t="str">
            <v>cqefs</v>
          </cell>
          <cell r="E3409">
            <v>21.954559633444397</v>
          </cell>
        </row>
        <row r="3410">
          <cell r="A3410">
            <v>1989</v>
          </cell>
          <cell r="B3410">
            <v>24101</v>
          </cell>
          <cell r="C3410" t="str">
            <v>Frozen strawberries, apple slices, peach halves, oranges and other frozen fruits</v>
          </cell>
          <cell r="D3410" t="str">
            <v>cqefs</v>
          </cell>
          <cell r="E3410">
            <v>0.85423599737873601</v>
          </cell>
        </row>
        <row r="3411">
          <cell r="A3411">
            <v>1989</v>
          </cell>
          <cell r="B3411">
            <v>24502</v>
          </cell>
          <cell r="C3411" t="str">
            <v>Nuts &amp; edible seeds</v>
          </cell>
          <cell r="D3411" t="str">
            <v>cqefs</v>
          </cell>
          <cell r="E3411">
            <v>11.623901741697379</v>
          </cell>
        </row>
        <row r="3412">
          <cell r="A3412">
            <v>1989</v>
          </cell>
          <cell r="B3412">
            <v>24503</v>
          </cell>
          <cell r="C3412" t="str">
            <v>Peanut butter</v>
          </cell>
          <cell r="D3412" t="str">
            <v>cqefs</v>
          </cell>
          <cell r="E3412">
            <v>1.7369048579547808</v>
          </cell>
        </row>
        <row r="3413">
          <cell r="A3413">
            <v>1989</v>
          </cell>
          <cell r="B3413">
            <v>24801</v>
          </cell>
          <cell r="C3413" t="str">
            <v>Pure fruit juices</v>
          </cell>
          <cell r="D3413" t="str">
            <v>cqefs</v>
          </cell>
          <cell r="E3413">
            <v>213.5226519659208</v>
          </cell>
        </row>
        <row r="3414">
          <cell r="A3414">
            <v>1989</v>
          </cell>
          <cell r="B3414">
            <v>25102</v>
          </cell>
          <cell r="C3414" t="str">
            <v>White bread, standard, unsliced</v>
          </cell>
          <cell r="D3414" t="str">
            <v>cqefs</v>
          </cell>
          <cell r="E3414">
            <v>143.60887767315029</v>
          </cell>
        </row>
        <row r="3415">
          <cell r="A3415">
            <v>1989</v>
          </cell>
          <cell r="B3415">
            <v>25202</v>
          </cell>
          <cell r="C3415" t="str">
            <v>White bread, standard, sliced</v>
          </cell>
          <cell r="D3415" t="str">
            <v>cqefs</v>
          </cell>
          <cell r="E3415">
            <v>291.04862181909562</v>
          </cell>
        </row>
        <row r="3416">
          <cell r="A3416">
            <v>1989</v>
          </cell>
          <cell r="B3416">
            <v>25901</v>
          </cell>
          <cell r="C3416" t="str">
            <v>Brown bread, sliced and unsliced</v>
          </cell>
          <cell r="D3416" t="str">
            <v>cqefs</v>
          </cell>
          <cell r="E3416">
            <v>103.70841708664314</v>
          </cell>
        </row>
        <row r="3417">
          <cell r="A3417">
            <v>1989</v>
          </cell>
          <cell r="B3417">
            <v>26001</v>
          </cell>
          <cell r="C3417" t="str">
            <v>Wholemeal &amp; granary bread, sliced and unsliced</v>
          </cell>
          <cell r="D3417" t="str">
            <v>cqefs</v>
          </cell>
          <cell r="E3417">
            <v>116.38861289163582</v>
          </cell>
        </row>
        <row r="3418">
          <cell r="A3418">
            <v>1989</v>
          </cell>
          <cell r="B3418">
            <v>26302</v>
          </cell>
          <cell r="C3418" t="str">
            <v>Rolls - white, brown or wholemeal</v>
          </cell>
          <cell r="D3418" t="str">
            <v>cqefs</v>
          </cell>
          <cell r="E3418">
            <v>79.41894572703066</v>
          </cell>
        </row>
        <row r="3419">
          <cell r="A3419">
            <v>1989</v>
          </cell>
          <cell r="B3419">
            <v>26303</v>
          </cell>
          <cell r="C3419" t="str">
            <v>Malt bread and fruit loaves</v>
          </cell>
          <cell r="D3419" t="str">
            <v>cqefs</v>
          </cell>
          <cell r="E3419">
            <v>6.0421570546300822</v>
          </cell>
        </row>
        <row r="3420">
          <cell r="A3420">
            <v>1989</v>
          </cell>
          <cell r="B3420">
            <v>26304</v>
          </cell>
          <cell r="C3420" t="str">
            <v>Vienna &amp; French bread</v>
          </cell>
          <cell r="D3420" t="str">
            <v>cqefs</v>
          </cell>
          <cell r="E3420">
            <v>13.40803265479178</v>
          </cell>
        </row>
        <row r="3421">
          <cell r="A3421">
            <v>1989</v>
          </cell>
          <cell r="B3421">
            <v>26305</v>
          </cell>
          <cell r="C3421" t="str">
            <v>Starch reduced bread &amp; rolls</v>
          </cell>
          <cell r="D3421" t="str">
            <v>cqefs</v>
          </cell>
          <cell r="E3421">
            <v>4.1975629009407145</v>
          </cell>
        </row>
        <row r="3422">
          <cell r="A3422">
            <v>1989</v>
          </cell>
          <cell r="B3422">
            <v>26308</v>
          </cell>
          <cell r="C3422" t="str">
            <v>Other breads</v>
          </cell>
          <cell r="D3422" t="str">
            <v>cqefs</v>
          </cell>
          <cell r="E3422">
            <v>48.856409683187458</v>
          </cell>
        </row>
        <row r="3423">
          <cell r="A3423">
            <v>1989</v>
          </cell>
          <cell r="B3423">
            <v>26309</v>
          </cell>
          <cell r="C3423" t="str">
            <v>Sandwiches</v>
          </cell>
          <cell r="D3423" t="str">
            <v>cqefs</v>
          </cell>
          <cell r="E3423">
            <v>19.084535032495101</v>
          </cell>
        </row>
        <row r="3424">
          <cell r="A3424">
            <v>1989</v>
          </cell>
          <cell r="B3424">
            <v>26310</v>
          </cell>
          <cell r="C3424" t="str">
            <v>Sandwiches from takeaway</v>
          </cell>
          <cell r="D3424" t="str">
            <v>cqefs</v>
          </cell>
          <cell r="E3424">
            <v>8.397195414297844</v>
          </cell>
        </row>
        <row r="3425">
          <cell r="A3425">
            <v>1989</v>
          </cell>
          <cell r="B3425">
            <v>26401</v>
          </cell>
          <cell r="C3425" t="str">
            <v>Flour</v>
          </cell>
          <cell r="D3425" t="str">
            <v>cqefs</v>
          </cell>
          <cell r="E3425">
            <v>92.917263487236454</v>
          </cell>
        </row>
        <row r="3426">
          <cell r="A3426">
            <v>1989</v>
          </cell>
          <cell r="B3426">
            <v>26701</v>
          </cell>
          <cell r="C3426" t="str">
            <v>Buns, scones &amp; teacakes</v>
          </cell>
          <cell r="D3426" t="str">
            <v>cqefs</v>
          </cell>
          <cell r="E3426">
            <v>32.579033038241157</v>
          </cell>
        </row>
        <row r="3427">
          <cell r="A3427">
            <v>1989</v>
          </cell>
          <cell r="B3427">
            <v>27001</v>
          </cell>
          <cell r="C3427" t="str">
            <v>Cakes &amp; pastries , not frozen</v>
          </cell>
          <cell r="D3427" t="str">
            <v>cqefs</v>
          </cell>
          <cell r="E3427">
            <v>69.32645994336572</v>
          </cell>
        </row>
        <row r="3428">
          <cell r="A3428">
            <v>1989</v>
          </cell>
          <cell r="B3428">
            <v>27101</v>
          </cell>
          <cell r="C3428" t="str">
            <v>Crispbread</v>
          </cell>
          <cell r="D3428" t="str">
            <v>cqefs</v>
          </cell>
          <cell r="E3428">
            <v>5.3532122502400803</v>
          </cell>
        </row>
        <row r="3429">
          <cell r="A3429">
            <v>1989</v>
          </cell>
          <cell r="B3429">
            <v>27402</v>
          </cell>
          <cell r="C3429" t="str">
            <v>Sweet biscuits (not chocolate) &amp; cereal bars</v>
          </cell>
          <cell r="D3429" t="str">
            <v>cqefs</v>
          </cell>
          <cell r="E3429">
            <v>81.830113642233883</v>
          </cell>
        </row>
        <row r="3430">
          <cell r="A3430">
            <v>1989</v>
          </cell>
          <cell r="B3430">
            <v>27403</v>
          </cell>
          <cell r="C3430" t="str">
            <v>Cream crackers &amp; other unsweetened biscuits</v>
          </cell>
          <cell r="D3430" t="str">
            <v>cqefs</v>
          </cell>
          <cell r="E3430">
            <v>17.962707872685488</v>
          </cell>
        </row>
        <row r="3431">
          <cell r="A3431">
            <v>1989</v>
          </cell>
          <cell r="B3431">
            <v>27702</v>
          </cell>
          <cell r="C3431" t="str">
            <v>Chocolate biscuits</v>
          </cell>
          <cell r="D3431" t="str">
            <v>cqefs</v>
          </cell>
          <cell r="E3431">
            <v>43.654931970107626</v>
          </cell>
        </row>
        <row r="3432">
          <cell r="A3432">
            <v>1989</v>
          </cell>
          <cell r="B3432">
            <v>28101</v>
          </cell>
          <cell r="C3432" t="str">
            <v>Oatmeal and oat products</v>
          </cell>
          <cell r="D3432" t="str">
            <v>cqefs</v>
          </cell>
          <cell r="E3432">
            <v>15.627657246354737</v>
          </cell>
        </row>
        <row r="3433">
          <cell r="A3433">
            <v>1989</v>
          </cell>
          <cell r="B3433">
            <v>28202</v>
          </cell>
          <cell r="C3433" t="str">
            <v>Muesli</v>
          </cell>
          <cell r="D3433" t="str">
            <v>cqefs</v>
          </cell>
          <cell r="E3433">
            <v>12.603384015309622</v>
          </cell>
        </row>
        <row r="3434">
          <cell r="A3434">
            <v>1989</v>
          </cell>
          <cell r="B3434">
            <v>28203</v>
          </cell>
          <cell r="C3434" t="str">
            <v>High fibre breakfast cereals</v>
          </cell>
          <cell r="D3434" t="str">
            <v>cqefs</v>
          </cell>
          <cell r="E3434">
            <v>47.892859258176564</v>
          </cell>
        </row>
        <row r="3435">
          <cell r="A3435">
            <v>1989</v>
          </cell>
          <cell r="B3435">
            <v>28204</v>
          </cell>
          <cell r="C3435" t="str">
            <v>Sweetened breakfast cereals</v>
          </cell>
          <cell r="D3435" t="str">
            <v>cqefs</v>
          </cell>
          <cell r="E3435">
            <v>31.508460038274055</v>
          </cell>
        </row>
        <row r="3436">
          <cell r="A3436">
            <v>1989</v>
          </cell>
          <cell r="B3436">
            <v>28205</v>
          </cell>
          <cell r="C3436" t="str">
            <v>Other breakfast cereals</v>
          </cell>
          <cell r="D3436" t="str">
            <v>cqefs</v>
          </cell>
          <cell r="E3436">
            <v>34.029136841335983</v>
          </cell>
        </row>
        <row r="3437">
          <cell r="A3437">
            <v>1989</v>
          </cell>
          <cell r="B3437">
            <v>28502</v>
          </cell>
          <cell r="C3437" t="str">
            <v>Canned or fresh carton custard</v>
          </cell>
          <cell r="D3437" t="str">
            <v>cqefs</v>
          </cell>
          <cell r="E3437">
            <v>12.373920947395895</v>
          </cell>
        </row>
        <row r="3438">
          <cell r="A3438">
            <v>1989</v>
          </cell>
          <cell r="B3438">
            <v>28503</v>
          </cell>
          <cell r="C3438" t="str">
            <v>All canned milk puddings</v>
          </cell>
          <cell r="D3438" t="str">
            <v>cqefs</v>
          </cell>
          <cell r="E3438">
            <v>12.373920947395895</v>
          </cell>
        </row>
        <row r="3439">
          <cell r="A3439">
            <v>1989</v>
          </cell>
          <cell r="B3439">
            <v>28601</v>
          </cell>
          <cell r="C3439" t="str">
            <v>Puddings</v>
          </cell>
          <cell r="D3439" t="str">
            <v>cqefs</v>
          </cell>
          <cell r="E3439">
            <v>5.5573954886379218</v>
          </cell>
        </row>
        <row r="3440">
          <cell r="A3440">
            <v>1989</v>
          </cell>
          <cell r="B3440">
            <v>28702</v>
          </cell>
          <cell r="C3440" t="str">
            <v>Dried rice</v>
          </cell>
          <cell r="D3440" t="str">
            <v>cqefs</v>
          </cell>
          <cell r="E3440">
            <v>16.125086507137297</v>
          </cell>
        </row>
        <row r="3441">
          <cell r="A3441">
            <v>1989</v>
          </cell>
          <cell r="B3441">
            <v>28703</v>
          </cell>
          <cell r="C3441" t="str">
            <v>Cooked rice</v>
          </cell>
          <cell r="D3441" t="str">
            <v>cqefs</v>
          </cell>
          <cell r="E3441">
            <v>1.5212345761450279</v>
          </cell>
        </row>
        <row r="3442">
          <cell r="A3442">
            <v>1989</v>
          </cell>
          <cell r="B3442">
            <v>28704</v>
          </cell>
          <cell r="C3442" t="str">
            <v>Takeaway rice</v>
          </cell>
          <cell r="D3442" t="str">
            <v>cqefs</v>
          </cell>
          <cell r="E3442">
            <v>12.778370439618232</v>
          </cell>
        </row>
        <row r="3443">
          <cell r="A3443">
            <v>1989</v>
          </cell>
          <cell r="B3443">
            <v>29001</v>
          </cell>
          <cell r="C3443" t="str">
            <v>Invalid foods, slimming foods and sports foods</v>
          </cell>
          <cell r="D3443" t="str">
            <v>cqefs</v>
          </cell>
          <cell r="E3443">
            <v>0.30141335192062707</v>
          </cell>
        </row>
        <row r="3444">
          <cell r="A3444">
            <v>1989</v>
          </cell>
          <cell r="B3444">
            <v>29101</v>
          </cell>
          <cell r="C3444" t="str">
            <v>Infant cereal foods</v>
          </cell>
          <cell r="D3444" t="str">
            <v>cqefs</v>
          </cell>
          <cell r="E3444">
            <v>2.0196083580303763</v>
          </cell>
        </row>
        <row r="3445">
          <cell r="A3445">
            <v>1989</v>
          </cell>
          <cell r="B3445">
            <v>29402</v>
          </cell>
          <cell r="C3445" t="str">
            <v>Cakes &amp; pastries - frozen</v>
          </cell>
          <cell r="D3445" t="str">
            <v>cqefs</v>
          </cell>
          <cell r="E3445">
            <v>12.485735577947084</v>
          </cell>
        </row>
        <row r="3446">
          <cell r="A3446">
            <v>1989</v>
          </cell>
          <cell r="B3446">
            <v>29501</v>
          </cell>
          <cell r="C3446" t="str">
            <v>Canned pasta</v>
          </cell>
          <cell r="D3446" t="str">
            <v>cqefs</v>
          </cell>
          <cell r="E3446">
            <v>37.134958357594343</v>
          </cell>
        </row>
        <row r="3447">
          <cell r="A3447">
            <v>1989</v>
          </cell>
          <cell r="B3447">
            <v>29907</v>
          </cell>
          <cell r="C3447" t="str">
            <v>Cake, pudding &amp; dessert mixes</v>
          </cell>
          <cell r="D3447" t="str">
            <v>cqefs</v>
          </cell>
          <cell r="E3447">
            <v>11.584273525428726</v>
          </cell>
        </row>
        <row r="3448">
          <cell r="A3448">
            <v>1989</v>
          </cell>
          <cell r="B3448">
            <v>29909</v>
          </cell>
          <cell r="C3448" t="str">
            <v>Cereal snacks</v>
          </cell>
          <cell r="D3448" t="str">
            <v>cqefs</v>
          </cell>
          <cell r="E3448">
            <v>4.2830142807110301</v>
          </cell>
        </row>
        <row r="3449">
          <cell r="A3449">
            <v>1989</v>
          </cell>
          <cell r="B3449">
            <v>29915</v>
          </cell>
          <cell r="C3449" t="str">
            <v>Quiches &amp; flans - frozen and not frozen</v>
          </cell>
          <cell r="D3449" t="str">
            <v>cqefs</v>
          </cell>
          <cell r="E3449">
            <v>1.6073804567262144</v>
          </cell>
        </row>
        <row r="3450">
          <cell r="A3450">
            <v>1989</v>
          </cell>
          <cell r="B3450">
            <v>29916</v>
          </cell>
          <cell r="C3450" t="str">
            <v>Takeaway crisps, savoury snacks, popcorn, popadums, prawn crackers</v>
          </cell>
          <cell r="D3450" t="str">
            <v>cqefs</v>
          </cell>
          <cell r="E3450">
            <v>0.51915324614679148</v>
          </cell>
        </row>
        <row r="3451">
          <cell r="A3451">
            <v>1989</v>
          </cell>
          <cell r="B3451">
            <v>29919</v>
          </cell>
          <cell r="C3451" t="str">
            <v>Other cereal foods- frozen and not frozen</v>
          </cell>
          <cell r="D3451" t="str">
            <v>cqefs</v>
          </cell>
          <cell r="E3451">
            <v>21.075321606874102</v>
          </cell>
        </row>
        <row r="3452">
          <cell r="A3452">
            <v>1989</v>
          </cell>
          <cell r="B3452">
            <v>30101</v>
          </cell>
          <cell r="C3452" t="str">
            <v>Other cereals</v>
          </cell>
          <cell r="D3452" t="str">
            <v>cqefs</v>
          </cell>
          <cell r="E3452">
            <v>22.354592100509578</v>
          </cell>
        </row>
        <row r="3453">
          <cell r="A3453">
            <v>1989</v>
          </cell>
          <cell r="B3453">
            <v>30401</v>
          </cell>
          <cell r="C3453" t="str">
            <v>Tea</v>
          </cell>
          <cell r="D3453" t="str">
            <v>cqefs</v>
          </cell>
          <cell r="E3453">
            <v>45.581477219480561</v>
          </cell>
        </row>
        <row r="3454">
          <cell r="A3454">
            <v>1989</v>
          </cell>
          <cell r="B3454">
            <v>30701</v>
          </cell>
          <cell r="C3454" t="str">
            <v>Coffee beans and ground coffee</v>
          </cell>
          <cell r="D3454" t="str">
            <v>cqefs</v>
          </cell>
          <cell r="E3454">
            <v>4.0531067322782919</v>
          </cell>
        </row>
        <row r="3455">
          <cell r="A3455">
            <v>1989</v>
          </cell>
          <cell r="B3455">
            <v>30801</v>
          </cell>
          <cell r="C3455" t="str">
            <v>Instant coffee</v>
          </cell>
          <cell r="D3455" t="str">
            <v>cqefs</v>
          </cell>
          <cell r="E3455">
            <v>14.117812483508152</v>
          </cell>
        </row>
        <row r="3456">
          <cell r="A3456">
            <v>1989</v>
          </cell>
          <cell r="B3456">
            <v>30901</v>
          </cell>
          <cell r="C3456" t="str">
            <v>Coffee essences</v>
          </cell>
          <cell r="D3456" t="str">
            <v>cqefs</v>
          </cell>
          <cell r="E3456">
            <v>0.19071980257746202</v>
          </cell>
        </row>
        <row r="3457">
          <cell r="A3457">
            <v>1989</v>
          </cell>
          <cell r="B3457">
            <v>31201</v>
          </cell>
          <cell r="C3457" t="str">
            <v>Cocoa and chocolate drinks</v>
          </cell>
          <cell r="D3457" t="str">
            <v>cqefs</v>
          </cell>
          <cell r="E3457">
            <v>4.3309070566291057</v>
          </cell>
        </row>
        <row r="3458">
          <cell r="A3458">
            <v>1989</v>
          </cell>
          <cell r="B3458">
            <v>31301</v>
          </cell>
          <cell r="C3458" t="str">
            <v>Malt drinks &amp; chocolate versions of malted drinks</v>
          </cell>
          <cell r="D3458" t="str">
            <v>cqefs</v>
          </cell>
          <cell r="E3458">
            <v>5.2643161464478228</v>
          </cell>
        </row>
        <row r="3459">
          <cell r="A3459">
            <v>1989</v>
          </cell>
          <cell r="B3459">
            <v>31401</v>
          </cell>
          <cell r="C3459" t="str">
            <v>Mineral or spring waters</v>
          </cell>
          <cell r="D3459" t="str">
            <v>cqefs</v>
          </cell>
          <cell r="E3459">
            <v>52.736113585689161</v>
          </cell>
        </row>
        <row r="3460">
          <cell r="A3460">
            <v>1989</v>
          </cell>
          <cell r="B3460">
            <v>31501</v>
          </cell>
          <cell r="C3460" t="str">
            <v>Baby foods</v>
          </cell>
          <cell r="D3460" t="str">
            <v>cqefs</v>
          </cell>
          <cell r="E3460">
            <v>8.0256513704948578</v>
          </cell>
        </row>
        <row r="3461">
          <cell r="A3461">
            <v>1989</v>
          </cell>
          <cell r="B3461">
            <v>31801</v>
          </cell>
          <cell r="C3461" t="str">
            <v>Soups - canned or cartons</v>
          </cell>
          <cell r="D3461" t="str">
            <v>cqefs</v>
          </cell>
          <cell r="E3461">
            <v>76.668722515957896</v>
          </cell>
        </row>
        <row r="3462">
          <cell r="A3462">
            <v>1989</v>
          </cell>
          <cell r="B3462">
            <v>31901</v>
          </cell>
          <cell r="C3462" t="str">
            <v>Soups - dehydrated or powdered</v>
          </cell>
          <cell r="D3462" t="str">
            <v>cqefs</v>
          </cell>
          <cell r="E3462">
            <v>3.9308745895639454</v>
          </cell>
        </row>
        <row r="3463">
          <cell r="A3463">
            <v>1989</v>
          </cell>
          <cell r="B3463">
            <v>32302</v>
          </cell>
          <cell r="C3463" t="str">
            <v>Salad dressings</v>
          </cell>
          <cell r="D3463" t="str">
            <v>cqefs</v>
          </cell>
          <cell r="E3463">
            <v>14.009609257173461</v>
          </cell>
        </row>
        <row r="3464">
          <cell r="A3464">
            <v>1989</v>
          </cell>
          <cell r="B3464">
            <v>32303</v>
          </cell>
          <cell r="C3464" t="str">
            <v>Other spreads &amp; dresssings</v>
          </cell>
          <cell r="D3464" t="str">
            <v>cqefs</v>
          </cell>
          <cell r="E3464">
            <v>2.4722839865600226</v>
          </cell>
        </row>
        <row r="3465">
          <cell r="A3465">
            <v>1989</v>
          </cell>
          <cell r="B3465">
            <v>32702</v>
          </cell>
          <cell r="C3465" t="str">
            <v>Pickles</v>
          </cell>
          <cell r="D3465" t="str">
            <v>cqefs</v>
          </cell>
          <cell r="E3465">
            <v>8.1321641320164417</v>
          </cell>
        </row>
        <row r="3466">
          <cell r="A3466">
            <v>1989</v>
          </cell>
          <cell r="B3466">
            <v>32703</v>
          </cell>
          <cell r="C3466" t="str">
            <v>Sauces</v>
          </cell>
          <cell r="D3466" t="str">
            <v>cqefs</v>
          </cell>
          <cell r="E3466">
            <v>55.760720386147547</v>
          </cell>
        </row>
        <row r="3467">
          <cell r="A3467">
            <v>1989</v>
          </cell>
          <cell r="B3467">
            <v>32704</v>
          </cell>
          <cell r="C3467" t="str">
            <v>Takeaway sauces and mayonnnais</v>
          </cell>
          <cell r="D3467" t="str">
            <v>cqefs</v>
          </cell>
          <cell r="E3467">
            <v>2.5361180422230465</v>
          </cell>
        </row>
        <row r="3468">
          <cell r="A3468">
            <v>1989</v>
          </cell>
          <cell r="B3468">
            <v>32801</v>
          </cell>
          <cell r="C3468" t="str">
            <v>Stock cubes and meat &amp; yeast extracts</v>
          </cell>
          <cell r="D3468" t="str">
            <v>cqefs</v>
          </cell>
          <cell r="E3468">
            <v>4.6614894426065723</v>
          </cell>
        </row>
        <row r="3469">
          <cell r="A3469">
            <v>1989</v>
          </cell>
          <cell r="B3469">
            <v>32901</v>
          </cell>
          <cell r="C3469" t="str">
            <v>Jelly squares or crystals</v>
          </cell>
          <cell r="D3469" t="str">
            <v>cqefs</v>
          </cell>
          <cell r="E3469">
            <v>5.8963118843459101</v>
          </cell>
        </row>
        <row r="3470">
          <cell r="A3470">
            <v>1989</v>
          </cell>
          <cell r="B3470">
            <v>33203</v>
          </cell>
          <cell r="C3470" t="str">
            <v>Ice cream tub or block</v>
          </cell>
          <cell r="D3470" t="str">
            <v>cqefs</v>
          </cell>
          <cell r="E3470">
            <v>57.90732093931215</v>
          </cell>
        </row>
        <row r="3471">
          <cell r="A3471">
            <v>1989</v>
          </cell>
          <cell r="B3471">
            <v>33302</v>
          </cell>
          <cell r="C3471" t="str">
            <v>Ice cream cornets, choc-ices, lollies with ice cream</v>
          </cell>
          <cell r="D3471" t="str">
            <v>cqefs</v>
          </cell>
          <cell r="E3471">
            <v>27.990706441635041</v>
          </cell>
        </row>
        <row r="3472">
          <cell r="A3472">
            <v>1989</v>
          </cell>
          <cell r="B3472">
            <v>33303</v>
          </cell>
          <cell r="C3472" t="str">
            <v>Ice lollies, sorbet, frozen mousse, frozen yoghurt</v>
          </cell>
          <cell r="D3472" t="str">
            <v>cqefs</v>
          </cell>
          <cell r="E3472">
            <v>7.4641883844360111</v>
          </cell>
        </row>
        <row r="3473">
          <cell r="A3473">
            <v>1989</v>
          </cell>
          <cell r="B3473">
            <v>33401</v>
          </cell>
          <cell r="C3473" t="str">
            <v>Salt</v>
          </cell>
          <cell r="D3473" t="str">
            <v>cqefs</v>
          </cell>
          <cell r="E3473">
            <v>12.280163337927483</v>
          </cell>
        </row>
        <row r="3474">
          <cell r="A3474">
            <v>1989</v>
          </cell>
          <cell r="B3474">
            <v>33501</v>
          </cell>
          <cell r="C3474" t="str">
            <v>Artificial sweeteners</v>
          </cell>
          <cell r="D3474" t="str">
            <v>cqefs</v>
          </cell>
          <cell r="E3474">
            <v>17.962707872685488</v>
          </cell>
        </row>
        <row r="3475">
          <cell r="A3475">
            <v>1989</v>
          </cell>
          <cell r="B3475">
            <v>33607</v>
          </cell>
          <cell r="C3475" t="str">
            <v>Payment for food, type not specified</v>
          </cell>
          <cell r="D3475" t="str">
            <v>cqefs</v>
          </cell>
          <cell r="E3475">
            <v>43.654931970107626</v>
          </cell>
        </row>
        <row r="3476">
          <cell r="A3476">
            <v>1989</v>
          </cell>
          <cell r="B3476">
            <v>33901</v>
          </cell>
          <cell r="C3476" t="str">
            <v>Soya &amp; novel protein foods</v>
          </cell>
          <cell r="D3476" t="str">
            <v>cqefs</v>
          </cell>
          <cell r="E3476">
            <v>0.84451298602645752</v>
          </cell>
        </row>
        <row r="3477">
          <cell r="A3477">
            <v>1990</v>
          </cell>
          <cell r="B3477">
            <v>402</v>
          </cell>
          <cell r="C3477" t="str">
            <v>UHT milk</v>
          </cell>
          <cell r="D3477" t="str">
            <v>cqefs</v>
          </cell>
          <cell r="E3477">
            <v>11.016392333178278</v>
          </cell>
        </row>
        <row r="3478">
          <cell r="A3478">
            <v>1990</v>
          </cell>
          <cell r="B3478">
            <v>403</v>
          </cell>
          <cell r="C3478" t="str">
            <v>Sterilised</v>
          </cell>
          <cell r="D3478" t="str">
            <v>cqefs</v>
          </cell>
          <cell r="E3478">
            <v>53.973393883936318</v>
          </cell>
        </row>
        <row r="3479">
          <cell r="A3479">
            <v>1990</v>
          </cell>
          <cell r="B3479">
            <v>404</v>
          </cell>
          <cell r="C3479" t="str">
            <v>Pasteurised/ homogenised</v>
          </cell>
          <cell r="D3479" t="str">
            <v>cqefs</v>
          </cell>
          <cell r="E3479">
            <v>1141.9694112113207</v>
          </cell>
        </row>
        <row r="3480">
          <cell r="A3480">
            <v>1990</v>
          </cell>
          <cell r="B3480">
            <v>501</v>
          </cell>
          <cell r="C3480" t="str">
            <v>school milk</v>
          </cell>
          <cell r="D3480" t="str">
            <v>cqefs</v>
          </cell>
          <cell r="E3480">
            <v>18.324504939218865</v>
          </cell>
        </row>
        <row r="3481">
          <cell r="A3481">
            <v>1990</v>
          </cell>
          <cell r="B3481">
            <v>601</v>
          </cell>
          <cell r="C3481" t="str">
            <v>welfare milk</v>
          </cell>
          <cell r="D3481" t="str">
            <v>cqefs</v>
          </cell>
          <cell r="E3481">
            <v>7.1409237150120699</v>
          </cell>
        </row>
        <row r="3482">
          <cell r="A3482">
            <v>1990</v>
          </cell>
          <cell r="B3482">
            <v>901</v>
          </cell>
          <cell r="C3482" t="str">
            <v>Condensed or evaporated milk</v>
          </cell>
          <cell r="D3482" t="str">
            <v>cqefs</v>
          </cell>
          <cell r="E3482">
            <v>26.52730404319604</v>
          </cell>
        </row>
        <row r="3483">
          <cell r="A3483">
            <v>1990</v>
          </cell>
          <cell r="B3483">
            <v>1102</v>
          </cell>
          <cell r="C3483" t="str">
            <v>Infant or baby milks - ready to drink</v>
          </cell>
          <cell r="D3483" t="str">
            <v>cqefs</v>
          </cell>
          <cell r="E3483">
            <v>3.3648647077276821</v>
          </cell>
        </row>
        <row r="3484">
          <cell r="A3484">
            <v>1990</v>
          </cell>
          <cell r="B3484">
            <v>1103</v>
          </cell>
          <cell r="C3484" t="str">
            <v>Infant or baby milks - dried</v>
          </cell>
          <cell r="D3484" t="str">
            <v>cqefs</v>
          </cell>
          <cell r="E3484">
            <v>30.28378236954914</v>
          </cell>
        </row>
        <row r="3485">
          <cell r="A3485">
            <v>1990</v>
          </cell>
          <cell r="B3485">
            <v>1201</v>
          </cell>
          <cell r="C3485" t="str">
            <v>Instant dried milk</v>
          </cell>
          <cell r="D3485" t="str">
            <v>cqefs</v>
          </cell>
          <cell r="E3485">
            <v>33.633585015021993</v>
          </cell>
        </row>
        <row r="3486">
          <cell r="A3486">
            <v>1990</v>
          </cell>
          <cell r="B3486">
            <v>1301</v>
          </cell>
          <cell r="C3486" t="str">
            <v>Yoghurt</v>
          </cell>
          <cell r="D3486" t="str">
            <v>cqefs</v>
          </cell>
          <cell r="E3486">
            <v>97.367195240084598</v>
          </cell>
        </row>
        <row r="3487">
          <cell r="A3487">
            <v>1990</v>
          </cell>
          <cell r="B3487">
            <v>1502</v>
          </cell>
          <cell r="C3487" t="str">
            <v>Fully skimmed milk</v>
          </cell>
          <cell r="D3487" t="str">
            <v>cqefs</v>
          </cell>
          <cell r="E3487">
            <v>193.19806013017725</v>
          </cell>
        </row>
        <row r="3488">
          <cell r="A3488">
            <v>1990</v>
          </cell>
          <cell r="B3488">
            <v>1503</v>
          </cell>
          <cell r="C3488" t="str">
            <v>Semi-skimmed milk</v>
          </cell>
          <cell r="D3488" t="str">
            <v>cqefs</v>
          </cell>
          <cell r="E3488">
            <v>515.95395495144135</v>
          </cell>
        </row>
        <row r="3489">
          <cell r="A3489">
            <v>1990</v>
          </cell>
          <cell r="B3489">
            <v>1603</v>
          </cell>
          <cell r="C3489" t="str">
            <v>Dairy desserts - not frozen</v>
          </cell>
          <cell r="D3489" t="str">
            <v>cqefs</v>
          </cell>
          <cell r="E3489">
            <v>17.266786679436137</v>
          </cell>
        </row>
        <row r="3490">
          <cell r="A3490">
            <v>1990</v>
          </cell>
          <cell r="B3490">
            <v>1606</v>
          </cell>
          <cell r="C3490" t="str">
            <v>Milk drinks &amp; other milks</v>
          </cell>
          <cell r="D3490" t="str">
            <v>cqefs</v>
          </cell>
          <cell r="E3490">
            <v>5.1576116055458598</v>
          </cell>
        </row>
        <row r="3491">
          <cell r="A3491">
            <v>1990</v>
          </cell>
          <cell r="B3491">
            <v>1701</v>
          </cell>
          <cell r="C3491" t="str">
            <v>Cream</v>
          </cell>
          <cell r="D3491" t="str">
            <v>cqefs</v>
          </cell>
          <cell r="E3491">
            <v>14.176412994240348</v>
          </cell>
        </row>
        <row r="3492">
          <cell r="A3492">
            <v>1990</v>
          </cell>
          <cell r="B3492">
            <v>2201</v>
          </cell>
          <cell r="C3492" t="str">
            <v>Hard cheese - Cheddar type</v>
          </cell>
          <cell r="D3492" t="str">
            <v>cqefs</v>
          </cell>
          <cell r="E3492">
            <v>71.267551126389023</v>
          </cell>
        </row>
        <row r="3493">
          <cell r="A3493">
            <v>1990</v>
          </cell>
          <cell r="B3493">
            <v>2202</v>
          </cell>
          <cell r="C3493" t="str">
            <v>Hard cheese - Other UK or foreign equivalent</v>
          </cell>
          <cell r="D3493" t="str">
            <v>cqefs</v>
          </cell>
          <cell r="E3493">
            <v>14.918666020658407</v>
          </cell>
        </row>
        <row r="3494">
          <cell r="A3494">
            <v>1990</v>
          </cell>
          <cell r="B3494">
            <v>2203</v>
          </cell>
          <cell r="C3494" t="str">
            <v>Hard cheese - Edam or other foreign</v>
          </cell>
          <cell r="D3494" t="str">
            <v>cqefs</v>
          </cell>
          <cell r="E3494">
            <v>6.705660097126799</v>
          </cell>
        </row>
        <row r="3495">
          <cell r="A3495">
            <v>1990</v>
          </cell>
          <cell r="B3495">
            <v>2205</v>
          </cell>
          <cell r="C3495" t="str">
            <v>Cottage cheese</v>
          </cell>
          <cell r="D3495" t="str">
            <v>cqefs</v>
          </cell>
          <cell r="E3495">
            <v>5.2608924164961843</v>
          </cell>
        </row>
        <row r="3496">
          <cell r="A3496">
            <v>1990</v>
          </cell>
          <cell r="B3496">
            <v>2206</v>
          </cell>
          <cell r="C3496" t="str">
            <v>Soft natural cheese</v>
          </cell>
          <cell r="D3496" t="str">
            <v>cqefs</v>
          </cell>
          <cell r="E3496">
            <v>6.6956812573587809</v>
          </cell>
        </row>
        <row r="3497">
          <cell r="A3497">
            <v>1990</v>
          </cell>
          <cell r="B3497">
            <v>2301</v>
          </cell>
          <cell r="C3497" t="str">
            <v>Processed cheese</v>
          </cell>
          <cell r="D3497" t="str">
            <v>cqefs</v>
          </cell>
          <cell r="E3497">
            <v>8.5887152521469616</v>
          </cell>
        </row>
        <row r="3498">
          <cell r="A3498">
            <v>1990</v>
          </cell>
          <cell r="B3498">
            <v>3102</v>
          </cell>
          <cell r="C3498" t="str">
            <v>Beef joints - incl on the bone</v>
          </cell>
          <cell r="D3498" t="str">
            <v>cqefs</v>
          </cell>
          <cell r="E3498">
            <v>7.3353489318861334</v>
          </cell>
        </row>
        <row r="3499">
          <cell r="A3499">
            <v>1990</v>
          </cell>
          <cell r="B3499">
            <v>3103</v>
          </cell>
          <cell r="C3499" t="str">
            <v>Beef joints - boned</v>
          </cell>
          <cell r="D3499" t="str">
            <v>cqefs</v>
          </cell>
          <cell r="E3499">
            <v>38.896435372890167</v>
          </cell>
        </row>
        <row r="3500">
          <cell r="A3500">
            <v>1990</v>
          </cell>
          <cell r="B3500">
            <v>3104</v>
          </cell>
          <cell r="C3500" t="str">
            <v>Beef steak - less expensive</v>
          </cell>
          <cell r="D3500" t="str">
            <v>cqefs</v>
          </cell>
          <cell r="E3500">
            <v>32.06603977866309</v>
          </cell>
        </row>
        <row r="3501">
          <cell r="A3501">
            <v>1990</v>
          </cell>
          <cell r="B3501">
            <v>3105</v>
          </cell>
          <cell r="C3501" t="str">
            <v>Beef steak - more expensive</v>
          </cell>
          <cell r="D3501" t="str">
            <v>cqefs</v>
          </cell>
          <cell r="E3501">
            <v>19.027423238395883</v>
          </cell>
        </row>
        <row r="3502">
          <cell r="A3502">
            <v>1990</v>
          </cell>
          <cell r="B3502">
            <v>3106</v>
          </cell>
          <cell r="C3502" t="str">
            <v>Minced beef</v>
          </cell>
          <cell r="D3502" t="str">
            <v>cqefs</v>
          </cell>
          <cell r="E3502">
            <v>50.167715231350769</v>
          </cell>
        </row>
        <row r="3503">
          <cell r="A3503">
            <v>1990</v>
          </cell>
          <cell r="B3503">
            <v>3107</v>
          </cell>
          <cell r="C3503" t="str">
            <v>All other beef and veal</v>
          </cell>
          <cell r="D3503" t="str">
            <v>cqefs</v>
          </cell>
          <cell r="E3503">
            <v>1.3089713008958863</v>
          </cell>
        </row>
        <row r="3504">
          <cell r="A3504">
            <v>1990</v>
          </cell>
          <cell r="B3504">
            <v>3601</v>
          </cell>
          <cell r="C3504" t="str">
            <v>Mutton</v>
          </cell>
          <cell r="D3504" t="str">
            <v>cqefs</v>
          </cell>
          <cell r="E3504">
            <v>0.30056746289228153</v>
          </cell>
        </row>
        <row r="3505">
          <cell r="A3505">
            <v>1990</v>
          </cell>
          <cell r="B3505">
            <v>3602</v>
          </cell>
          <cell r="C3505" t="str">
            <v>Lamb joints</v>
          </cell>
          <cell r="D3505" t="str">
            <v>cqefs</v>
          </cell>
          <cell r="E3505">
            <v>50.167715231350726</v>
          </cell>
        </row>
        <row r="3506">
          <cell r="A3506">
            <v>1990</v>
          </cell>
          <cell r="B3506">
            <v>3603</v>
          </cell>
          <cell r="C3506" t="str">
            <v>Lamb chops</v>
          </cell>
          <cell r="D3506" t="str">
            <v>cqefs</v>
          </cell>
          <cell r="E3506">
            <v>24.688611401972015</v>
          </cell>
        </row>
        <row r="3507">
          <cell r="A3507">
            <v>1990</v>
          </cell>
          <cell r="B3507">
            <v>3604</v>
          </cell>
          <cell r="C3507" t="str">
            <v>All other lamb</v>
          </cell>
          <cell r="D3507" t="str">
            <v>cqefs</v>
          </cell>
          <cell r="E3507">
            <v>7.4360390319550458</v>
          </cell>
        </row>
        <row r="3508">
          <cell r="A3508">
            <v>1990</v>
          </cell>
          <cell r="B3508">
            <v>4101</v>
          </cell>
          <cell r="C3508" t="str">
            <v>Pork joints</v>
          </cell>
          <cell r="D3508" t="str">
            <v>cqefs</v>
          </cell>
          <cell r="E3508">
            <v>28.785345921193816</v>
          </cell>
        </row>
        <row r="3509">
          <cell r="A3509">
            <v>1990</v>
          </cell>
          <cell r="B3509">
            <v>4102</v>
          </cell>
          <cell r="C3509" t="str">
            <v>Pork chops</v>
          </cell>
          <cell r="D3509" t="str">
            <v>cqefs</v>
          </cell>
          <cell r="E3509">
            <v>34.18053188011028</v>
          </cell>
        </row>
        <row r="3510">
          <cell r="A3510">
            <v>1990</v>
          </cell>
          <cell r="B3510">
            <v>4103</v>
          </cell>
          <cell r="C3510" t="str">
            <v>Pork fillets &amp; steaks</v>
          </cell>
          <cell r="D3510" t="str">
            <v>cqefs</v>
          </cell>
          <cell r="E3510">
            <v>8.2385541578774344</v>
          </cell>
        </row>
        <row r="3511">
          <cell r="A3511">
            <v>1990</v>
          </cell>
          <cell r="B3511">
            <v>4104</v>
          </cell>
          <cell r="C3511" t="str">
            <v>All other pork</v>
          </cell>
          <cell r="D3511" t="str">
            <v>cqefs</v>
          </cell>
          <cell r="E3511">
            <v>13.128786779134856</v>
          </cell>
        </row>
        <row r="3512">
          <cell r="A3512">
            <v>1990</v>
          </cell>
          <cell r="B3512">
            <v>4603</v>
          </cell>
          <cell r="C3512" t="str">
            <v>Ox liver</v>
          </cell>
          <cell r="D3512" t="str">
            <v>cqefs</v>
          </cell>
          <cell r="E3512">
            <v>1.348045071071883</v>
          </cell>
        </row>
        <row r="3513">
          <cell r="A3513">
            <v>1990</v>
          </cell>
          <cell r="B3513">
            <v>4604</v>
          </cell>
          <cell r="C3513" t="str">
            <v>Lambs liver</v>
          </cell>
          <cell r="D3513" t="str">
            <v>cqefs</v>
          </cell>
          <cell r="E3513">
            <v>6.1481074534616171</v>
          </cell>
        </row>
        <row r="3514">
          <cell r="A3514">
            <v>1990</v>
          </cell>
          <cell r="B3514">
            <v>4605</v>
          </cell>
          <cell r="C3514" t="str">
            <v>Pigs liver</v>
          </cell>
          <cell r="D3514" t="str">
            <v>cqefs</v>
          </cell>
          <cell r="E3514">
            <v>3.0657881215012721</v>
          </cell>
        </row>
        <row r="3515">
          <cell r="A3515">
            <v>1990</v>
          </cell>
          <cell r="B3515">
            <v>4607</v>
          </cell>
          <cell r="C3515" t="str">
            <v>All other liver</v>
          </cell>
          <cell r="D3515" t="str">
            <v>cqefs</v>
          </cell>
          <cell r="E3515">
            <v>0.3712008166719678</v>
          </cell>
        </row>
        <row r="3516">
          <cell r="A3516">
            <v>1990</v>
          </cell>
          <cell r="B3516">
            <v>5101</v>
          </cell>
          <cell r="C3516" t="str">
            <v>All offal other than liver</v>
          </cell>
          <cell r="D3516" t="str">
            <v>cqefs</v>
          </cell>
          <cell r="E3516">
            <v>3.3573385605067854</v>
          </cell>
        </row>
        <row r="3517">
          <cell r="A3517">
            <v>1990</v>
          </cell>
          <cell r="B3517">
            <v>5502</v>
          </cell>
          <cell r="C3517" t="str">
            <v>Bacon and ham joints, uncooked</v>
          </cell>
          <cell r="D3517" t="str">
            <v>cqefs</v>
          </cell>
          <cell r="E3517">
            <v>22.619204419958646</v>
          </cell>
        </row>
        <row r="3518">
          <cell r="A3518">
            <v>1990</v>
          </cell>
          <cell r="B3518">
            <v>5505</v>
          </cell>
          <cell r="C3518" t="str">
            <v>Bacon and ham rashers, uncooked</v>
          </cell>
          <cell r="D3518" t="str">
            <v>cqefs</v>
          </cell>
          <cell r="E3518">
            <v>63.153732465611832</v>
          </cell>
        </row>
        <row r="3519">
          <cell r="A3519">
            <v>1990</v>
          </cell>
          <cell r="B3519">
            <v>5801</v>
          </cell>
          <cell r="C3519" t="str">
            <v>Ham and bacon</v>
          </cell>
          <cell r="D3519" t="str">
            <v>cqefs</v>
          </cell>
          <cell r="E3519">
            <v>32.474811528196724</v>
          </cell>
        </row>
        <row r="3520">
          <cell r="A3520">
            <v>1990</v>
          </cell>
          <cell r="B3520">
            <v>5903</v>
          </cell>
          <cell r="C3520" t="str">
            <v>Cooked chicken &amp; turkey</v>
          </cell>
          <cell r="D3520" t="str">
            <v>cqefs</v>
          </cell>
          <cell r="E3520">
            <v>13.139847661769311</v>
          </cell>
        </row>
        <row r="3521">
          <cell r="A3521">
            <v>1990</v>
          </cell>
          <cell r="B3521">
            <v>5904</v>
          </cell>
          <cell r="C3521" t="str">
            <v>Takeaway chicken</v>
          </cell>
          <cell r="D3521" t="str">
            <v>cqefs</v>
          </cell>
          <cell r="E3521">
            <v>1.6240261154995776</v>
          </cell>
        </row>
        <row r="3522">
          <cell r="A3522">
            <v>1990</v>
          </cell>
          <cell r="B3522">
            <v>6201</v>
          </cell>
          <cell r="C3522" t="str">
            <v>Corned beef - canned or sliced</v>
          </cell>
          <cell r="D3522" t="str">
            <v>cqefs</v>
          </cell>
          <cell r="E3522">
            <v>18.15728043332275</v>
          </cell>
        </row>
        <row r="3523">
          <cell r="A3523">
            <v>1990</v>
          </cell>
          <cell r="B3523">
            <v>6601</v>
          </cell>
          <cell r="C3523" t="str">
            <v>Other cooked meat</v>
          </cell>
          <cell r="D3523" t="str">
            <v>cqefs</v>
          </cell>
          <cell r="E3523">
            <v>10.865513783555992</v>
          </cell>
        </row>
        <row r="3524">
          <cell r="A3524">
            <v>1990</v>
          </cell>
          <cell r="B3524">
            <v>7102</v>
          </cell>
          <cell r="C3524" t="str">
            <v>Other canned meat &amp; canned meat products</v>
          </cell>
          <cell r="D3524" t="str">
            <v>cqefs</v>
          </cell>
          <cell r="E3524">
            <v>32.970747841968873</v>
          </cell>
        </row>
        <row r="3525">
          <cell r="A3525">
            <v>1990</v>
          </cell>
          <cell r="B3525">
            <v>7401</v>
          </cell>
          <cell r="C3525" t="str">
            <v>Chicken - whole or part</v>
          </cell>
          <cell r="D3525" t="str">
            <v>cqefs</v>
          </cell>
          <cell r="E3525">
            <v>182.63831598918048</v>
          </cell>
        </row>
        <row r="3526">
          <cell r="A3526">
            <v>1990</v>
          </cell>
          <cell r="B3526">
            <v>7703</v>
          </cell>
          <cell r="C3526" t="str">
            <v>Turkey - whole or part</v>
          </cell>
          <cell r="D3526" t="str">
            <v>cqefs</v>
          </cell>
          <cell r="E3526">
            <v>25.355871169592881</v>
          </cell>
        </row>
        <row r="3527">
          <cell r="A3527">
            <v>1990</v>
          </cell>
          <cell r="B3527">
            <v>7704</v>
          </cell>
          <cell r="C3527" t="str">
            <v>Poultry other than chicken or turkey</v>
          </cell>
          <cell r="D3527" t="str">
            <v>cqefs</v>
          </cell>
          <cell r="E3527">
            <v>2.8734249452502123</v>
          </cell>
        </row>
        <row r="3528">
          <cell r="A3528">
            <v>1990</v>
          </cell>
          <cell r="B3528">
            <v>7801</v>
          </cell>
          <cell r="C3528" t="str">
            <v>Other fresh/chilled/frozen meat</v>
          </cell>
          <cell r="D3528" t="str">
            <v>cqefs</v>
          </cell>
          <cell r="E3528">
            <v>1.0069010006891432</v>
          </cell>
        </row>
        <row r="3529">
          <cell r="A3529">
            <v>1990</v>
          </cell>
          <cell r="B3529">
            <v>7901</v>
          </cell>
          <cell r="C3529" t="str">
            <v>Sausages, uncooked - pork</v>
          </cell>
          <cell r="D3529" t="str">
            <v>cqefs</v>
          </cell>
          <cell r="E3529">
            <v>32.425217896819362</v>
          </cell>
        </row>
        <row r="3530">
          <cell r="A3530">
            <v>1990</v>
          </cell>
          <cell r="B3530">
            <v>8001</v>
          </cell>
          <cell r="C3530" t="str">
            <v>Sausages, uncooked - beef</v>
          </cell>
          <cell r="D3530" t="str">
            <v>cqefs</v>
          </cell>
          <cell r="E3530">
            <v>36.029021776897871</v>
          </cell>
        </row>
        <row r="3531">
          <cell r="A3531">
            <v>1990</v>
          </cell>
          <cell r="B3531">
            <v>8302</v>
          </cell>
          <cell r="C3531" t="str">
            <v>Meat pies - ready to eat</v>
          </cell>
          <cell r="D3531" t="str">
            <v>cqefs</v>
          </cell>
          <cell r="E3531">
            <v>11.113481940442108</v>
          </cell>
        </row>
        <row r="3532">
          <cell r="A3532">
            <v>1990</v>
          </cell>
          <cell r="B3532">
            <v>8303</v>
          </cell>
          <cell r="C3532" t="str">
            <v>Sausage rolls - ready to eat</v>
          </cell>
          <cell r="D3532" t="str">
            <v>cqefs</v>
          </cell>
          <cell r="E3532">
            <v>5.0029454198420265</v>
          </cell>
        </row>
        <row r="3533">
          <cell r="A3533">
            <v>1990</v>
          </cell>
          <cell r="B3533">
            <v>8401</v>
          </cell>
          <cell r="C3533" t="str">
            <v>Meat pies, pasties &amp; puddings - frozen or not frozen</v>
          </cell>
          <cell r="D3533" t="str">
            <v>cqefs</v>
          </cell>
          <cell r="E3533">
            <v>26.763578882048929</v>
          </cell>
        </row>
        <row r="3534">
          <cell r="A3534">
            <v>1990</v>
          </cell>
          <cell r="B3534">
            <v>8501</v>
          </cell>
          <cell r="C3534" t="str">
            <v>Burgers - frozen or not frozen</v>
          </cell>
          <cell r="D3534" t="str">
            <v>cqefs</v>
          </cell>
          <cell r="E3534">
            <v>20.606905255894826</v>
          </cell>
        </row>
        <row r="3535">
          <cell r="A3535">
            <v>1990</v>
          </cell>
          <cell r="B3535">
            <v>8901</v>
          </cell>
          <cell r="C3535" t="str">
            <v>Complete meat-based ready meals - frozen of not frozen</v>
          </cell>
          <cell r="D3535" t="str">
            <v>cqefs</v>
          </cell>
          <cell r="E3535">
            <v>11.475094655047819</v>
          </cell>
        </row>
        <row r="3536">
          <cell r="A3536">
            <v>1990</v>
          </cell>
          <cell r="B3536">
            <v>8902</v>
          </cell>
          <cell r="C3536" t="str">
            <v>Other convenience meat products - frozen of not frozen</v>
          </cell>
          <cell r="D3536" t="str">
            <v>cqefs</v>
          </cell>
          <cell r="E3536">
            <v>42.327503132044441</v>
          </cell>
        </row>
        <row r="3537">
          <cell r="A3537">
            <v>1990</v>
          </cell>
          <cell r="B3537">
            <v>9302</v>
          </cell>
          <cell r="C3537" t="str">
            <v>Delicatessen type sausages</v>
          </cell>
          <cell r="D3537" t="str">
            <v>cqefs</v>
          </cell>
          <cell r="E3537">
            <v>7.971049115903309</v>
          </cell>
        </row>
        <row r="3538">
          <cell r="A3538">
            <v>1990</v>
          </cell>
          <cell r="B3538">
            <v>9403</v>
          </cell>
          <cell r="C3538" t="str">
            <v>Meat pastes &amp; spreads</v>
          </cell>
          <cell r="D3538" t="str">
            <v>cqefs</v>
          </cell>
          <cell r="E3538">
            <v>1.8484898967875323</v>
          </cell>
        </row>
        <row r="3539">
          <cell r="A3539">
            <v>1990</v>
          </cell>
          <cell r="B3539">
            <v>9501</v>
          </cell>
          <cell r="C3539" t="str">
            <v>Takeaway meat pies &amp; pasties</v>
          </cell>
          <cell r="D3539" t="str">
            <v>cqefs</v>
          </cell>
          <cell r="E3539">
            <v>2.646947361960883</v>
          </cell>
        </row>
        <row r="3540">
          <cell r="A3540">
            <v>1990</v>
          </cell>
          <cell r="B3540">
            <v>9502</v>
          </cell>
          <cell r="C3540" t="str">
            <v>Takeaway burger &amp; bun</v>
          </cell>
          <cell r="D3540" t="str">
            <v>cqefs</v>
          </cell>
          <cell r="E3540">
            <v>0.79164961213883622</v>
          </cell>
        </row>
        <row r="3541">
          <cell r="A3541">
            <v>1990</v>
          </cell>
          <cell r="B3541">
            <v>9503</v>
          </cell>
          <cell r="C3541" t="str">
            <v>Takeaway kebabs</v>
          </cell>
          <cell r="D3541" t="str">
            <v>cqefs</v>
          </cell>
          <cell r="E3541">
            <v>2.1110656323702299</v>
          </cell>
        </row>
        <row r="3542">
          <cell r="A3542">
            <v>1990</v>
          </cell>
          <cell r="B3542">
            <v>9504</v>
          </cell>
          <cell r="C3542" t="str">
            <v>Takeaway sausages &amp; saveloys</v>
          </cell>
          <cell r="D3542" t="str">
            <v>cqefs</v>
          </cell>
          <cell r="E3542">
            <v>0.52776640809255748</v>
          </cell>
        </row>
        <row r="3543">
          <cell r="A3543">
            <v>1990</v>
          </cell>
          <cell r="B3543">
            <v>9505</v>
          </cell>
          <cell r="C3543" t="str">
            <v>Takeaway meat based meals</v>
          </cell>
          <cell r="D3543" t="str">
            <v>cqefs</v>
          </cell>
          <cell r="E3543">
            <v>18.73570748728579</v>
          </cell>
        </row>
        <row r="3544">
          <cell r="A3544">
            <v>1990</v>
          </cell>
          <cell r="B3544">
            <v>9506</v>
          </cell>
          <cell r="C3544" t="str">
            <v>Takeaway miscellaneous meats</v>
          </cell>
          <cell r="D3544" t="str">
            <v>cqefs</v>
          </cell>
          <cell r="E3544">
            <v>0.52776640809255748</v>
          </cell>
        </row>
        <row r="3545">
          <cell r="A3545">
            <v>1990</v>
          </cell>
          <cell r="B3545">
            <v>10201</v>
          </cell>
          <cell r="C3545" t="str">
            <v>White fish, fresh or chilled</v>
          </cell>
          <cell r="D3545" t="str">
            <v>cqefs</v>
          </cell>
          <cell r="E3545">
            <v>24.562373067557257</v>
          </cell>
        </row>
        <row r="3546">
          <cell r="A3546">
            <v>1990</v>
          </cell>
          <cell r="B3546">
            <v>10202</v>
          </cell>
          <cell r="C3546" t="str">
            <v>White fish, frozen</v>
          </cell>
          <cell r="D3546" t="str">
            <v>cqefs</v>
          </cell>
          <cell r="E3546">
            <v>18.93875583684266</v>
          </cell>
        </row>
        <row r="3547">
          <cell r="A3547">
            <v>1990</v>
          </cell>
          <cell r="B3547">
            <v>10601</v>
          </cell>
          <cell r="C3547" t="str">
            <v>Herrings &amp; other blue fish, fresh or chilled</v>
          </cell>
          <cell r="D3547" t="str">
            <v>cqefs</v>
          </cell>
          <cell r="E3547">
            <v>3.2823169217688717</v>
          </cell>
        </row>
        <row r="3548">
          <cell r="A3548">
            <v>1990</v>
          </cell>
          <cell r="B3548">
            <v>10701</v>
          </cell>
          <cell r="C3548" t="str">
            <v>Salmon, fresh or chilled</v>
          </cell>
          <cell r="D3548" t="str">
            <v>cqefs</v>
          </cell>
          <cell r="E3548">
            <v>4.5249229268581415</v>
          </cell>
        </row>
        <row r="3549">
          <cell r="A3549">
            <v>1990</v>
          </cell>
          <cell r="B3549">
            <v>10801</v>
          </cell>
          <cell r="C3549" t="str">
            <v>Blue fish,  dried or salted or smoked</v>
          </cell>
          <cell r="D3549" t="str">
            <v>cqefs</v>
          </cell>
          <cell r="E3549">
            <v>5.078087285565096</v>
          </cell>
        </row>
        <row r="3550">
          <cell r="A3550">
            <v>1990</v>
          </cell>
          <cell r="B3550">
            <v>11401</v>
          </cell>
          <cell r="C3550" t="str">
            <v>White fish,  dried or salted or smoked</v>
          </cell>
          <cell r="D3550" t="str">
            <v>cqefs</v>
          </cell>
          <cell r="E3550">
            <v>4.3882849582273105</v>
          </cell>
        </row>
        <row r="3551">
          <cell r="A3551">
            <v>1990</v>
          </cell>
          <cell r="B3551">
            <v>11702</v>
          </cell>
          <cell r="C3551" t="str">
            <v>Shellfish, fresh or chilled</v>
          </cell>
          <cell r="D3551" t="str">
            <v>cqefs</v>
          </cell>
          <cell r="E3551">
            <v>3.464746343371341</v>
          </cell>
        </row>
        <row r="3552">
          <cell r="A3552">
            <v>1990</v>
          </cell>
          <cell r="B3552">
            <v>11703</v>
          </cell>
          <cell r="C3552" t="str">
            <v>Shellfish, frozen</v>
          </cell>
          <cell r="D3552" t="str">
            <v>cqefs</v>
          </cell>
          <cell r="E3552">
            <v>1.706516855690362</v>
          </cell>
        </row>
        <row r="3553">
          <cell r="A3553">
            <v>1990</v>
          </cell>
          <cell r="B3553">
            <v>11801</v>
          </cell>
          <cell r="C3553" t="str">
            <v>Takeaway fish</v>
          </cell>
          <cell r="D3553" t="str">
            <v>cqefs</v>
          </cell>
          <cell r="E3553">
            <v>15.288364000015921</v>
          </cell>
        </row>
        <row r="3554">
          <cell r="A3554">
            <v>1990</v>
          </cell>
          <cell r="B3554">
            <v>11901</v>
          </cell>
          <cell r="C3554" t="str">
            <v>Tinned salmon</v>
          </cell>
          <cell r="D3554" t="str">
            <v>cqefs</v>
          </cell>
          <cell r="E3554">
            <v>5.8310087801102579</v>
          </cell>
        </row>
        <row r="3555">
          <cell r="A3555">
            <v>1990</v>
          </cell>
          <cell r="B3555">
            <v>12001</v>
          </cell>
          <cell r="C3555" t="str">
            <v>Other tinned or bottled fish</v>
          </cell>
          <cell r="D3555" t="str">
            <v>cqefs</v>
          </cell>
          <cell r="E3555">
            <v>23.127163432246636</v>
          </cell>
        </row>
        <row r="3556">
          <cell r="A3556">
            <v>1990</v>
          </cell>
          <cell r="B3556">
            <v>12103</v>
          </cell>
          <cell r="C3556" t="str">
            <v>Ready meals &amp; other fish products - frozen or not frozen</v>
          </cell>
          <cell r="D3556" t="str">
            <v>cqefs</v>
          </cell>
          <cell r="E3556">
            <v>27.722839939869598</v>
          </cell>
        </row>
        <row r="3557">
          <cell r="A3557">
            <v>1990</v>
          </cell>
          <cell r="B3557">
            <v>12304</v>
          </cell>
          <cell r="C3557" t="str">
            <v>Takeaway fish products</v>
          </cell>
          <cell r="D3557" t="str">
            <v>cqefs</v>
          </cell>
          <cell r="E3557">
            <v>0.25151485294826126</v>
          </cell>
        </row>
        <row r="3558">
          <cell r="A3558">
            <v>1990</v>
          </cell>
          <cell r="B3558">
            <v>12305</v>
          </cell>
          <cell r="C3558" t="str">
            <v>Takeaway fish based meals</v>
          </cell>
          <cell r="D3558" t="str">
            <v>cqefs</v>
          </cell>
          <cell r="E3558">
            <v>2.2007549632972858</v>
          </cell>
        </row>
        <row r="3559">
          <cell r="A3559">
            <v>1990</v>
          </cell>
          <cell r="B3559">
            <v>12901</v>
          </cell>
          <cell r="C3559" t="str">
            <v>Eggs</v>
          </cell>
          <cell r="D3559" t="str">
            <v>cqefs</v>
          </cell>
          <cell r="E3559">
            <v>2.2048346055979726</v>
          </cell>
        </row>
        <row r="3560">
          <cell r="A3560">
            <v>1990</v>
          </cell>
          <cell r="B3560">
            <v>13501</v>
          </cell>
          <cell r="C3560" t="str">
            <v>Butter</v>
          </cell>
          <cell r="D3560" t="str">
            <v>cqefs</v>
          </cell>
          <cell r="E3560">
            <v>45.645677752136329</v>
          </cell>
        </row>
        <row r="3561">
          <cell r="A3561">
            <v>1990</v>
          </cell>
          <cell r="B3561">
            <v>13801</v>
          </cell>
          <cell r="C3561" t="str">
            <v>Soft margarine</v>
          </cell>
          <cell r="D3561" t="str">
            <v>cqefs</v>
          </cell>
          <cell r="E3561">
            <v>84.445931536900972</v>
          </cell>
        </row>
        <row r="3562">
          <cell r="A3562">
            <v>1990</v>
          </cell>
          <cell r="B3562">
            <v>13802</v>
          </cell>
          <cell r="C3562" t="str">
            <v>Other margarine</v>
          </cell>
          <cell r="D3562" t="str">
            <v>cqefs</v>
          </cell>
          <cell r="E3562">
            <v>6.1015194967133137</v>
          </cell>
        </row>
        <row r="3563">
          <cell r="A3563">
            <v>1990</v>
          </cell>
          <cell r="B3563">
            <v>13901</v>
          </cell>
          <cell r="C3563" t="str">
            <v>Lard, cooking fat</v>
          </cell>
          <cell r="D3563" t="str">
            <v>cqefs</v>
          </cell>
          <cell r="E3563">
            <v>22.780008012606</v>
          </cell>
        </row>
        <row r="3564">
          <cell r="A3564">
            <v>1990</v>
          </cell>
          <cell r="B3564">
            <v>14304</v>
          </cell>
          <cell r="C3564" t="str">
            <v>Olive Oil</v>
          </cell>
          <cell r="D3564" t="str">
            <v>cqefs</v>
          </cell>
          <cell r="E3564">
            <v>8.7260551468632972</v>
          </cell>
        </row>
        <row r="3565">
          <cell r="A3565">
            <v>1990</v>
          </cell>
          <cell r="B3565">
            <v>14305</v>
          </cell>
          <cell r="C3565" t="str">
            <v>Other vegetable &amp; salad oils</v>
          </cell>
          <cell r="D3565" t="str">
            <v>cqefs</v>
          </cell>
          <cell r="E3565">
            <v>34.904220587453189</v>
          </cell>
        </row>
        <row r="3566">
          <cell r="A3566">
            <v>1990</v>
          </cell>
          <cell r="B3566">
            <v>14802</v>
          </cell>
          <cell r="C3566" t="str">
            <v>Reduced fat spreads</v>
          </cell>
          <cell r="D3566" t="str">
            <v>cqefs</v>
          </cell>
          <cell r="E3566">
            <v>19.38509851923769</v>
          </cell>
        </row>
        <row r="3567">
          <cell r="A3567">
            <v>1990</v>
          </cell>
          <cell r="B3567">
            <v>14803</v>
          </cell>
          <cell r="C3567" t="str">
            <v>Low fat spreads</v>
          </cell>
          <cell r="D3567" t="str">
            <v>cqefs</v>
          </cell>
          <cell r="E3567">
            <v>25.605342163793431</v>
          </cell>
        </row>
        <row r="3568">
          <cell r="A3568">
            <v>1990</v>
          </cell>
          <cell r="B3568">
            <v>14805</v>
          </cell>
          <cell r="C3568" t="str">
            <v>Suet &amp; dripping</v>
          </cell>
          <cell r="D3568" t="str">
            <v>cqefs</v>
          </cell>
          <cell r="E3568">
            <v>1.3305520447315515</v>
          </cell>
        </row>
        <row r="3569">
          <cell r="A3569">
            <v>1990</v>
          </cell>
          <cell r="B3569">
            <v>14807</v>
          </cell>
          <cell r="C3569" t="str">
            <v>Imitatation cream</v>
          </cell>
          <cell r="D3569" t="str">
            <v>cqefs</v>
          </cell>
          <cell r="E3569">
            <v>6.4962246889834567</v>
          </cell>
        </row>
        <row r="3570">
          <cell r="A3570">
            <v>1990</v>
          </cell>
          <cell r="B3570">
            <v>15001</v>
          </cell>
          <cell r="C3570" t="str">
            <v>Sugar</v>
          </cell>
          <cell r="D3570" t="str">
            <v>cqefs</v>
          </cell>
          <cell r="E3570">
            <v>171.04242327079714</v>
          </cell>
        </row>
        <row r="3571">
          <cell r="A3571">
            <v>1990</v>
          </cell>
          <cell r="B3571">
            <v>15101</v>
          </cell>
          <cell r="C3571" t="str">
            <v>Jams &amp; fruit curds</v>
          </cell>
          <cell r="D3571" t="str">
            <v>cqefs</v>
          </cell>
          <cell r="E3571">
            <v>22.746945591687886</v>
          </cell>
        </row>
        <row r="3572">
          <cell r="A3572">
            <v>1990</v>
          </cell>
          <cell r="B3572">
            <v>15201</v>
          </cell>
          <cell r="C3572" t="str">
            <v>Marmalade</v>
          </cell>
          <cell r="D3572" t="str">
            <v>cqefs</v>
          </cell>
          <cell r="E3572">
            <v>15.139583105884194</v>
          </cell>
        </row>
        <row r="3573">
          <cell r="A3573">
            <v>1990</v>
          </cell>
          <cell r="B3573">
            <v>15301</v>
          </cell>
          <cell r="C3573" t="str">
            <v>Syrup, treacle</v>
          </cell>
          <cell r="D3573" t="str">
            <v>cqefs</v>
          </cell>
          <cell r="E3573">
            <v>4.4814608717239182</v>
          </cell>
        </row>
        <row r="3574">
          <cell r="A3574">
            <v>1990</v>
          </cell>
          <cell r="B3574">
            <v>15401</v>
          </cell>
          <cell r="C3574" t="str">
            <v>Honey</v>
          </cell>
          <cell r="D3574" t="str">
            <v>cqefs</v>
          </cell>
          <cell r="E3574">
            <v>5.6191087187712023</v>
          </cell>
        </row>
        <row r="3575">
          <cell r="A3575">
            <v>1990</v>
          </cell>
          <cell r="B3575">
            <v>15501</v>
          </cell>
          <cell r="C3575" t="str">
            <v>Potatoes - bought Jan-Aug, previous years crop</v>
          </cell>
          <cell r="D3575" t="str">
            <v>cqefs</v>
          </cell>
          <cell r="E3575">
            <v>447.39316567784584</v>
          </cell>
        </row>
        <row r="3576">
          <cell r="A3576">
            <v>1990</v>
          </cell>
          <cell r="B3576">
            <v>15502</v>
          </cell>
          <cell r="C3576" t="str">
            <v>Potatoes - bought Jan-Aug, this years crop</v>
          </cell>
          <cell r="D3576" t="str">
            <v>cqefs</v>
          </cell>
          <cell r="E3576">
            <v>212.92048787557835</v>
          </cell>
        </row>
        <row r="3577">
          <cell r="A3577">
            <v>1990</v>
          </cell>
          <cell r="B3577">
            <v>15503</v>
          </cell>
          <cell r="C3577" t="str">
            <v>Potatoes - bought Sep-Dec, this years crop or new imported</v>
          </cell>
          <cell r="D3577" t="str">
            <v>cqefs</v>
          </cell>
          <cell r="E3577">
            <v>336.13511361363993</v>
          </cell>
        </row>
        <row r="3578">
          <cell r="A3578">
            <v>1990</v>
          </cell>
          <cell r="B3578">
            <v>16201</v>
          </cell>
          <cell r="C3578" t="str">
            <v>Cabbages, fresh</v>
          </cell>
          <cell r="D3578" t="str">
            <v>cqefs</v>
          </cell>
          <cell r="E3578">
            <v>83.861327821575628</v>
          </cell>
        </row>
        <row r="3579">
          <cell r="A3579">
            <v>1990</v>
          </cell>
          <cell r="B3579">
            <v>16301</v>
          </cell>
          <cell r="C3579" t="str">
            <v>Brussels sprouts, fresh</v>
          </cell>
          <cell r="D3579" t="str">
            <v>cqefs</v>
          </cell>
          <cell r="E3579">
            <v>28.11508047894414</v>
          </cell>
        </row>
        <row r="3580">
          <cell r="A3580">
            <v>1990</v>
          </cell>
          <cell r="B3580">
            <v>16401</v>
          </cell>
          <cell r="C3580" t="str">
            <v>Cauliflower, fresh</v>
          </cell>
          <cell r="D3580" t="str">
            <v>cqefs</v>
          </cell>
          <cell r="E3580">
            <v>64.285368963401282</v>
          </cell>
        </row>
        <row r="3581">
          <cell r="A3581">
            <v>1990</v>
          </cell>
          <cell r="B3581">
            <v>16701</v>
          </cell>
          <cell r="C3581" t="str">
            <v>Lettuce &amp; leafy salads</v>
          </cell>
          <cell r="D3581" t="str">
            <v>cqefs</v>
          </cell>
          <cell r="E3581">
            <v>50.184246441809918</v>
          </cell>
        </row>
        <row r="3582">
          <cell r="A3582">
            <v>1990</v>
          </cell>
          <cell r="B3582">
            <v>16801</v>
          </cell>
          <cell r="C3582" t="str">
            <v>Peas, fresh</v>
          </cell>
          <cell r="D3582" t="str">
            <v>cqefs</v>
          </cell>
          <cell r="E3582">
            <v>11.420060752592235</v>
          </cell>
        </row>
        <row r="3583">
          <cell r="A3583">
            <v>1990</v>
          </cell>
          <cell r="B3583">
            <v>16901</v>
          </cell>
          <cell r="C3583" t="str">
            <v>Beans, fresh</v>
          </cell>
          <cell r="D3583" t="str">
            <v>cqefs</v>
          </cell>
          <cell r="E3583">
            <v>24.442146082400374</v>
          </cell>
        </row>
        <row r="3584">
          <cell r="A3584">
            <v>1990</v>
          </cell>
          <cell r="B3584">
            <v>17101</v>
          </cell>
          <cell r="C3584" t="str">
            <v>Other fresh green vegetables</v>
          </cell>
          <cell r="D3584" t="str">
            <v>cqefs</v>
          </cell>
          <cell r="E3584">
            <v>15.062938402846685</v>
          </cell>
        </row>
        <row r="3585">
          <cell r="A3585">
            <v>1990</v>
          </cell>
          <cell r="B3585">
            <v>17201</v>
          </cell>
          <cell r="C3585" t="str">
            <v>Carrots, fresh</v>
          </cell>
          <cell r="D3585" t="str">
            <v>cqefs</v>
          </cell>
          <cell r="E3585">
            <v>111.20094424625778</v>
          </cell>
        </row>
        <row r="3586">
          <cell r="A3586">
            <v>1990</v>
          </cell>
          <cell r="B3586">
            <v>17301</v>
          </cell>
          <cell r="C3586" t="str">
            <v>Turnips &amp; swede, fresh</v>
          </cell>
          <cell r="D3586" t="str">
            <v>cqefs</v>
          </cell>
          <cell r="E3586">
            <v>26.591203442080179</v>
          </cell>
        </row>
        <row r="3587">
          <cell r="A3587">
            <v>1990</v>
          </cell>
          <cell r="B3587">
            <v>17401</v>
          </cell>
          <cell r="C3587" t="str">
            <v>Other root vegetable,  fresh</v>
          </cell>
          <cell r="D3587" t="str">
            <v>cqefs</v>
          </cell>
          <cell r="E3587">
            <v>21.26214232500001</v>
          </cell>
        </row>
        <row r="3588">
          <cell r="A3588">
            <v>1990</v>
          </cell>
          <cell r="B3588">
            <v>17501</v>
          </cell>
          <cell r="C3588" t="str">
            <v>Onions, leeks, shallots, fresh</v>
          </cell>
          <cell r="D3588" t="str">
            <v>cqefs</v>
          </cell>
          <cell r="E3588">
            <v>90.747328396437794</v>
          </cell>
        </row>
        <row r="3589">
          <cell r="A3589">
            <v>1990</v>
          </cell>
          <cell r="B3589">
            <v>17601</v>
          </cell>
          <cell r="C3589" t="str">
            <v>Cucumbers, fresh</v>
          </cell>
          <cell r="D3589" t="str">
            <v>cqefs</v>
          </cell>
          <cell r="E3589">
            <v>33.535814672206392</v>
          </cell>
        </row>
        <row r="3590">
          <cell r="A3590">
            <v>1990</v>
          </cell>
          <cell r="B3590">
            <v>17701</v>
          </cell>
          <cell r="C3590" t="str">
            <v>Mushrooms, fresh</v>
          </cell>
          <cell r="D3590" t="str">
            <v>cqefs</v>
          </cell>
          <cell r="E3590">
            <v>27.595098768140438</v>
          </cell>
        </row>
        <row r="3591">
          <cell r="A3591">
            <v>1990</v>
          </cell>
          <cell r="B3591">
            <v>17801</v>
          </cell>
          <cell r="C3591" t="str">
            <v>Tomatoes, fresh</v>
          </cell>
          <cell r="D3591" t="str">
            <v>cqefs</v>
          </cell>
          <cell r="E3591">
            <v>102.62124601799779</v>
          </cell>
        </row>
        <row r="3592">
          <cell r="A3592">
            <v>1990</v>
          </cell>
          <cell r="B3592">
            <v>18301</v>
          </cell>
          <cell r="C3592" t="str">
            <v>Stewpack, stirfry pack, pack of mixed vegetables</v>
          </cell>
          <cell r="D3592" t="str">
            <v>cqefs</v>
          </cell>
          <cell r="E3592">
            <v>7.4698046554399804</v>
          </cell>
        </row>
        <row r="3593">
          <cell r="A3593">
            <v>1990</v>
          </cell>
          <cell r="B3593">
            <v>18302</v>
          </cell>
          <cell r="C3593" t="str">
            <v>Stem vegetables</v>
          </cell>
          <cell r="D3593" t="str">
            <v>cqefs</v>
          </cell>
          <cell r="E3593">
            <v>10.156696187681366</v>
          </cell>
        </row>
        <row r="3594">
          <cell r="A3594">
            <v>1990</v>
          </cell>
          <cell r="B3594">
            <v>18303</v>
          </cell>
          <cell r="C3594" t="str">
            <v>Marrow, courgettes, aubergine, pumpkin and other fresh vegetables</v>
          </cell>
          <cell r="D3594" t="str">
            <v>cqefs</v>
          </cell>
          <cell r="E3594">
            <v>21.82071222676155</v>
          </cell>
        </row>
        <row r="3595">
          <cell r="A3595">
            <v>1990</v>
          </cell>
          <cell r="B3595">
            <v>18304</v>
          </cell>
          <cell r="C3595" t="str">
            <v>Fresh herbs</v>
          </cell>
          <cell r="D3595" t="str">
            <v>cqefs</v>
          </cell>
          <cell r="E3595">
            <v>5.8468007506695301</v>
          </cell>
        </row>
        <row r="3596">
          <cell r="A3596">
            <v>1990</v>
          </cell>
          <cell r="B3596">
            <v>18401</v>
          </cell>
          <cell r="C3596" t="str">
            <v>Tomatoes, canned or bottled</v>
          </cell>
          <cell r="D3596" t="str">
            <v>cqefs</v>
          </cell>
          <cell r="E3596">
            <v>42.53630734851567</v>
          </cell>
        </row>
        <row r="3597">
          <cell r="A3597">
            <v>1990</v>
          </cell>
          <cell r="B3597">
            <v>18501</v>
          </cell>
          <cell r="C3597" t="str">
            <v>Peas, canned</v>
          </cell>
          <cell r="D3597" t="str">
            <v>cqefs</v>
          </cell>
          <cell r="E3597">
            <v>44.030127639090253</v>
          </cell>
        </row>
        <row r="3598">
          <cell r="A3598">
            <v>1990</v>
          </cell>
          <cell r="B3598">
            <v>18802</v>
          </cell>
          <cell r="C3598" t="str">
            <v>Baked beans in sauce</v>
          </cell>
          <cell r="D3598" t="str">
            <v>cqefs</v>
          </cell>
          <cell r="E3598">
            <v>110.3699052681071</v>
          </cell>
        </row>
        <row r="3599">
          <cell r="A3599">
            <v>1990</v>
          </cell>
          <cell r="B3599">
            <v>18803</v>
          </cell>
          <cell r="C3599" t="str">
            <v>Other canned beans &amp; pulses</v>
          </cell>
          <cell r="D3599" t="str">
            <v>cqefs</v>
          </cell>
          <cell r="E3599">
            <v>13.641224246619979</v>
          </cell>
        </row>
        <row r="3600">
          <cell r="A3600">
            <v>1990</v>
          </cell>
          <cell r="B3600">
            <v>19101</v>
          </cell>
          <cell r="C3600" t="str">
            <v>Other canned vegetables</v>
          </cell>
          <cell r="D3600" t="str">
            <v>cqefs</v>
          </cell>
          <cell r="E3600">
            <v>30.192001647529693</v>
          </cell>
        </row>
        <row r="3601">
          <cell r="A3601">
            <v>1990</v>
          </cell>
          <cell r="B3601">
            <v>19201</v>
          </cell>
          <cell r="C3601" t="str">
            <v>Dried pulses other than air-dried</v>
          </cell>
          <cell r="D3601" t="str">
            <v>cqefs</v>
          </cell>
          <cell r="E3601">
            <v>6.8018416852523318</v>
          </cell>
        </row>
        <row r="3602">
          <cell r="A3602">
            <v>1990</v>
          </cell>
          <cell r="B3602">
            <v>19501</v>
          </cell>
          <cell r="C3602" t="str">
            <v>Air-dried vegetables</v>
          </cell>
          <cell r="D3602" t="str">
            <v>cqefs</v>
          </cell>
          <cell r="E3602">
            <v>0.10519861201229856</v>
          </cell>
        </row>
        <row r="3603">
          <cell r="A3603">
            <v>1990</v>
          </cell>
          <cell r="B3603">
            <v>19602</v>
          </cell>
          <cell r="C3603" t="str">
            <v>Tomato puree and vegetable purees</v>
          </cell>
          <cell r="D3603" t="str">
            <v>cqefs</v>
          </cell>
          <cell r="E3603">
            <v>4.0402475793050883</v>
          </cell>
        </row>
        <row r="3604">
          <cell r="A3604">
            <v>1990</v>
          </cell>
          <cell r="B3604">
            <v>19603</v>
          </cell>
          <cell r="C3604" t="str">
            <v>Vegetable juices eg tomato juice, carrot juice</v>
          </cell>
          <cell r="D3604" t="str">
            <v>cqefs</v>
          </cell>
          <cell r="E3604">
            <v>1.7315346768450375</v>
          </cell>
        </row>
        <row r="3605">
          <cell r="A3605">
            <v>1990</v>
          </cell>
          <cell r="B3605">
            <v>19702</v>
          </cell>
          <cell r="C3605" t="str">
            <v>Chips - frozen or not frozen</v>
          </cell>
          <cell r="D3605" t="str">
            <v>cqefs</v>
          </cell>
          <cell r="E3605">
            <v>57.841172502244461</v>
          </cell>
        </row>
        <row r="3606">
          <cell r="A3606">
            <v>1990</v>
          </cell>
          <cell r="B3606">
            <v>19703</v>
          </cell>
          <cell r="C3606" t="str">
            <v>Takeaway chips</v>
          </cell>
          <cell r="D3606" t="str">
            <v>cqefs</v>
          </cell>
          <cell r="E3606">
            <v>13.669507644878108</v>
          </cell>
        </row>
        <row r="3607">
          <cell r="A3607">
            <v>1990</v>
          </cell>
          <cell r="B3607">
            <v>19801</v>
          </cell>
          <cell r="C3607" t="str">
            <v>Instant potato</v>
          </cell>
          <cell r="D3607" t="str">
            <v>cqefs</v>
          </cell>
          <cell r="E3607">
            <v>1.3991415397635705</v>
          </cell>
        </row>
        <row r="3608">
          <cell r="A3608">
            <v>1990</v>
          </cell>
          <cell r="B3608">
            <v>19901</v>
          </cell>
          <cell r="C3608" t="str">
            <v>Canned potatoes</v>
          </cell>
          <cell r="D3608" t="str">
            <v>cqefs</v>
          </cell>
          <cell r="E3608">
            <v>6.1300734056880817</v>
          </cell>
        </row>
        <row r="3609">
          <cell r="A3609">
            <v>1990</v>
          </cell>
          <cell r="B3609">
            <v>20002</v>
          </cell>
          <cell r="C3609" t="str">
            <v>Crisps &amp; potato snacks</v>
          </cell>
          <cell r="D3609" t="str">
            <v>cqefs</v>
          </cell>
          <cell r="E3609">
            <v>33.146805233357931</v>
          </cell>
        </row>
        <row r="3610">
          <cell r="A3610">
            <v>1990</v>
          </cell>
          <cell r="B3610">
            <v>20101</v>
          </cell>
          <cell r="C3610" t="str">
            <v>Other potato products - frozen or not frozen</v>
          </cell>
          <cell r="D3610" t="str">
            <v>cqefs</v>
          </cell>
          <cell r="E3610">
            <v>22.976984899412503</v>
          </cell>
        </row>
        <row r="3611">
          <cell r="A3611">
            <v>1990</v>
          </cell>
          <cell r="B3611">
            <v>20301</v>
          </cell>
          <cell r="C3611" t="str">
            <v>Peas, frozen</v>
          </cell>
          <cell r="D3611" t="str">
            <v>cqefs</v>
          </cell>
          <cell r="E3611">
            <v>50.053499595451683</v>
          </cell>
        </row>
        <row r="3612">
          <cell r="A3612">
            <v>1990</v>
          </cell>
          <cell r="B3612">
            <v>20401</v>
          </cell>
          <cell r="C3612" t="str">
            <v>Beans, frozen</v>
          </cell>
          <cell r="D3612" t="str">
            <v>cqefs</v>
          </cell>
          <cell r="E3612">
            <v>11.447111824252534</v>
          </cell>
        </row>
        <row r="3613">
          <cell r="A3613">
            <v>1990</v>
          </cell>
          <cell r="B3613">
            <v>20801</v>
          </cell>
          <cell r="C3613" t="str">
            <v>Other frozen vegetables</v>
          </cell>
          <cell r="D3613" t="str">
            <v>cqefs</v>
          </cell>
          <cell r="E3613">
            <v>51.305363078398045</v>
          </cell>
        </row>
        <row r="3614">
          <cell r="A3614">
            <v>1990</v>
          </cell>
          <cell r="B3614">
            <v>21001</v>
          </cell>
          <cell r="C3614" t="str">
            <v>Fresh oranges</v>
          </cell>
          <cell r="D3614" t="str">
            <v>cqefs</v>
          </cell>
          <cell r="E3614">
            <v>80.848139006080444</v>
          </cell>
        </row>
        <row r="3615">
          <cell r="A3615">
            <v>1990</v>
          </cell>
          <cell r="B3615">
            <v>21401</v>
          </cell>
          <cell r="C3615" t="str">
            <v>Other fresh citrus fruits</v>
          </cell>
          <cell r="D3615" t="str">
            <v>cqefs</v>
          </cell>
          <cell r="E3615">
            <v>52.690979082331459</v>
          </cell>
        </row>
        <row r="3616">
          <cell r="A3616">
            <v>1990</v>
          </cell>
          <cell r="B3616">
            <v>21701</v>
          </cell>
          <cell r="C3616" t="str">
            <v>Fresh apples</v>
          </cell>
          <cell r="D3616" t="str">
            <v>cqefs</v>
          </cell>
          <cell r="E3616">
            <v>201.38921716171623</v>
          </cell>
        </row>
        <row r="3617">
          <cell r="A3617">
            <v>1990</v>
          </cell>
          <cell r="B3617">
            <v>21801</v>
          </cell>
          <cell r="C3617" t="str">
            <v>Fresh pears</v>
          </cell>
          <cell r="D3617" t="str">
            <v>cqefs</v>
          </cell>
          <cell r="E3617">
            <v>37.912076931917966</v>
          </cell>
        </row>
        <row r="3618">
          <cell r="A3618">
            <v>1990</v>
          </cell>
          <cell r="B3618">
            <v>22101</v>
          </cell>
          <cell r="C3618" t="str">
            <v>Fresh stone fruit</v>
          </cell>
          <cell r="D3618" t="str">
            <v>cqefs</v>
          </cell>
          <cell r="E3618">
            <v>30.725508894163564</v>
          </cell>
        </row>
        <row r="3619">
          <cell r="A3619">
            <v>1990</v>
          </cell>
          <cell r="B3619">
            <v>22201</v>
          </cell>
          <cell r="C3619" t="str">
            <v>Fresh grapes</v>
          </cell>
          <cell r="D3619" t="str">
            <v>cqefs</v>
          </cell>
          <cell r="E3619">
            <v>23.657665004251481</v>
          </cell>
        </row>
        <row r="3620">
          <cell r="A3620">
            <v>1990</v>
          </cell>
          <cell r="B3620">
            <v>22701</v>
          </cell>
          <cell r="C3620" t="str">
            <v>Other fresh soft fruit</v>
          </cell>
          <cell r="D3620" t="str">
            <v>cqefs</v>
          </cell>
          <cell r="E3620">
            <v>19.888549019582261</v>
          </cell>
        </row>
        <row r="3621">
          <cell r="A3621">
            <v>1990</v>
          </cell>
          <cell r="B3621">
            <v>22801</v>
          </cell>
          <cell r="C3621" t="str">
            <v>Fresh bananas</v>
          </cell>
          <cell r="D3621" t="str">
            <v>cqefs</v>
          </cell>
          <cell r="E3621">
            <v>124.56267080913403</v>
          </cell>
        </row>
        <row r="3622">
          <cell r="A3622">
            <v>1990</v>
          </cell>
          <cell r="B3622">
            <v>22901</v>
          </cell>
          <cell r="C3622" t="str">
            <v>Fresh melons</v>
          </cell>
          <cell r="D3622" t="str">
            <v>cqefs</v>
          </cell>
          <cell r="E3622">
            <v>14.092856916361853</v>
          </cell>
        </row>
        <row r="3623">
          <cell r="A3623">
            <v>1990</v>
          </cell>
          <cell r="B3623">
            <v>23101</v>
          </cell>
          <cell r="C3623" t="str">
            <v>Other fresh fruit</v>
          </cell>
          <cell r="D3623" t="str">
            <v>cqefs</v>
          </cell>
          <cell r="E3623">
            <v>19.361804540863545</v>
          </cell>
        </row>
        <row r="3624">
          <cell r="A3624">
            <v>1990</v>
          </cell>
          <cell r="B3624">
            <v>23301</v>
          </cell>
          <cell r="C3624" t="str">
            <v>Tinned peaches, pears &amp; pineapples</v>
          </cell>
          <cell r="D3624" t="str">
            <v>cqefs</v>
          </cell>
          <cell r="E3624">
            <v>27.375684520229033</v>
          </cell>
        </row>
        <row r="3625">
          <cell r="A3625">
            <v>1990</v>
          </cell>
          <cell r="B3625">
            <v>23601</v>
          </cell>
          <cell r="C3625" t="str">
            <v>All other tinned or bottled fruit</v>
          </cell>
          <cell r="D3625" t="str">
            <v>cqefs</v>
          </cell>
          <cell r="E3625">
            <v>24.431626221199124</v>
          </cell>
        </row>
        <row r="3626">
          <cell r="A3626">
            <v>1990</v>
          </cell>
          <cell r="B3626">
            <v>24001</v>
          </cell>
          <cell r="C3626" t="str">
            <v>Dried fruit</v>
          </cell>
          <cell r="D3626" t="str">
            <v>cqefs</v>
          </cell>
          <cell r="E3626">
            <v>20.416044916958224</v>
          </cell>
        </row>
        <row r="3627">
          <cell r="A3627">
            <v>1990</v>
          </cell>
          <cell r="B3627">
            <v>24101</v>
          </cell>
          <cell r="C3627" t="str">
            <v>Frozen strawberries, apple slices, peach halves, oranges and other frozen fruits</v>
          </cell>
          <cell r="D3627" t="str">
            <v>cqefs</v>
          </cell>
          <cell r="E3627">
            <v>0.8821655035888466</v>
          </cell>
        </row>
        <row r="3628">
          <cell r="A3628">
            <v>1990</v>
          </cell>
          <cell r="B3628">
            <v>24502</v>
          </cell>
          <cell r="C3628" t="str">
            <v>Nuts &amp; edible seeds</v>
          </cell>
          <cell r="D3628" t="str">
            <v>cqefs</v>
          </cell>
          <cell r="E3628">
            <v>13.140058058993313</v>
          </cell>
        </row>
        <row r="3629">
          <cell r="A3629">
            <v>1990</v>
          </cell>
          <cell r="B3629">
            <v>24503</v>
          </cell>
          <cell r="C3629" t="str">
            <v>Peanut butter</v>
          </cell>
          <cell r="D3629" t="str">
            <v>cqefs</v>
          </cell>
          <cell r="E3629">
            <v>1.9634569513438285</v>
          </cell>
        </row>
        <row r="3630">
          <cell r="A3630">
            <v>1990</v>
          </cell>
          <cell r="B3630">
            <v>24801</v>
          </cell>
          <cell r="C3630" t="str">
            <v>Pure fruit juices</v>
          </cell>
          <cell r="D3630" t="str">
            <v>cqefs</v>
          </cell>
          <cell r="E3630">
            <v>201.98526725319596</v>
          </cell>
        </row>
        <row r="3631">
          <cell r="A3631">
            <v>1990</v>
          </cell>
          <cell r="B3631">
            <v>25102</v>
          </cell>
          <cell r="C3631" t="str">
            <v>White bread, standard, unsliced</v>
          </cell>
          <cell r="D3631" t="str">
            <v>cqefs</v>
          </cell>
          <cell r="E3631">
            <v>128.61582304623587</v>
          </cell>
        </row>
        <row r="3632">
          <cell r="A3632">
            <v>1990</v>
          </cell>
          <cell r="B3632">
            <v>25202</v>
          </cell>
          <cell r="C3632" t="str">
            <v>White bread, standard, sliced</v>
          </cell>
          <cell r="D3632" t="str">
            <v>cqefs</v>
          </cell>
          <cell r="E3632">
            <v>289.75905692667459</v>
          </cell>
        </row>
        <row r="3633">
          <cell r="A3633">
            <v>1990</v>
          </cell>
          <cell r="B3633">
            <v>25901</v>
          </cell>
          <cell r="C3633" t="str">
            <v>Brown bread, sliced and unsliced</v>
          </cell>
          <cell r="D3633" t="str">
            <v>cqefs</v>
          </cell>
          <cell r="E3633">
            <v>98.189378777650134</v>
          </cell>
        </row>
        <row r="3634">
          <cell r="A3634">
            <v>1990</v>
          </cell>
          <cell r="B3634">
            <v>26001</v>
          </cell>
          <cell r="C3634" t="str">
            <v>Wholemeal &amp; granary bread, sliced and unsliced</v>
          </cell>
          <cell r="D3634" t="str">
            <v>cqefs</v>
          </cell>
          <cell r="E3634">
            <v>108.56647043400613</v>
          </cell>
        </row>
        <row r="3635">
          <cell r="A3635">
            <v>1990</v>
          </cell>
          <cell r="B3635">
            <v>26302</v>
          </cell>
          <cell r="C3635" t="str">
            <v>Rolls - white, brown or wholemeal</v>
          </cell>
          <cell r="D3635" t="str">
            <v>cqefs</v>
          </cell>
          <cell r="E3635">
            <v>79.214554845260906</v>
          </cell>
        </row>
        <row r="3636">
          <cell r="A3636">
            <v>1990</v>
          </cell>
          <cell r="B3636">
            <v>26303</v>
          </cell>
          <cell r="C3636" t="str">
            <v>Malt bread and fruit loaves</v>
          </cell>
          <cell r="D3636" t="str">
            <v>cqefs</v>
          </cell>
          <cell r="E3636">
            <v>5.0269908168734068</v>
          </cell>
        </row>
        <row r="3637">
          <cell r="A3637">
            <v>1990</v>
          </cell>
          <cell r="B3637">
            <v>26304</v>
          </cell>
          <cell r="C3637" t="str">
            <v>Vienna &amp; French bread</v>
          </cell>
          <cell r="D3637" t="str">
            <v>cqefs</v>
          </cell>
          <cell r="E3637">
            <v>14.953231278891018</v>
          </cell>
        </row>
        <row r="3638">
          <cell r="A3638">
            <v>1990</v>
          </cell>
          <cell r="B3638">
            <v>26305</v>
          </cell>
          <cell r="C3638" t="str">
            <v>Starch reduced bread &amp; rolls</v>
          </cell>
          <cell r="D3638" t="str">
            <v>cqefs</v>
          </cell>
          <cell r="E3638">
            <v>4.5596084120759093</v>
          </cell>
        </row>
        <row r="3639">
          <cell r="A3639">
            <v>1990</v>
          </cell>
          <cell r="B3639">
            <v>26308</v>
          </cell>
          <cell r="C3639" t="str">
            <v>Other breads</v>
          </cell>
          <cell r="D3639" t="str">
            <v>cqefs</v>
          </cell>
          <cell r="E3639">
            <v>43.289409183538595</v>
          </cell>
        </row>
        <row r="3640">
          <cell r="A3640">
            <v>1990</v>
          </cell>
          <cell r="B3640">
            <v>26309</v>
          </cell>
          <cell r="C3640" t="str">
            <v>Sandwiches</v>
          </cell>
          <cell r="D3640" t="str">
            <v>cqefs</v>
          </cell>
          <cell r="E3640">
            <v>16.909925462319762</v>
          </cell>
        </row>
        <row r="3641">
          <cell r="A3641">
            <v>1990</v>
          </cell>
          <cell r="B3641">
            <v>26310</v>
          </cell>
          <cell r="C3641" t="str">
            <v>Sandwiches from takeaway</v>
          </cell>
          <cell r="D3641" t="str">
            <v>cqefs</v>
          </cell>
          <cell r="E3641">
            <v>7.4403672034206956</v>
          </cell>
        </row>
        <row r="3642">
          <cell r="A3642">
            <v>1990</v>
          </cell>
          <cell r="B3642">
            <v>26401</v>
          </cell>
          <cell r="C3642" t="str">
            <v>Flour</v>
          </cell>
          <cell r="D3642" t="str">
            <v>cqefs</v>
          </cell>
          <cell r="E3642">
            <v>90.580513454532507</v>
          </cell>
        </row>
        <row r="3643">
          <cell r="A3643">
            <v>1990</v>
          </cell>
          <cell r="B3643">
            <v>26701</v>
          </cell>
          <cell r="C3643" t="str">
            <v>Buns, scones &amp; teacakes</v>
          </cell>
          <cell r="D3643" t="str">
            <v>cqefs</v>
          </cell>
          <cell r="E3643">
            <v>33.639510446904218</v>
          </cell>
        </row>
        <row r="3644">
          <cell r="A3644">
            <v>1990</v>
          </cell>
          <cell r="B3644">
            <v>27001</v>
          </cell>
          <cell r="C3644" t="str">
            <v>Cakes &amp; pastries , not frozen</v>
          </cell>
          <cell r="D3644" t="str">
            <v>cqefs</v>
          </cell>
          <cell r="E3644">
            <v>69.979619547895638</v>
          </cell>
        </row>
        <row r="3645">
          <cell r="A3645">
            <v>1990</v>
          </cell>
          <cell r="B3645">
            <v>27101</v>
          </cell>
          <cell r="C3645" t="str">
            <v>Crispbread</v>
          </cell>
          <cell r="D3645" t="str">
            <v>cqefs</v>
          </cell>
          <cell r="E3645">
            <v>5.4387682410358371</v>
          </cell>
        </row>
        <row r="3646">
          <cell r="A3646">
            <v>1990</v>
          </cell>
          <cell r="B3646">
            <v>27402</v>
          </cell>
          <cell r="C3646" t="str">
            <v>Sweet biscuits (not chocolate) &amp; cereal bars</v>
          </cell>
          <cell r="D3646" t="str">
            <v>cqefs</v>
          </cell>
          <cell r="E3646">
            <v>83.688531587158693</v>
          </cell>
        </row>
        <row r="3647">
          <cell r="A3647">
            <v>1990</v>
          </cell>
          <cell r="B3647">
            <v>27403</v>
          </cell>
          <cell r="C3647" t="str">
            <v>Cream crackers &amp; other unsweetened biscuits</v>
          </cell>
          <cell r="D3647" t="str">
            <v>cqefs</v>
          </cell>
          <cell r="E3647">
            <v>18.370653275229959</v>
          </cell>
        </row>
        <row r="3648">
          <cell r="A3648">
            <v>1990</v>
          </cell>
          <cell r="B3648">
            <v>27702</v>
          </cell>
          <cell r="C3648" t="str">
            <v>Chocolate biscuits</v>
          </cell>
          <cell r="D3648" t="str">
            <v>cqefs</v>
          </cell>
          <cell r="E3648">
            <v>41.551948907543448</v>
          </cell>
        </row>
        <row r="3649">
          <cell r="A3649">
            <v>1990</v>
          </cell>
          <cell r="B3649">
            <v>28101</v>
          </cell>
          <cell r="C3649" t="str">
            <v>Oatmeal and oat products</v>
          </cell>
          <cell r="D3649" t="str">
            <v>cqefs</v>
          </cell>
          <cell r="E3649">
            <v>14.753353916067645</v>
          </cell>
        </row>
        <row r="3650">
          <cell r="A3650">
            <v>1990</v>
          </cell>
          <cell r="B3650">
            <v>28202</v>
          </cell>
          <cell r="C3650" t="str">
            <v>Muesli</v>
          </cell>
          <cell r="D3650" t="str">
            <v>cqefs</v>
          </cell>
          <cell r="E3650">
            <v>12.687102892414698</v>
          </cell>
        </row>
        <row r="3651">
          <cell r="A3651">
            <v>1990</v>
          </cell>
          <cell r="B3651">
            <v>28203</v>
          </cell>
          <cell r="C3651" t="str">
            <v>High fibre breakfast cereals</v>
          </cell>
          <cell r="D3651" t="str">
            <v>cqefs</v>
          </cell>
          <cell r="E3651">
            <v>48.210990991175848</v>
          </cell>
        </row>
        <row r="3652">
          <cell r="A3652">
            <v>1990</v>
          </cell>
          <cell r="B3652">
            <v>28204</v>
          </cell>
          <cell r="C3652" t="str">
            <v>Sweetened breakfast cereals</v>
          </cell>
          <cell r="D3652" t="str">
            <v>cqefs</v>
          </cell>
          <cell r="E3652">
            <v>31.717757231036742</v>
          </cell>
        </row>
        <row r="3653">
          <cell r="A3653">
            <v>1990</v>
          </cell>
          <cell r="B3653">
            <v>28205</v>
          </cell>
          <cell r="C3653" t="str">
            <v>Other breakfast cereals</v>
          </cell>
          <cell r="D3653" t="str">
            <v>cqefs</v>
          </cell>
          <cell r="E3653">
            <v>34.255177809519687</v>
          </cell>
        </row>
        <row r="3654">
          <cell r="A3654">
            <v>1990</v>
          </cell>
          <cell r="B3654">
            <v>28502</v>
          </cell>
          <cell r="C3654" t="str">
            <v>Canned or fresh carton custard</v>
          </cell>
          <cell r="D3654" t="str">
            <v>cqefs</v>
          </cell>
          <cell r="E3654">
            <v>11.822821152867892</v>
          </cell>
        </row>
        <row r="3655">
          <cell r="A3655">
            <v>1990</v>
          </cell>
          <cell r="B3655">
            <v>28503</v>
          </cell>
          <cell r="C3655" t="str">
            <v>All canned milk puddings</v>
          </cell>
          <cell r="D3655" t="str">
            <v>cqefs</v>
          </cell>
          <cell r="E3655">
            <v>11.822821152867892</v>
          </cell>
        </row>
        <row r="3656">
          <cell r="A3656">
            <v>1990</v>
          </cell>
          <cell r="B3656">
            <v>28601</v>
          </cell>
          <cell r="C3656" t="str">
            <v>Puddings</v>
          </cell>
          <cell r="D3656" t="str">
            <v>cqefs</v>
          </cell>
          <cell r="E3656">
            <v>5.3906774469730694</v>
          </cell>
        </row>
        <row r="3657">
          <cell r="A3657">
            <v>1990</v>
          </cell>
          <cell r="B3657">
            <v>28702</v>
          </cell>
          <cell r="C3657" t="str">
            <v>Dried rice</v>
          </cell>
          <cell r="D3657" t="str">
            <v>cqefs</v>
          </cell>
          <cell r="E3657">
            <v>15.179768975672916</v>
          </cell>
        </row>
        <row r="3658">
          <cell r="A3658">
            <v>1990</v>
          </cell>
          <cell r="B3658">
            <v>28703</v>
          </cell>
          <cell r="C3658" t="str">
            <v>Cooked rice</v>
          </cell>
          <cell r="D3658" t="str">
            <v>cqefs</v>
          </cell>
          <cell r="E3658">
            <v>1.4320536769502752</v>
          </cell>
        </row>
        <row r="3659">
          <cell r="A3659">
            <v>1990</v>
          </cell>
          <cell r="B3659">
            <v>28704</v>
          </cell>
          <cell r="C3659" t="str">
            <v>Takeaway rice</v>
          </cell>
          <cell r="D3659" t="str">
            <v>cqefs</v>
          </cell>
          <cell r="E3659">
            <v>12.029250886382309</v>
          </cell>
        </row>
        <row r="3660">
          <cell r="A3660">
            <v>1990</v>
          </cell>
          <cell r="B3660">
            <v>29001</v>
          </cell>
          <cell r="C3660" t="str">
            <v>Invalid foods, slimming foods and sports foods</v>
          </cell>
          <cell r="D3660" t="str">
            <v>cqefs</v>
          </cell>
          <cell r="E3660">
            <v>0.17282629116306192</v>
          </cell>
        </row>
        <row r="3661">
          <cell r="A3661">
            <v>1990</v>
          </cell>
          <cell r="B3661">
            <v>29101</v>
          </cell>
          <cell r="C3661" t="str">
            <v>Infant cereal foods</v>
          </cell>
          <cell r="D3661" t="str">
            <v>cqefs</v>
          </cell>
          <cell r="E3661">
            <v>2.2181878761450378</v>
          </cell>
        </row>
        <row r="3662">
          <cell r="A3662">
            <v>1990</v>
          </cell>
          <cell r="B3662">
            <v>29402</v>
          </cell>
          <cell r="C3662" t="str">
            <v>Cakes &amp; pastries - frozen</v>
          </cell>
          <cell r="D3662" t="str">
            <v>cqefs</v>
          </cell>
          <cell r="E3662">
            <v>13.131792453763776</v>
          </cell>
        </row>
        <row r="3663">
          <cell r="A3663">
            <v>1990</v>
          </cell>
          <cell r="B3663">
            <v>29501</v>
          </cell>
          <cell r="C3663" t="str">
            <v>Canned pasta</v>
          </cell>
          <cell r="D3663" t="str">
            <v>cqefs</v>
          </cell>
          <cell r="E3663">
            <v>32.966239330025452</v>
          </cell>
        </row>
        <row r="3664">
          <cell r="A3664">
            <v>1990</v>
          </cell>
          <cell r="B3664">
            <v>29907</v>
          </cell>
          <cell r="C3664" t="str">
            <v>Cake, pudding &amp; dessert mixes</v>
          </cell>
          <cell r="D3664" t="str">
            <v>cqefs</v>
          </cell>
          <cell r="E3664">
            <v>10.4131597519031</v>
          </cell>
        </row>
        <row r="3665">
          <cell r="A3665">
            <v>1990</v>
          </cell>
          <cell r="B3665">
            <v>29909</v>
          </cell>
          <cell r="C3665" t="str">
            <v>Cereal snacks</v>
          </cell>
          <cell r="D3665" t="str">
            <v>cqefs</v>
          </cell>
          <cell r="E3665">
            <v>4.3245646560941582</v>
          </cell>
        </row>
        <row r="3666">
          <cell r="A3666">
            <v>1990</v>
          </cell>
          <cell r="B3666">
            <v>29915</v>
          </cell>
          <cell r="C3666" t="str">
            <v>Quiches &amp; flans - frozen and not frozen</v>
          </cell>
          <cell r="D3666" t="str">
            <v>cqefs</v>
          </cell>
          <cell r="E3666">
            <v>1.8552977498220438</v>
          </cell>
        </row>
        <row r="3667">
          <cell r="A3667">
            <v>1990</v>
          </cell>
          <cell r="B3667">
            <v>29916</v>
          </cell>
          <cell r="C3667" t="str">
            <v>Takeaway crisps, savoury snacks, popcorn, popadums, prawn crackers</v>
          </cell>
          <cell r="D3667" t="str">
            <v>cqefs</v>
          </cell>
          <cell r="E3667">
            <v>0.52418965528414041</v>
          </cell>
        </row>
        <row r="3668">
          <cell r="A3668">
            <v>1990</v>
          </cell>
          <cell r="B3668">
            <v>29919</v>
          </cell>
          <cell r="C3668" t="str">
            <v>Other cereal foods- frozen and not frozen</v>
          </cell>
          <cell r="D3668" t="str">
            <v>cqefs</v>
          </cell>
          <cell r="E3668">
            <v>21.191508971220316</v>
          </cell>
        </row>
        <row r="3669">
          <cell r="A3669">
            <v>1990</v>
          </cell>
          <cell r="B3669">
            <v>30101</v>
          </cell>
          <cell r="C3669" t="str">
            <v>Other cereals</v>
          </cell>
          <cell r="D3669" t="str">
            <v>cqefs</v>
          </cell>
          <cell r="E3669">
            <v>21.770101337287937</v>
          </cell>
        </row>
        <row r="3670">
          <cell r="A3670">
            <v>1990</v>
          </cell>
          <cell r="B3670">
            <v>30401</v>
          </cell>
          <cell r="C3670" t="str">
            <v>Tea</v>
          </cell>
          <cell r="D3670" t="str">
            <v>cqefs</v>
          </cell>
          <cell r="E3670">
            <v>43.002186915998742</v>
          </cell>
        </row>
        <row r="3671">
          <cell r="A3671">
            <v>1990</v>
          </cell>
          <cell r="B3671">
            <v>30701</v>
          </cell>
          <cell r="C3671" t="str">
            <v>Coffee beans and ground coffee</v>
          </cell>
          <cell r="D3671" t="str">
            <v>cqefs</v>
          </cell>
          <cell r="E3671">
            <v>4.096734519221795</v>
          </cell>
        </row>
        <row r="3672">
          <cell r="A3672">
            <v>1990</v>
          </cell>
          <cell r="B3672">
            <v>30801</v>
          </cell>
          <cell r="C3672" t="str">
            <v>Instant coffee</v>
          </cell>
          <cell r="D3672" t="str">
            <v>cqefs</v>
          </cell>
          <cell r="E3672">
            <v>13.603683370504704</v>
          </cell>
        </row>
        <row r="3673">
          <cell r="A3673">
            <v>1990</v>
          </cell>
          <cell r="B3673">
            <v>30901</v>
          </cell>
          <cell r="C3673" t="str">
            <v>Coffee essences</v>
          </cell>
          <cell r="D3673" t="str">
            <v>cqefs</v>
          </cell>
          <cell r="E3673">
            <v>0.20183163421819336</v>
          </cell>
        </row>
        <row r="3674">
          <cell r="A3674">
            <v>1990</v>
          </cell>
          <cell r="B3674">
            <v>31201</v>
          </cell>
          <cell r="C3674" t="str">
            <v>Cocoa and chocolate drinks</v>
          </cell>
          <cell r="D3674" t="str">
            <v>cqefs</v>
          </cell>
          <cell r="E3674">
            <v>4.5656197613337577</v>
          </cell>
        </row>
        <row r="3675">
          <cell r="A3675">
            <v>1990</v>
          </cell>
          <cell r="B3675">
            <v>31301</v>
          </cell>
          <cell r="C3675" t="str">
            <v>Malt drinks &amp; chocolate versions of malted drinks</v>
          </cell>
          <cell r="D3675" t="str">
            <v>cqefs</v>
          </cell>
          <cell r="E3675">
            <v>4.4408842642334623</v>
          </cell>
        </row>
        <row r="3676">
          <cell r="A3676">
            <v>1990</v>
          </cell>
          <cell r="B3676">
            <v>31401</v>
          </cell>
          <cell r="C3676" t="str">
            <v>Mineral or spring waters</v>
          </cell>
          <cell r="D3676" t="str">
            <v>cqefs</v>
          </cell>
          <cell r="E3676">
            <v>55.628714526720429</v>
          </cell>
        </row>
        <row r="3677">
          <cell r="A3677">
            <v>1990</v>
          </cell>
          <cell r="B3677">
            <v>31501</v>
          </cell>
          <cell r="C3677" t="str">
            <v>Baby foods</v>
          </cell>
          <cell r="D3677" t="str">
            <v>cqefs</v>
          </cell>
          <cell r="E3677">
            <v>8.5977322760337174</v>
          </cell>
        </row>
        <row r="3678">
          <cell r="A3678">
            <v>1990</v>
          </cell>
          <cell r="B3678">
            <v>31801</v>
          </cell>
          <cell r="C3678" t="str">
            <v>Soups - canned or cartons</v>
          </cell>
          <cell r="D3678" t="str">
            <v>cqefs</v>
          </cell>
          <cell r="E3678">
            <v>68.287424731811996</v>
          </cell>
        </row>
        <row r="3679">
          <cell r="A3679">
            <v>1990</v>
          </cell>
          <cell r="B3679">
            <v>31901</v>
          </cell>
          <cell r="C3679" t="str">
            <v>Soups - dehydrated or powdered</v>
          </cell>
          <cell r="D3679" t="str">
            <v>cqefs</v>
          </cell>
          <cell r="E3679">
            <v>3.2175746902618751</v>
          </cell>
        </row>
        <row r="3680">
          <cell r="A3680">
            <v>1990</v>
          </cell>
          <cell r="B3680">
            <v>32302</v>
          </cell>
          <cell r="C3680" t="str">
            <v>Salad dressings</v>
          </cell>
          <cell r="D3680" t="str">
            <v>cqefs</v>
          </cell>
          <cell r="E3680">
            <v>14.975097561816426</v>
          </cell>
        </row>
        <row r="3681">
          <cell r="A3681">
            <v>1990</v>
          </cell>
          <cell r="B3681">
            <v>32303</v>
          </cell>
          <cell r="C3681" t="str">
            <v>Other spreads &amp; dresssings</v>
          </cell>
          <cell r="D3681" t="str">
            <v>cqefs</v>
          </cell>
          <cell r="E3681">
            <v>2.6426642756146634</v>
          </cell>
        </row>
        <row r="3682">
          <cell r="A3682">
            <v>1990</v>
          </cell>
          <cell r="B3682">
            <v>32702</v>
          </cell>
          <cell r="C3682" t="str">
            <v>Pickles</v>
          </cell>
          <cell r="D3682" t="str">
            <v>cqefs</v>
          </cell>
          <cell r="E3682">
            <v>8.2257358121538076</v>
          </cell>
        </row>
        <row r="3683">
          <cell r="A3683">
            <v>1990</v>
          </cell>
          <cell r="B3683">
            <v>32703</v>
          </cell>
          <cell r="C3683" t="str">
            <v>Sauces</v>
          </cell>
          <cell r="D3683" t="str">
            <v>cqefs</v>
          </cell>
          <cell r="E3683">
            <v>56.402323802839518</v>
          </cell>
        </row>
        <row r="3684">
          <cell r="A3684">
            <v>1990</v>
          </cell>
          <cell r="B3684">
            <v>32704</v>
          </cell>
          <cell r="C3684" t="str">
            <v>Takeaway sauces and mayonnnais</v>
          </cell>
          <cell r="D3684" t="str">
            <v>cqefs</v>
          </cell>
          <cell r="E3684">
            <v>2.565299551890714</v>
          </cell>
        </row>
        <row r="3685">
          <cell r="A3685">
            <v>1990</v>
          </cell>
          <cell r="B3685">
            <v>32801</v>
          </cell>
          <cell r="C3685" t="str">
            <v>Stock cubes and meat &amp; yeast extracts</v>
          </cell>
          <cell r="D3685" t="str">
            <v>cqefs</v>
          </cell>
          <cell r="E3685">
            <v>4.3687480731393142</v>
          </cell>
        </row>
        <row r="3686">
          <cell r="A3686">
            <v>1990</v>
          </cell>
          <cell r="B3686">
            <v>32901</v>
          </cell>
          <cell r="C3686" t="str">
            <v>Jelly squares or crystals</v>
          </cell>
          <cell r="D3686" t="str">
            <v>cqefs</v>
          </cell>
          <cell r="E3686">
            <v>5.2313766916401638</v>
          </cell>
        </row>
        <row r="3687">
          <cell r="A3687">
            <v>1990</v>
          </cell>
          <cell r="B3687">
            <v>33203</v>
          </cell>
          <cell r="C3687" t="str">
            <v>Ice cream tub or block</v>
          </cell>
          <cell r="D3687" t="str">
            <v>cqefs</v>
          </cell>
          <cell r="E3687">
            <v>58.293976566882932</v>
          </cell>
        </row>
        <row r="3688">
          <cell r="A3688">
            <v>1990</v>
          </cell>
          <cell r="B3688">
            <v>33302</v>
          </cell>
          <cell r="C3688" t="str">
            <v>Ice cream cornets, choc-ices, lollies with ice cream</v>
          </cell>
          <cell r="D3688" t="str">
            <v>cqefs</v>
          </cell>
          <cell r="E3688">
            <v>28.171780000673468</v>
          </cell>
        </row>
        <row r="3689">
          <cell r="A3689">
            <v>1990</v>
          </cell>
          <cell r="B3689">
            <v>33303</v>
          </cell>
          <cell r="C3689" t="str">
            <v>Ice lollies, sorbet, frozen mousse, frozen yoghurt</v>
          </cell>
          <cell r="D3689" t="str">
            <v>cqefs</v>
          </cell>
          <cell r="E3689">
            <v>7.5124746668462583</v>
          </cell>
        </row>
        <row r="3690">
          <cell r="A3690">
            <v>1990</v>
          </cell>
          <cell r="B3690">
            <v>33401</v>
          </cell>
          <cell r="C3690" t="str">
            <v>Salt</v>
          </cell>
          <cell r="D3690" t="str">
            <v>cqefs</v>
          </cell>
          <cell r="E3690">
            <v>11.867906272301736</v>
          </cell>
        </row>
        <row r="3691">
          <cell r="A3691">
            <v>1990</v>
          </cell>
          <cell r="B3691">
            <v>33501</v>
          </cell>
          <cell r="C3691" t="str">
            <v>Artificial sweeteners</v>
          </cell>
          <cell r="D3691" t="str">
            <v>cqefs</v>
          </cell>
          <cell r="E3691">
            <v>33.639510446904218</v>
          </cell>
        </row>
        <row r="3692">
          <cell r="A3692">
            <v>1990</v>
          </cell>
          <cell r="B3692">
            <v>33607</v>
          </cell>
          <cell r="C3692" t="str">
            <v>Payment for food, type not specified</v>
          </cell>
          <cell r="D3692" t="str">
            <v>cqefs</v>
          </cell>
          <cell r="E3692">
            <v>69.979619547895638</v>
          </cell>
        </row>
        <row r="3693">
          <cell r="A3693">
            <v>1990</v>
          </cell>
          <cell r="B3693">
            <v>33901</v>
          </cell>
          <cell r="C3693" t="str">
            <v>Soya &amp; novel protein foods</v>
          </cell>
          <cell r="D3693" t="str">
            <v>cqefs</v>
          </cell>
          <cell r="E3693">
            <v>0.36969797935750637</v>
          </cell>
        </row>
        <row r="3694">
          <cell r="A3694">
            <v>1991</v>
          </cell>
          <cell r="B3694">
            <v>402</v>
          </cell>
          <cell r="C3694" t="str">
            <v>UHT milk</v>
          </cell>
          <cell r="D3694" t="str">
            <v>cqefs</v>
          </cell>
          <cell r="E3694">
            <v>13.612724642870786</v>
          </cell>
        </row>
        <row r="3695">
          <cell r="A3695">
            <v>1991</v>
          </cell>
          <cell r="B3695">
            <v>403</v>
          </cell>
          <cell r="C3695" t="str">
            <v>Sterilised</v>
          </cell>
          <cell r="D3695" t="str">
            <v>cqefs</v>
          </cell>
          <cell r="E3695">
            <v>46.615054568627968</v>
          </cell>
        </row>
        <row r="3696">
          <cell r="A3696">
            <v>1991</v>
          </cell>
          <cell r="B3696">
            <v>404</v>
          </cell>
          <cell r="C3696" t="str">
            <v>Pasteurised/ homogenised</v>
          </cell>
          <cell r="D3696" t="str">
            <v>cqefs</v>
          </cell>
          <cell r="E3696">
            <v>1021.8194849295124</v>
          </cell>
        </row>
        <row r="3697">
          <cell r="A3697">
            <v>1991</v>
          </cell>
          <cell r="B3697">
            <v>501</v>
          </cell>
          <cell r="C3697" t="str">
            <v>school milk</v>
          </cell>
          <cell r="D3697" t="str">
            <v>cqefs</v>
          </cell>
          <cell r="E3697">
            <v>12.74014589241432</v>
          </cell>
        </row>
        <row r="3698">
          <cell r="A3698">
            <v>1991</v>
          </cell>
          <cell r="B3698">
            <v>601</v>
          </cell>
          <cell r="C3698" t="str">
            <v>welfare milk</v>
          </cell>
          <cell r="D3698" t="str">
            <v>cqefs</v>
          </cell>
          <cell r="E3698">
            <v>9.4095245851461087</v>
          </cell>
        </row>
        <row r="3699">
          <cell r="A3699">
            <v>1991</v>
          </cell>
          <cell r="B3699">
            <v>901</v>
          </cell>
          <cell r="C3699" t="str">
            <v>Condensed or evaporated milk</v>
          </cell>
          <cell r="D3699" t="str">
            <v>cqefs</v>
          </cell>
          <cell r="E3699">
            <v>28.627032779722796</v>
          </cell>
        </row>
        <row r="3700">
          <cell r="A3700">
            <v>1991</v>
          </cell>
          <cell r="B3700">
            <v>1102</v>
          </cell>
          <cell r="C3700" t="str">
            <v>Infant or baby milks - ready to drink</v>
          </cell>
          <cell r="D3700" t="str">
            <v>cqefs</v>
          </cell>
          <cell r="E3700">
            <v>2.9647211915828606</v>
          </cell>
        </row>
        <row r="3701">
          <cell r="A3701">
            <v>1991</v>
          </cell>
          <cell r="B3701">
            <v>1103</v>
          </cell>
          <cell r="C3701" t="str">
            <v>Infant or baby milks - dried</v>
          </cell>
          <cell r="D3701" t="str">
            <v>cqefs</v>
          </cell>
          <cell r="E3701">
            <v>26.682490724245746</v>
          </cell>
        </row>
        <row r="3702">
          <cell r="A3702">
            <v>1991</v>
          </cell>
          <cell r="B3702">
            <v>1201</v>
          </cell>
          <cell r="C3702" t="str">
            <v>Instant dried milk</v>
          </cell>
          <cell r="D3702" t="str">
            <v>cqefs</v>
          </cell>
          <cell r="E3702">
            <v>31.963545699023239</v>
          </cell>
        </row>
        <row r="3703">
          <cell r="A3703">
            <v>1991</v>
          </cell>
          <cell r="B3703">
            <v>1301</v>
          </cell>
          <cell r="C3703" t="str">
            <v>Yoghurt</v>
          </cell>
          <cell r="D3703" t="str">
            <v>cqefs</v>
          </cell>
          <cell r="E3703">
            <v>109.45374816493192</v>
          </cell>
        </row>
        <row r="3704">
          <cell r="A3704">
            <v>1991</v>
          </cell>
          <cell r="B3704">
            <v>1502</v>
          </cell>
          <cell r="C3704" t="str">
            <v>Fully skimmed milk</v>
          </cell>
          <cell r="D3704" t="str">
            <v>cqefs</v>
          </cell>
          <cell r="E3704">
            <v>198.28995506552641</v>
          </cell>
        </row>
        <row r="3705">
          <cell r="A3705">
            <v>1991</v>
          </cell>
          <cell r="B3705">
            <v>1503</v>
          </cell>
          <cell r="C3705" t="str">
            <v>Semi-skimmed milk</v>
          </cell>
          <cell r="D3705" t="str">
            <v>cqefs</v>
          </cell>
          <cell r="E3705">
            <v>579.38422809714655</v>
          </cell>
        </row>
        <row r="3706">
          <cell r="A3706">
            <v>1991</v>
          </cell>
          <cell r="B3706">
            <v>1603</v>
          </cell>
          <cell r="C3706" t="str">
            <v>Dairy desserts - not frozen</v>
          </cell>
          <cell r="D3706" t="str">
            <v>cqefs</v>
          </cell>
          <cell r="E3706">
            <v>23.224703622534648</v>
          </cell>
        </row>
        <row r="3707">
          <cell r="A3707">
            <v>1991</v>
          </cell>
          <cell r="B3707">
            <v>1606</v>
          </cell>
          <cell r="C3707" t="str">
            <v>Milk drinks &amp; other milks</v>
          </cell>
          <cell r="D3707" t="str">
            <v>cqefs</v>
          </cell>
          <cell r="E3707">
            <v>6.9372491340038556</v>
          </cell>
        </row>
        <row r="3708">
          <cell r="A3708">
            <v>1991</v>
          </cell>
          <cell r="B3708">
            <v>1701</v>
          </cell>
          <cell r="C3708" t="str">
            <v>Cream</v>
          </cell>
          <cell r="D3708" t="str">
            <v>cqefs</v>
          </cell>
          <cell r="E3708">
            <v>17.250019860658362</v>
          </cell>
        </row>
        <row r="3709">
          <cell r="A3709">
            <v>1991</v>
          </cell>
          <cell r="B3709">
            <v>2201</v>
          </cell>
          <cell r="C3709" t="str">
            <v>Hard cheese - Cheddar type</v>
          </cell>
          <cell r="D3709" t="str">
            <v>cqefs</v>
          </cell>
          <cell r="E3709">
            <v>72.171704174800738</v>
          </cell>
        </row>
        <row r="3710">
          <cell r="A3710">
            <v>1991</v>
          </cell>
          <cell r="B3710">
            <v>2202</v>
          </cell>
          <cell r="C3710" t="str">
            <v>Hard cheese - Other UK or foreign equivalent</v>
          </cell>
          <cell r="D3710" t="str">
            <v>cqefs</v>
          </cell>
          <cell r="E3710">
            <v>14.35420849311908</v>
          </cell>
        </row>
        <row r="3711">
          <cell r="A3711">
            <v>1991</v>
          </cell>
          <cell r="B3711">
            <v>2203</v>
          </cell>
          <cell r="C3711" t="str">
            <v>Hard cheese - Edam or other foreign</v>
          </cell>
          <cell r="D3711" t="str">
            <v>cqefs</v>
          </cell>
          <cell r="E3711">
            <v>7.3588716242879011</v>
          </cell>
        </row>
        <row r="3712">
          <cell r="A3712">
            <v>1991</v>
          </cell>
          <cell r="B3712">
            <v>2205</v>
          </cell>
          <cell r="C3712" t="str">
            <v>Cottage cheese</v>
          </cell>
          <cell r="D3712" t="str">
            <v>cqefs</v>
          </cell>
          <cell r="E3712">
            <v>5.8843127778991668</v>
          </cell>
        </row>
        <row r="3713">
          <cell r="A3713">
            <v>1991</v>
          </cell>
          <cell r="B3713">
            <v>2206</v>
          </cell>
          <cell r="C3713" t="str">
            <v>Soft natural cheese</v>
          </cell>
          <cell r="D3713" t="str">
            <v>cqefs</v>
          </cell>
          <cell r="E3713">
            <v>7.4891253536898494</v>
          </cell>
        </row>
        <row r="3714">
          <cell r="A3714">
            <v>1991</v>
          </cell>
          <cell r="B3714">
            <v>2301</v>
          </cell>
          <cell r="C3714" t="str">
            <v>Processed cheese</v>
          </cell>
          <cell r="D3714" t="str">
            <v>cqefs</v>
          </cell>
          <cell r="E3714">
            <v>9.3327879985976239</v>
          </cell>
        </row>
        <row r="3715">
          <cell r="A3715">
            <v>1991</v>
          </cell>
          <cell r="B3715">
            <v>3102</v>
          </cell>
          <cell r="C3715" t="str">
            <v>Beef joints - incl on the bone</v>
          </cell>
          <cell r="D3715" t="str">
            <v>cqefs</v>
          </cell>
          <cell r="E3715">
            <v>7.0355577353923389</v>
          </cell>
        </row>
        <row r="3716">
          <cell r="A3716">
            <v>1991</v>
          </cell>
          <cell r="B3716">
            <v>3103</v>
          </cell>
          <cell r="C3716" t="str">
            <v>Beef joints - boned</v>
          </cell>
          <cell r="D3716" t="str">
            <v>cqefs</v>
          </cell>
          <cell r="E3716">
            <v>35.381986922579948</v>
          </cell>
        </row>
        <row r="3717">
          <cell r="A3717">
            <v>1991</v>
          </cell>
          <cell r="B3717">
            <v>3104</v>
          </cell>
          <cell r="C3717" t="str">
            <v>Beef steak - less expensive</v>
          </cell>
          <cell r="D3717" t="str">
            <v>cqefs</v>
          </cell>
          <cell r="E3717">
            <v>31.047415072410814</v>
          </cell>
        </row>
        <row r="3718">
          <cell r="A3718">
            <v>1991</v>
          </cell>
          <cell r="B3718">
            <v>3105</v>
          </cell>
          <cell r="C3718" t="str">
            <v>Beef steak - more expensive</v>
          </cell>
          <cell r="D3718" t="str">
            <v>cqefs</v>
          </cell>
          <cell r="E3718">
            <v>20.788000186500064</v>
          </cell>
        </row>
        <row r="3719">
          <cell r="A3719">
            <v>1991</v>
          </cell>
          <cell r="B3719">
            <v>3106</v>
          </cell>
          <cell r="C3719" t="str">
            <v>Minced beef</v>
          </cell>
          <cell r="D3719" t="str">
            <v>cqefs</v>
          </cell>
          <cell r="E3719">
            <v>56.524240126099663</v>
          </cell>
        </row>
        <row r="3720">
          <cell r="A3720">
            <v>1991</v>
          </cell>
          <cell r="B3720">
            <v>3107</v>
          </cell>
          <cell r="C3720" t="str">
            <v>All other beef and veal</v>
          </cell>
          <cell r="D3720" t="str">
            <v>cqefs</v>
          </cell>
          <cell r="E3720">
            <v>0.9096103668449198</v>
          </cell>
        </row>
        <row r="3721">
          <cell r="A3721">
            <v>1991</v>
          </cell>
          <cell r="B3721">
            <v>3601</v>
          </cell>
          <cell r="C3721" t="str">
            <v>Mutton</v>
          </cell>
          <cell r="D3721" t="str">
            <v>cqefs</v>
          </cell>
          <cell r="E3721">
            <v>0.67447299310269559</v>
          </cell>
        </row>
        <row r="3722">
          <cell r="A3722">
            <v>1991</v>
          </cell>
          <cell r="B3722">
            <v>3602</v>
          </cell>
          <cell r="C3722" t="str">
            <v>Lamb joints</v>
          </cell>
          <cell r="D3722" t="str">
            <v>cqefs</v>
          </cell>
          <cell r="E3722">
            <v>50.755639687384054</v>
          </cell>
        </row>
        <row r="3723">
          <cell r="A3723">
            <v>1991</v>
          </cell>
          <cell r="B3723">
            <v>3603</v>
          </cell>
          <cell r="C3723" t="str">
            <v>Lamb chops</v>
          </cell>
          <cell r="D3723" t="str">
            <v>cqefs</v>
          </cell>
          <cell r="E3723">
            <v>27.903999655014751</v>
          </cell>
        </row>
        <row r="3724">
          <cell r="A3724">
            <v>1991</v>
          </cell>
          <cell r="B3724">
            <v>3604</v>
          </cell>
          <cell r="C3724" t="str">
            <v>All other lamb</v>
          </cell>
          <cell r="D3724" t="str">
            <v>cqefs</v>
          </cell>
          <cell r="E3724">
            <v>6.322410832134671</v>
          </cell>
        </row>
        <row r="3725">
          <cell r="A3725">
            <v>1991</v>
          </cell>
          <cell r="B3725">
            <v>4101</v>
          </cell>
          <cell r="C3725" t="str">
            <v>Pork joints</v>
          </cell>
          <cell r="D3725" t="str">
            <v>cqefs</v>
          </cell>
          <cell r="E3725">
            <v>24.513071212626873</v>
          </cell>
        </row>
        <row r="3726">
          <cell r="A3726">
            <v>1991</v>
          </cell>
          <cell r="B3726">
            <v>4102</v>
          </cell>
          <cell r="C3726" t="str">
            <v>Pork chops</v>
          </cell>
          <cell r="D3726" t="str">
            <v>cqefs</v>
          </cell>
          <cell r="E3726">
            <v>35.836792106002413</v>
          </cell>
        </row>
        <row r="3727">
          <cell r="A3727">
            <v>1991</v>
          </cell>
          <cell r="B3727">
            <v>4103</v>
          </cell>
          <cell r="C3727" t="str">
            <v>Pork fillets &amp; steaks</v>
          </cell>
          <cell r="D3727" t="str">
            <v>cqefs</v>
          </cell>
          <cell r="E3727">
            <v>10.066045335135874</v>
          </cell>
        </row>
        <row r="3728">
          <cell r="A3728">
            <v>1991</v>
          </cell>
          <cell r="B3728">
            <v>4104</v>
          </cell>
          <cell r="C3728" t="str">
            <v>All other pork</v>
          </cell>
          <cell r="D3728" t="str">
            <v>cqefs</v>
          </cell>
          <cell r="E3728">
            <v>11.104053083695296</v>
          </cell>
        </row>
        <row r="3729">
          <cell r="A3729">
            <v>1991</v>
          </cell>
          <cell r="B3729">
            <v>4603</v>
          </cell>
          <cell r="C3729" t="str">
            <v>Ox liver</v>
          </cell>
          <cell r="D3729" t="str">
            <v>cqefs</v>
          </cell>
          <cell r="E3729">
            <v>1.2190016480846884</v>
          </cell>
        </row>
        <row r="3730">
          <cell r="A3730">
            <v>1991</v>
          </cell>
          <cell r="B3730">
            <v>4604</v>
          </cell>
          <cell r="C3730" t="str">
            <v>Lambs liver</v>
          </cell>
          <cell r="D3730" t="str">
            <v>cqefs</v>
          </cell>
          <cell r="E3730">
            <v>5.6494847954381768</v>
          </cell>
        </row>
        <row r="3731">
          <cell r="A3731">
            <v>1991</v>
          </cell>
          <cell r="B3731">
            <v>4605</v>
          </cell>
          <cell r="C3731" t="str">
            <v>Pigs liver</v>
          </cell>
          <cell r="D3731" t="str">
            <v>cqefs</v>
          </cell>
          <cell r="E3731">
            <v>2.2848546119556916</v>
          </cell>
        </row>
        <row r="3732">
          <cell r="A3732">
            <v>1991</v>
          </cell>
          <cell r="B3732">
            <v>4607</v>
          </cell>
          <cell r="C3732" t="str">
            <v>All other liver</v>
          </cell>
          <cell r="D3732" t="str">
            <v>cqefs</v>
          </cell>
          <cell r="E3732">
            <v>0.58629647794936157</v>
          </cell>
        </row>
        <row r="3733">
          <cell r="A3733">
            <v>1991</v>
          </cell>
          <cell r="B3733">
            <v>5101</v>
          </cell>
          <cell r="C3733" t="str">
            <v>All offal other than liver</v>
          </cell>
          <cell r="D3733" t="str">
            <v>cqefs</v>
          </cell>
          <cell r="E3733">
            <v>3.5549058214449412</v>
          </cell>
        </row>
        <row r="3734">
          <cell r="A3734">
            <v>1991</v>
          </cell>
          <cell r="B3734">
            <v>5502</v>
          </cell>
          <cell r="C3734" t="str">
            <v>Bacon and ham joints, uncooked</v>
          </cell>
          <cell r="D3734" t="str">
            <v>cqefs</v>
          </cell>
          <cell r="E3734">
            <v>22.379818328478663</v>
          </cell>
        </row>
        <row r="3735">
          <cell r="A3735">
            <v>1991</v>
          </cell>
          <cell r="B3735">
            <v>5505</v>
          </cell>
          <cell r="C3735" t="str">
            <v>Bacon and ham rashers, uncooked</v>
          </cell>
          <cell r="D3735" t="str">
            <v>cqefs</v>
          </cell>
          <cell r="E3735">
            <v>62.746098791831358</v>
          </cell>
        </row>
        <row r="3736">
          <cell r="A3736">
            <v>1991</v>
          </cell>
          <cell r="B3736">
            <v>5801</v>
          </cell>
          <cell r="C3736" t="str">
            <v>Ham and bacon</v>
          </cell>
          <cell r="D3736" t="str">
            <v>cqefs</v>
          </cell>
          <cell r="E3736">
            <v>32.642327127201817</v>
          </cell>
        </row>
        <row r="3737">
          <cell r="A3737">
            <v>1991</v>
          </cell>
          <cell r="B3737">
            <v>5903</v>
          </cell>
          <cell r="C3737" t="str">
            <v>Cooked chicken &amp; turkey</v>
          </cell>
          <cell r="D3737" t="str">
            <v>cqefs</v>
          </cell>
          <cell r="E3737">
            <v>12.258948858307109</v>
          </cell>
        </row>
        <row r="3738">
          <cell r="A3738">
            <v>1991</v>
          </cell>
          <cell r="B3738">
            <v>5904</v>
          </cell>
          <cell r="C3738" t="str">
            <v>Takeaway chicken</v>
          </cell>
          <cell r="D3738" t="str">
            <v>cqefs</v>
          </cell>
          <cell r="E3738">
            <v>1.5151509824873954</v>
          </cell>
        </row>
        <row r="3739">
          <cell r="A3739">
            <v>1991</v>
          </cell>
          <cell r="B3739">
            <v>6201</v>
          </cell>
          <cell r="C3739" t="str">
            <v>Corned beef - canned or sliced</v>
          </cell>
          <cell r="D3739" t="str">
            <v>cqefs</v>
          </cell>
          <cell r="E3739">
            <v>17.68789954847761</v>
          </cell>
        </row>
        <row r="3740">
          <cell r="A3740">
            <v>1991</v>
          </cell>
          <cell r="B3740">
            <v>6601</v>
          </cell>
          <cell r="C3740" t="str">
            <v>Other cooked meat</v>
          </cell>
          <cell r="D3740" t="str">
            <v>cqefs</v>
          </cell>
          <cell r="E3740">
            <v>10.650794856679056</v>
          </cell>
        </row>
        <row r="3741">
          <cell r="A3741">
            <v>1991</v>
          </cell>
          <cell r="B3741">
            <v>7102</v>
          </cell>
          <cell r="C3741" t="str">
            <v>Other canned meat &amp; canned meat products</v>
          </cell>
          <cell r="D3741" t="str">
            <v>cqefs</v>
          </cell>
          <cell r="E3741">
            <v>31.458905476459684</v>
          </cell>
        </row>
        <row r="3742">
          <cell r="A3742">
            <v>1991</v>
          </cell>
          <cell r="B3742">
            <v>7401</v>
          </cell>
          <cell r="C3742" t="str">
            <v>Chicken - whole or part</v>
          </cell>
          <cell r="D3742" t="str">
            <v>cqefs</v>
          </cell>
          <cell r="E3742">
            <v>183.09311936847632</v>
          </cell>
        </row>
        <row r="3743">
          <cell r="A3743">
            <v>1991</v>
          </cell>
          <cell r="B3743">
            <v>7703</v>
          </cell>
          <cell r="C3743" t="str">
            <v>Turkey - whole or part</v>
          </cell>
          <cell r="D3743" t="str">
            <v>cqefs</v>
          </cell>
          <cell r="E3743">
            <v>16.261605741962242</v>
          </cell>
        </row>
        <row r="3744">
          <cell r="A3744">
            <v>1991</v>
          </cell>
          <cell r="B3744">
            <v>7704</v>
          </cell>
          <cell r="C3744" t="str">
            <v>Poultry other than chicken or turkey</v>
          </cell>
          <cell r="D3744" t="str">
            <v>cqefs</v>
          </cell>
          <cell r="E3744">
            <v>2.9020902180290298</v>
          </cell>
        </row>
        <row r="3745">
          <cell r="A3745">
            <v>1991</v>
          </cell>
          <cell r="B3745">
            <v>7801</v>
          </cell>
          <cell r="C3745" t="str">
            <v>Other fresh/chilled/frozen meat</v>
          </cell>
          <cell r="D3745" t="str">
            <v>cqefs</v>
          </cell>
          <cell r="E3745">
            <v>1.135466002149951</v>
          </cell>
        </row>
        <row r="3746">
          <cell r="A3746">
            <v>1991</v>
          </cell>
          <cell r="B3746">
            <v>7901</v>
          </cell>
          <cell r="C3746" t="str">
            <v>Sausages, uncooked - pork</v>
          </cell>
          <cell r="D3746" t="str">
            <v>cqefs</v>
          </cell>
          <cell r="E3746">
            <v>38.650705808878186</v>
          </cell>
        </row>
        <row r="3747">
          <cell r="A3747">
            <v>1991</v>
          </cell>
          <cell r="B3747">
            <v>8001</v>
          </cell>
          <cell r="C3747" t="str">
            <v>Sausages, uncooked - beef</v>
          </cell>
          <cell r="D3747" t="str">
            <v>cqefs</v>
          </cell>
          <cell r="E3747">
            <v>23.164125226421504</v>
          </cell>
        </row>
        <row r="3748">
          <cell r="A3748">
            <v>1991</v>
          </cell>
          <cell r="B3748">
            <v>8302</v>
          </cell>
          <cell r="C3748" t="str">
            <v>Meat pies - ready to eat</v>
          </cell>
          <cell r="D3748" t="str">
            <v>cqefs</v>
          </cell>
          <cell r="E3748">
            <v>11.227809596191209</v>
          </cell>
        </row>
        <row r="3749">
          <cell r="A3749">
            <v>1991</v>
          </cell>
          <cell r="B3749">
            <v>8303</v>
          </cell>
          <cell r="C3749" t="str">
            <v>Sausage rolls - ready to eat</v>
          </cell>
          <cell r="D3749" t="str">
            <v>cqefs</v>
          </cell>
          <cell r="E3749">
            <v>4.5202066189130203</v>
          </cell>
        </row>
        <row r="3750">
          <cell r="A3750">
            <v>1991</v>
          </cell>
          <cell r="B3750">
            <v>8401</v>
          </cell>
          <cell r="C3750" t="str">
            <v>Meat pies, pasties &amp; puddings - frozen or not frozen</v>
          </cell>
          <cell r="D3750" t="str">
            <v>cqefs</v>
          </cell>
          <cell r="E3750">
            <v>29.936793190144389</v>
          </cell>
        </row>
        <row r="3751">
          <cell r="A3751">
            <v>1991</v>
          </cell>
          <cell r="B3751">
            <v>8501</v>
          </cell>
          <cell r="C3751" t="str">
            <v>Burgers - frozen or not frozen</v>
          </cell>
          <cell r="D3751" t="str">
            <v>cqefs</v>
          </cell>
          <cell r="E3751">
            <v>19.895406340123348</v>
          </cell>
        </row>
        <row r="3752">
          <cell r="A3752">
            <v>1991</v>
          </cell>
          <cell r="B3752">
            <v>8901</v>
          </cell>
          <cell r="C3752" t="str">
            <v>Complete meat-based ready meals - frozen of not frozen</v>
          </cell>
          <cell r="D3752" t="str">
            <v>cqefs</v>
          </cell>
          <cell r="E3752">
            <v>12.538592167855676</v>
          </cell>
        </row>
        <row r="3753">
          <cell r="A3753">
            <v>1991</v>
          </cell>
          <cell r="B3753">
            <v>8902</v>
          </cell>
          <cell r="C3753" t="str">
            <v>Other convenience meat products - frozen of not frozen</v>
          </cell>
          <cell r="D3753" t="str">
            <v>cqefs</v>
          </cell>
          <cell r="E3753">
            <v>47.441254647974915</v>
          </cell>
        </row>
        <row r="3754">
          <cell r="A3754">
            <v>1991</v>
          </cell>
          <cell r="B3754">
            <v>9302</v>
          </cell>
          <cell r="C3754" t="str">
            <v>Delicatessen type sausages</v>
          </cell>
          <cell r="D3754" t="str">
            <v>cqefs</v>
          </cell>
          <cell r="E3754">
            <v>8.3288132909745798</v>
          </cell>
        </row>
        <row r="3755">
          <cell r="A3755">
            <v>1991</v>
          </cell>
          <cell r="B3755">
            <v>9403</v>
          </cell>
          <cell r="C3755" t="str">
            <v>Meat pastes &amp; spreads</v>
          </cell>
          <cell r="D3755" t="str">
            <v>cqefs</v>
          </cell>
          <cell r="E3755">
            <v>2.1301589713358076</v>
          </cell>
        </row>
        <row r="3756">
          <cell r="A3756">
            <v>1991</v>
          </cell>
          <cell r="B3756">
            <v>9501</v>
          </cell>
          <cell r="C3756" t="str">
            <v>Takeaway meat pies &amp; pasties</v>
          </cell>
          <cell r="D3756" t="str">
            <v>cqefs</v>
          </cell>
          <cell r="E3756">
            <v>2.9607817440802138</v>
          </cell>
        </row>
        <row r="3757">
          <cell r="A3757">
            <v>1991</v>
          </cell>
          <cell r="B3757">
            <v>9502</v>
          </cell>
          <cell r="C3757" t="str">
            <v>Takeaway burger &amp; bun</v>
          </cell>
          <cell r="D3757" t="str">
            <v>cqefs</v>
          </cell>
          <cell r="E3757">
            <v>0.79150024523163831</v>
          </cell>
        </row>
        <row r="3758">
          <cell r="A3758">
            <v>1991</v>
          </cell>
          <cell r="B3758">
            <v>9503</v>
          </cell>
          <cell r="C3758" t="str">
            <v>Takeaway kebabs</v>
          </cell>
          <cell r="D3758" t="str">
            <v>cqefs</v>
          </cell>
          <cell r="E3758">
            <v>2.110667320617702</v>
          </cell>
        </row>
        <row r="3759">
          <cell r="A3759">
            <v>1991</v>
          </cell>
          <cell r="B3759">
            <v>9504</v>
          </cell>
          <cell r="C3759" t="str">
            <v>Takeaway sausages &amp; saveloys</v>
          </cell>
          <cell r="D3759" t="str">
            <v>cqefs</v>
          </cell>
          <cell r="E3759">
            <v>0.5276668301544255</v>
          </cell>
        </row>
        <row r="3760">
          <cell r="A3760">
            <v>1991</v>
          </cell>
          <cell r="B3760">
            <v>9505</v>
          </cell>
          <cell r="C3760" t="str">
            <v>Takeaway meat based meals</v>
          </cell>
          <cell r="D3760" t="str">
            <v>cqefs</v>
          </cell>
          <cell r="E3760">
            <v>18.732172470482105</v>
          </cell>
        </row>
        <row r="3761">
          <cell r="A3761">
            <v>1991</v>
          </cell>
          <cell r="B3761">
            <v>9506</v>
          </cell>
          <cell r="C3761" t="str">
            <v>Takeaway miscellaneous meats</v>
          </cell>
          <cell r="D3761" t="str">
            <v>cqefs</v>
          </cell>
          <cell r="E3761">
            <v>0.5276668301544255</v>
          </cell>
        </row>
        <row r="3762">
          <cell r="A3762">
            <v>1991</v>
          </cell>
          <cell r="B3762">
            <v>10201</v>
          </cell>
          <cell r="C3762" t="str">
            <v>White fish, fresh or chilled</v>
          </cell>
          <cell r="D3762" t="str">
            <v>cqefs</v>
          </cell>
          <cell r="E3762">
            <v>23.023352193457391</v>
          </cell>
        </row>
        <row r="3763">
          <cell r="A3763">
            <v>1991</v>
          </cell>
          <cell r="B3763">
            <v>10202</v>
          </cell>
          <cell r="C3763" t="str">
            <v>White fish, frozen</v>
          </cell>
          <cell r="D3763" t="str">
            <v>cqefs</v>
          </cell>
          <cell r="E3763">
            <v>17.788451714880491</v>
          </cell>
        </row>
        <row r="3764">
          <cell r="A3764">
            <v>1991</v>
          </cell>
          <cell r="B3764">
            <v>10601</v>
          </cell>
          <cell r="C3764" t="str">
            <v>Herrings &amp; other blue fish, fresh or chilled</v>
          </cell>
          <cell r="D3764" t="str">
            <v>cqefs</v>
          </cell>
          <cell r="E3764">
            <v>4.1377989953006669</v>
          </cell>
        </row>
        <row r="3765">
          <cell r="A3765">
            <v>1991</v>
          </cell>
          <cell r="B3765">
            <v>10701</v>
          </cell>
          <cell r="C3765" t="str">
            <v>Salmon, fresh or chilled</v>
          </cell>
          <cell r="D3765" t="str">
            <v>cqefs</v>
          </cell>
          <cell r="E3765">
            <v>5.5848220176590662</v>
          </cell>
        </row>
        <row r="3766">
          <cell r="A3766">
            <v>1991</v>
          </cell>
          <cell r="B3766">
            <v>10801</v>
          </cell>
          <cell r="C3766" t="str">
            <v>Blue fish,  dried or salted or smoked</v>
          </cell>
          <cell r="D3766" t="str">
            <v>cqefs</v>
          </cell>
          <cell r="E3766">
            <v>5.0508126662392234</v>
          </cell>
        </row>
        <row r="3767">
          <cell r="A3767">
            <v>1991</v>
          </cell>
          <cell r="B3767">
            <v>11401</v>
          </cell>
          <cell r="C3767" t="str">
            <v>White fish,  dried or salted or smoked</v>
          </cell>
          <cell r="D3767" t="str">
            <v>cqefs</v>
          </cell>
          <cell r="E3767">
            <v>4.6037422648477584</v>
          </cell>
        </row>
        <row r="3768">
          <cell r="A3768">
            <v>1991</v>
          </cell>
          <cell r="B3768">
            <v>11702</v>
          </cell>
          <cell r="C3768" t="str">
            <v>Shellfish, fresh or chilled</v>
          </cell>
          <cell r="D3768" t="str">
            <v>cqefs</v>
          </cell>
          <cell r="E3768">
            <v>4.2536350909968359</v>
          </cell>
        </row>
        <row r="3769">
          <cell r="A3769">
            <v>1991</v>
          </cell>
          <cell r="B3769">
            <v>11703</v>
          </cell>
          <cell r="C3769" t="str">
            <v>Shellfish, frozen</v>
          </cell>
          <cell r="D3769" t="str">
            <v>cqefs</v>
          </cell>
          <cell r="E3769">
            <v>2.0950740000432178</v>
          </cell>
        </row>
        <row r="3770">
          <cell r="A3770">
            <v>1991</v>
          </cell>
          <cell r="B3770">
            <v>11801</v>
          </cell>
          <cell r="C3770" t="str">
            <v>Takeaway fish</v>
          </cell>
          <cell r="D3770" t="str">
            <v>cqefs</v>
          </cell>
          <cell r="E3770">
            <v>11.421179146966063</v>
          </cell>
        </row>
        <row r="3771">
          <cell r="A3771">
            <v>1991</v>
          </cell>
          <cell r="B3771">
            <v>11901</v>
          </cell>
          <cell r="C3771" t="str">
            <v>Tinned salmon</v>
          </cell>
          <cell r="D3771" t="str">
            <v>cqefs</v>
          </cell>
          <cell r="E3771">
            <v>8.4293654573774965</v>
          </cell>
        </row>
        <row r="3772">
          <cell r="A3772">
            <v>1991</v>
          </cell>
          <cell r="B3772">
            <v>12001</v>
          </cell>
          <cell r="C3772" t="str">
            <v>Other tinned or bottled fish</v>
          </cell>
          <cell r="D3772" t="str">
            <v>cqefs</v>
          </cell>
          <cell r="E3772">
            <v>21.597058386942045</v>
          </cell>
        </row>
        <row r="3773">
          <cell r="A3773">
            <v>1991</v>
          </cell>
          <cell r="B3773">
            <v>12103</v>
          </cell>
          <cell r="C3773" t="str">
            <v>Ready meals &amp; other fish products - frozen or not frozen</v>
          </cell>
          <cell r="D3773" t="str">
            <v>cqefs</v>
          </cell>
          <cell r="E3773">
            <v>25.636161563527228</v>
          </cell>
        </row>
        <row r="3774">
          <cell r="A3774">
            <v>1991</v>
          </cell>
          <cell r="B3774">
            <v>12304</v>
          </cell>
          <cell r="C3774" t="str">
            <v>Takeaway fish products</v>
          </cell>
          <cell r="D3774" t="str">
            <v>cqefs</v>
          </cell>
          <cell r="E3774">
            <v>0.20902474960558784</v>
          </cell>
        </row>
        <row r="3775">
          <cell r="A3775">
            <v>1991</v>
          </cell>
          <cell r="B3775">
            <v>12305</v>
          </cell>
          <cell r="C3775" t="str">
            <v>Takeaway fish based meals</v>
          </cell>
          <cell r="D3775" t="str">
            <v>cqefs</v>
          </cell>
          <cell r="E3775">
            <v>1.8289665590488935</v>
          </cell>
        </row>
        <row r="3776">
          <cell r="A3776">
            <v>1991</v>
          </cell>
          <cell r="B3776">
            <v>12901</v>
          </cell>
          <cell r="C3776" t="str">
            <v>Eggs</v>
          </cell>
          <cell r="D3776" t="str">
            <v>cqefs</v>
          </cell>
          <cell r="E3776">
            <v>2.254556368001742</v>
          </cell>
        </row>
        <row r="3777">
          <cell r="A3777">
            <v>1991</v>
          </cell>
          <cell r="B3777">
            <v>13501</v>
          </cell>
          <cell r="C3777" t="str">
            <v>Butter</v>
          </cell>
          <cell r="D3777" t="str">
            <v>cqefs</v>
          </cell>
          <cell r="E3777">
            <v>43.752568036521929</v>
          </cell>
        </row>
        <row r="3778">
          <cell r="A3778">
            <v>1991</v>
          </cell>
          <cell r="B3778">
            <v>13801</v>
          </cell>
          <cell r="C3778" t="str">
            <v>Soft margarine</v>
          </cell>
          <cell r="D3778" t="str">
            <v>cqefs</v>
          </cell>
          <cell r="E3778">
            <v>80.37366704046687</v>
          </cell>
        </row>
        <row r="3779">
          <cell r="A3779">
            <v>1991</v>
          </cell>
          <cell r="B3779">
            <v>13802</v>
          </cell>
          <cell r="C3779" t="str">
            <v>Other margarine</v>
          </cell>
          <cell r="D3779" t="str">
            <v>cqefs</v>
          </cell>
          <cell r="E3779">
            <v>8.6057184876841717</v>
          </cell>
        </row>
        <row r="3780">
          <cell r="A3780">
            <v>1991</v>
          </cell>
          <cell r="B3780">
            <v>13901</v>
          </cell>
          <cell r="C3780" t="str">
            <v>Lard, cooking fat</v>
          </cell>
          <cell r="D3780" t="str">
            <v>cqefs</v>
          </cell>
          <cell r="E3780">
            <v>17.389336962081213</v>
          </cell>
        </row>
        <row r="3781">
          <cell r="A3781">
            <v>1991</v>
          </cell>
          <cell r="B3781">
            <v>14304</v>
          </cell>
          <cell r="C3781" t="str">
            <v>Olive Oil</v>
          </cell>
          <cell r="D3781" t="str">
            <v>cqefs</v>
          </cell>
          <cell r="E3781">
            <v>8.6609797723625199</v>
          </cell>
        </row>
        <row r="3782">
          <cell r="A3782">
            <v>1991</v>
          </cell>
          <cell r="B3782">
            <v>14305</v>
          </cell>
          <cell r="C3782" t="str">
            <v>Other vegetable &amp; salad oils</v>
          </cell>
          <cell r="D3782" t="str">
            <v>cqefs</v>
          </cell>
          <cell r="E3782">
            <v>34.64391908945008</v>
          </cell>
        </row>
        <row r="3783">
          <cell r="A3783">
            <v>1991</v>
          </cell>
          <cell r="B3783">
            <v>14802</v>
          </cell>
          <cell r="C3783" t="str">
            <v>Reduced fat spreads</v>
          </cell>
          <cell r="D3783" t="str">
            <v>cqefs</v>
          </cell>
          <cell r="E3783">
            <v>21.148441029144404</v>
          </cell>
        </row>
        <row r="3784">
          <cell r="A3784">
            <v>1991</v>
          </cell>
          <cell r="B3784">
            <v>14803</v>
          </cell>
          <cell r="C3784" t="str">
            <v>Low fat spreads</v>
          </cell>
          <cell r="D3784" t="str">
            <v>cqefs</v>
          </cell>
          <cell r="E3784">
            <v>25.807873724615334</v>
          </cell>
        </row>
        <row r="3785">
          <cell r="A3785">
            <v>1991</v>
          </cell>
          <cell r="B3785">
            <v>14805</v>
          </cell>
          <cell r="C3785" t="str">
            <v>Suet &amp; dripping</v>
          </cell>
          <cell r="D3785" t="str">
            <v>cqefs</v>
          </cell>
          <cell r="E3785">
            <v>1.3493636644350657</v>
          </cell>
        </row>
        <row r="3786">
          <cell r="A3786">
            <v>1991</v>
          </cell>
          <cell r="B3786">
            <v>14807</v>
          </cell>
          <cell r="C3786" t="str">
            <v>Imitatation cream</v>
          </cell>
          <cell r="D3786" t="str">
            <v>cqefs</v>
          </cell>
          <cell r="E3786">
            <v>6.5880696557712026</v>
          </cell>
        </row>
        <row r="3787">
          <cell r="A3787">
            <v>1991</v>
          </cell>
          <cell r="B3787">
            <v>15001</v>
          </cell>
          <cell r="C3787" t="str">
            <v>Sugar</v>
          </cell>
          <cell r="D3787" t="str">
            <v>cqefs</v>
          </cell>
          <cell r="E3787">
            <v>166.82532580088875</v>
          </cell>
        </row>
        <row r="3788">
          <cell r="A3788">
            <v>1991</v>
          </cell>
          <cell r="B3788">
            <v>15101</v>
          </cell>
          <cell r="C3788" t="str">
            <v>Jams &amp; fruit curds</v>
          </cell>
          <cell r="D3788" t="str">
            <v>cqefs</v>
          </cell>
          <cell r="E3788">
            <v>23.6993721429663</v>
          </cell>
        </row>
        <row r="3789">
          <cell r="A3789">
            <v>1991</v>
          </cell>
          <cell r="B3789">
            <v>15201</v>
          </cell>
          <cell r="C3789" t="str">
            <v>Marmalade</v>
          </cell>
          <cell r="D3789" t="str">
            <v>cqefs</v>
          </cell>
          <cell r="E3789">
            <v>16.769007443195481</v>
          </cell>
        </row>
        <row r="3790">
          <cell r="A3790">
            <v>1991</v>
          </cell>
          <cell r="B3790">
            <v>15301</v>
          </cell>
          <cell r="C3790" t="str">
            <v>Syrup, treacle</v>
          </cell>
          <cell r="D3790" t="str">
            <v>cqefs</v>
          </cell>
          <cell r="E3790">
            <v>4.4799857523518503</v>
          </cell>
        </row>
        <row r="3791">
          <cell r="A3791">
            <v>1991</v>
          </cell>
          <cell r="B3791">
            <v>15401</v>
          </cell>
          <cell r="C3791" t="str">
            <v>Honey</v>
          </cell>
          <cell r="D3791" t="str">
            <v>cqefs</v>
          </cell>
          <cell r="E3791">
            <v>5.7716943515278842</v>
          </cell>
        </row>
        <row r="3792">
          <cell r="A3792">
            <v>1991</v>
          </cell>
          <cell r="B3792">
            <v>15501</v>
          </cell>
          <cell r="C3792" t="str">
            <v>Potatoes - bought Jan-Aug, previous years crop</v>
          </cell>
          <cell r="D3792" t="str">
            <v>cqefs</v>
          </cell>
          <cell r="E3792">
            <v>434.85872752092951</v>
          </cell>
        </row>
        <row r="3793">
          <cell r="A3793">
            <v>1991</v>
          </cell>
          <cell r="B3793">
            <v>15502</v>
          </cell>
          <cell r="C3793" t="str">
            <v>Potatoes - bought Jan-Aug, this years crop</v>
          </cell>
          <cell r="D3793" t="str">
            <v>cqefs</v>
          </cell>
          <cell r="E3793">
            <v>208.60243050669527</v>
          </cell>
        </row>
        <row r="3794">
          <cell r="A3794">
            <v>1991</v>
          </cell>
          <cell r="B3794">
            <v>15503</v>
          </cell>
          <cell r="C3794" t="str">
            <v>Potatoes - bought Sep-Dec, this years crop or new imported</v>
          </cell>
          <cell r="D3794" t="str">
            <v>cqefs</v>
          </cell>
          <cell r="E3794">
            <v>315.05932951208229</v>
          </cell>
        </row>
        <row r="3795">
          <cell r="A3795">
            <v>1991</v>
          </cell>
          <cell r="B3795">
            <v>16201</v>
          </cell>
          <cell r="C3795" t="str">
            <v>Cabbages, fresh</v>
          </cell>
          <cell r="D3795" t="str">
            <v>cqefs</v>
          </cell>
          <cell r="E3795">
            <v>77.165279454010729</v>
          </cell>
        </row>
        <row r="3796">
          <cell r="A3796">
            <v>1991</v>
          </cell>
          <cell r="B3796">
            <v>16301</v>
          </cell>
          <cell r="C3796" t="str">
            <v>Brussels sprouts, fresh</v>
          </cell>
          <cell r="D3796" t="str">
            <v>cqefs</v>
          </cell>
          <cell r="E3796">
            <v>25.312847674631673</v>
          </cell>
        </row>
        <row r="3797">
          <cell r="A3797">
            <v>1991</v>
          </cell>
          <cell r="B3797">
            <v>16401</v>
          </cell>
          <cell r="C3797" t="str">
            <v>Cauliflower, fresh</v>
          </cell>
          <cell r="D3797" t="str">
            <v>cqefs</v>
          </cell>
          <cell r="E3797">
            <v>75.604400440156056</v>
          </cell>
        </row>
        <row r="3798">
          <cell r="A3798">
            <v>1991</v>
          </cell>
          <cell r="B3798">
            <v>16701</v>
          </cell>
          <cell r="C3798" t="str">
            <v>Lettuce &amp; leafy salads</v>
          </cell>
          <cell r="D3798" t="str">
            <v>cqefs</v>
          </cell>
          <cell r="E3798">
            <v>54.728223738502628</v>
          </cell>
        </row>
        <row r="3799">
          <cell r="A3799">
            <v>1991</v>
          </cell>
          <cell r="B3799">
            <v>16801</v>
          </cell>
          <cell r="C3799" t="str">
            <v>Peas, fresh</v>
          </cell>
          <cell r="D3799" t="str">
            <v>cqefs</v>
          </cell>
          <cell r="E3799">
            <v>3.2981110580159352</v>
          </cell>
        </row>
        <row r="3800">
          <cell r="A3800">
            <v>1991</v>
          </cell>
          <cell r="B3800">
            <v>16901</v>
          </cell>
          <cell r="C3800" t="str">
            <v>Beans, fresh</v>
          </cell>
          <cell r="D3800" t="str">
            <v>cqefs</v>
          </cell>
          <cell r="E3800">
            <v>18.780050771253951</v>
          </cell>
        </row>
        <row r="3801">
          <cell r="A3801">
            <v>1991</v>
          </cell>
          <cell r="B3801">
            <v>17101</v>
          </cell>
          <cell r="C3801" t="str">
            <v>Other fresh green vegetables</v>
          </cell>
          <cell r="D3801" t="str">
            <v>cqefs</v>
          </cell>
          <cell r="E3801">
            <v>4.0839649123649462</v>
          </cell>
        </row>
        <row r="3802">
          <cell r="A3802">
            <v>1991</v>
          </cell>
          <cell r="B3802">
            <v>17201</v>
          </cell>
          <cell r="C3802" t="str">
            <v>Carrots, fresh</v>
          </cell>
          <cell r="D3802" t="str">
            <v>cqefs</v>
          </cell>
          <cell r="E3802">
            <v>114.04626713419746</v>
          </cell>
        </row>
        <row r="3803">
          <cell r="A3803">
            <v>1991</v>
          </cell>
          <cell r="B3803">
            <v>17301</v>
          </cell>
          <cell r="C3803" t="str">
            <v>Turnips &amp; swede, fresh</v>
          </cell>
          <cell r="D3803" t="str">
            <v>cqefs</v>
          </cell>
          <cell r="E3803">
            <v>28.62797525311581</v>
          </cell>
        </row>
        <row r="3804">
          <cell r="A3804">
            <v>1991</v>
          </cell>
          <cell r="B3804">
            <v>17401</v>
          </cell>
          <cell r="C3804" t="str">
            <v>Other root vegetable,  fresh</v>
          </cell>
          <cell r="D3804" t="str">
            <v>cqefs</v>
          </cell>
          <cell r="E3804">
            <v>19.432866374669874</v>
          </cell>
        </row>
        <row r="3805">
          <cell r="A3805">
            <v>1991</v>
          </cell>
          <cell r="B3805">
            <v>17501</v>
          </cell>
          <cell r="C3805" t="str">
            <v>Onions, leeks, shallots, fresh</v>
          </cell>
          <cell r="D3805" t="str">
            <v>cqefs</v>
          </cell>
          <cell r="E3805">
            <v>84.884591920942938</v>
          </cell>
        </row>
        <row r="3806">
          <cell r="A3806">
            <v>1991</v>
          </cell>
          <cell r="B3806">
            <v>17601</v>
          </cell>
          <cell r="C3806" t="str">
            <v>Cucumbers, fresh</v>
          </cell>
          <cell r="D3806" t="str">
            <v>cqefs</v>
          </cell>
          <cell r="E3806">
            <v>35.298451276645189</v>
          </cell>
        </row>
        <row r="3807">
          <cell r="A3807">
            <v>1991</v>
          </cell>
          <cell r="B3807">
            <v>17701</v>
          </cell>
          <cell r="C3807" t="str">
            <v>Mushrooms, fresh</v>
          </cell>
          <cell r="D3807" t="str">
            <v>cqefs</v>
          </cell>
          <cell r="E3807">
            <v>31.296475053808813</v>
          </cell>
        </row>
        <row r="3808">
          <cell r="A3808">
            <v>1991</v>
          </cell>
          <cell r="B3808">
            <v>17801</v>
          </cell>
          <cell r="C3808" t="str">
            <v>Tomatoes, fresh</v>
          </cell>
          <cell r="D3808" t="str">
            <v>cqefs</v>
          </cell>
          <cell r="E3808">
            <v>96.222235421974091</v>
          </cell>
        </row>
        <row r="3809">
          <cell r="A3809">
            <v>1991</v>
          </cell>
          <cell r="B3809">
            <v>18301</v>
          </cell>
          <cell r="C3809" t="str">
            <v>Stewpack, stirfry pack, pack of mixed vegetables</v>
          </cell>
          <cell r="D3809" t="str">
            <v>cqefs</v>
          </cell>
          <cell r="E3809">
            <v>8.4360919947797406</v>
          </cell>
        </row>
        <row r="3810">
          <cell r="A3810">
            <v>1991</v>
          </cell>
          <cell r="B3810">
            <v>18302</v>
          </cell>
          <cell r="C3810" t="str">
            <v>Stem vegetables</v>
          </cell>
          <cell r="D3810" t="str">
            <v>cqefs</v>
          </cell>
          <cell r="E3810">
            <v>11.470557444887007</v>
          </cell>
        </row>
        <row r="3811">
          <cell r="A3811">
            <v>1991</v>
          </cell>
          <cell r="B3811">
            <v>18303</v>
          </cell>
          <cell r="C3811" t="str">
            <v>Marrow, courgettes, aubergine, pumpkin and other fresh vegetables</v>
          </cell>
          <cell r="D3811" t="str">
            <v>cqefs</v>
          </cell>
          <cell r="E3811">
            <v>24.643420307185121</v>
          </cell>
        </row>
        <row r="3812">
          <cell r="A3812">
            <v>1991</v>
          </cell>
          <cell r="B3812">
            <v>18304</v>
          </cell>
          <cell r="C3812" t="str">
            <v>Fresh herbs</v>
          </cell>
          <cell r="D3812" t="str">
            <v>cqefs</v>
          </cell>
          <cell r="E3812">
            <v>6.603137736925218</v>
          </cell>
        </row>
        <row r="3813">
          <cell r="A3813">
            <v>1991</v>
          </cell>
          <cell r="B3813">
            <v>18401</v>
          </cell>
          <cell r="C3813" t="str">
            <v>Tomatoes, canned or bottled</v>
          </cell>
          <cell r="D3813" t="str">
            <v>cqefs</v>
          </cell>
          <cell r="E3813">
            <v>44.680741880241207</v>
          </cell>
        </row>
        <row r="3814">
          <cell r="A3814">
            <v>1991</v>
          </cell>
          <cell r="B3814">
            <v>18501</v>
          </cell>
          <cell r="C3814" t="str">
            <v>Peas, canned</v>
          </cell>
          <cell r="D3814" t="str">
            <v>cqefs</v>
          </cell>
          <cell r="E3814">
            <v>41.832795136429134</v>
          </cell>
        </row>
        <row r="3815">
          <cell r="A3815">
            <v>1991</v>
          </cell>
          <cell r="B3815">
            <v>18802</v>
          </cell>
          <cell r="C3815" t="str">
            <v>Baked beans in sauce</v>
          </cell>
          <cell r="D3815" t="str">
            <v>cqefs</v>
          </cell>
          <cell r="E3815">
            <v>109.70272293687225</v>
          </cell>
        </row>
        <row r="3816">
          <cell r="A3816">
            <v>1991</v>
          </cell>
          <cell r="B3816">
            <v>18803</v>
          </cell>
          <cell r="C3816" t="str">
            <v>Other canned beans &amp; pulses</v>
          </cell>
          <cell r="D3816" t="str">
            <v>cqefs</v>
          </cell>
          <cell r="E3816">
            <v>13.558763509051627</v>
          </cell>
        </row>
        <row r="3817">
          <cell r="A3817">
            <v>1991</v>
          </cell>
          <cell r="B3817">
            <v>19101</v>
          </cell>
          <cell r="C3817" t="str">
            <v>Other canned vegetables</v>
          </cell>
          <cell r="D3817" t="str">
            <v>cqefs</v>
          </cell>
          <cell r="E3817">
            <v>33.290501861399086</v>
          </cell>
        </row>
        <row r="3818">
          <cell r="A3818">
            <v>1991</v>
          </cell>
          <cell r="B3818">
            <v>19201</v>
          </cell>
          <cell r="C3818" t="str">
            <v>Dried pulses other than air-dried</v>
          </cell>
          <cell r="D3818" t="str">
            <v>cqefs</v>
          </cell>
          <cell r="E3818">
            <v>6.2574386630743231</v>
          </cell>
        </row>
        <row r="3819">
          <cell r="A3819">
            <v>1991</v>
          </cell>
          <cell r="B3819">
            <v>19501</v>
          </cell>
          <cell r="C3819" t="str">
            <v>Air-dried vegetables</v>
          </cell>
          <cell r="D3819" t="str">
            <v>cqefs</v>
          </cell>
          <cell r="E3819">
            <v>0.4950260499836297</v>
          </cell>
        </row>
        <row r="3820">
          <cell r="A3820">
            <v>1991</v>
          </cell>
          <cell r="B3820">
            <v>19602</v>
          </cell>
          <cell r="C3820" t="str">
            <v>Tomato puree and vegetable purees</v>
          </cell>
          <cell r="D3820" t="str">
            <v>cqefs</v>
          </cell>
          <cell r="E3820">
            <v>4.3780879097055765</v>
          </cell>
        </row>
        <row r="3821">
          <cell r="A3821">
            <v>1991</v>
          </cell>
          <cell r="B3821">
            <v>19603</v>
          </cell>
          <cell r="C3821" t="str">
            <v>Vegetable juices eg tomato juice, carrot juice</v>
          </cell>
          <cell r="D3821" t="str">
            <v>cqefs</v>
          </cell>
          <cell r="E3821">
            <v>1.8763233898738183</v>
          </cell>
        </row>
        <row r="3822">
          <cell r="A3822">
            <v>1991</v>
          </cell>
          <cell r="B3822">
            <v>19702</v>
          </cell>
          <cell r="C3822" t="str">
            <v>Chips - frozen or not frozen</v>
          </cell>
          <cell r="D3822" t="str">
            <v>cqefs</v>
          </cell>
          <cell r="E3822">
            <v>62.404468939086406</v>
          </cell>
        </row>
        <row r="3823">
          <cell r="A3823">
            <v>1991</v>
          </cell>
          <cell r="B3823">
            <v>19703</v>
          </cell>
          <cell r="C3823" t="str">
            <v>Takeaway chips</v>
          </cell>
          <cell r="D3823" t="str">
            <v>cqefs</v>
          </cell>
          <cell r="E3823">
            <v>10.433447481608116</v>
          </cell>
        </row>
        <row r="3824">
          <cell r="A3824">
            <v>1991</v>
          </cell>
          <cell r="B3824">
            <v>19801</v>
          </cell>
          <cell r="C3824" t="str">
            <v>Instant potato</v>
          </cell>
          <cell r="D3824" t="str">
            <v>cqefs</v>
          </cell>
          <cell r="E3824">
            <v>1.5655198830732293</v>
          </cell>
        </row>
        <row r="3825">
          <cell r="A3825">
            <v>1991</v>
          </cell>
          <cell r="B3825">
            <v>19901</v>
          </cell>
          <cell r="C3825" t="str">
            <v>Canned potatoes</v>
          </cell>
          <cell r="D3825" t="str">
            <v>cqefs</v>
          </cell>
          <cell r="E3825">
            <v>6.2543447502619234</v>
          </cell>
        </row>
        <row r="3826">
          <cell r="A3826">
            <v>1991</v>
          </cell>
          <cell r="B3826">
            <v>20002</v>
          </cell>
          <cell r="C3826" t="str">
            <v>Crisps &amp; potato snacks</v>
          </cell>
          <cell r="D3826" t="str">
            <v>cqefs</v>
          </cell>
          <cell r="E3826">
            <v>34.493183119398246</v>
          </cell>
        </row>
        <row r="3827">
          <cell r="A3827">
            <v>1991</v>
          </cell>
          <cell r="B3827">
            <v>20101</v>
          </cell>
          <cell r="C3827" t="str">
            <v>Other potato products - frozen or not frozen</v>
          </cell>
          <cell r="D3827" t="str">
            <v>cqefs</v>
          </cell>
          <cell r="E3827">
            <v>25.478201844890286</v>
          </cell>
        </row>
        <row r="3828">
          <cell r="A3828">
            <v>1991</v>
          </cell>
          <cell r="B3828">
            <v>20301</v>
          </cell>
          <cell r="C3828" t="str">
            <v>Peas, frozen</v>
          </cell>
          <cell r="D3828" t="str">
            <v>cqefs</v>
          </cell>
          <cell r="E3828">
            <v>49.900172794756173</v>
          </cell>
        </row>
        <row r="3829">
          <cell r="A3829">
            <v>1991</v>
          </cell>
          <cell r="B3829">
            <v>20401</v>
          </cell>
          <cell r="C3829" t="str">
            <v>Beans, frozen</v>
          </cell>
          <cell r="D3829" t="str">
            <v>cqefs</v>
          </cell>
          <cell r="E3829">
            <v>12.386479944434138</v>
          </cell>
        </row>
        <row r="3830">
          <cell r="A3830">
            <v>1991</v>
          </cell>
          <cell r="B3830">
            <v>20801</v>
          </cell>
          <cell r="C3830" t="str">
            <v>Other frozen vegetables</v>
          </cell>
          <cell r="D3830" t="str">
            <v>cqefs</v>
          </cell>
          <cell r="E3830">
            <v>55.486232377540205</v>
          </cell>
        </row>
        <row r="3831">
          <cell r="A3831">
            <v>1991</v>
          </cell>
          <cell r="B3831">
            <v>21001</v>
          </cell>
          <cell r="C3831" t="str">
            <v>Fresh oranges</v>
          </cell>
          <cell r="D3831" t="str">
            <v>cqefs</v>
          </cell>
          <cell r="E3831">
            <v>75.57500826843831</v>
          </cell>
        </row>
        <row r="3832">
          <cell r="A3832">
            <v>1991</v>
          </cell>
          <cell r="B3832">
            <v>21401</v>
          </cell>
          <cell r="C3832" t="str">
            <v>Other fresh citrus fruits</v>
          </cell>
          <cell r="D3832" t="str">
            <v>cqefs</v>
          </cell>
          <cell r="E3832">
            <v>56.999155742802593</v>
          </cell>
        </row>
        <row r="3833">
          <cell r="A3833">
            <v>1991</v>
          </cell>
          <cell r="B3833">
            <v>21701</v>
          </cell>
          <cell r="C3833" t="str">
            <v>Fresh apples</v>
          </cell>
          <cell r="D3833" t="str">
            <v>cqefs</v>
          </cell>
          <cell r="E3833">
            <v>189.94458929153078</v>
          </cell>
        </row>
        <row r="3834">
          <cell r="A3834">
            <v>1991</v>
          </cell>
          <cell r="B3834">
            <v>21801</v>
          </cell>
          <cell r="C3834" t="str">
            <v>Fresh pears</v>
          </cell>
          <cell r="D3834" t="str">
            <v>cqefs</v>
          </cell>
          <cell r="E3834">
            <v>35.476351263358112</v>
          </cell>
        </row>
        <row r="3835">
          <cell r="A3835">
            <v>1991</v>
          </cell>
          <cell r="B3835">
            <v>22101</v>
          </cell>
          <cell r="C3835" t="str">
            <v>Fresh stone fruit</v>
          </cell>
          <cell r="D3835" t="str">
            <v>cqefs</v>
          </cell>
          <cell r="E3835">
            <v>36.161652951304106</v>
          </cell>
        </row>
        <row r="3836">
          <cell r="A3836">
            <v>1991</v>
          </cell>
          <cell r="B3836">
            <v>22201</v>
          </cell>
          <cell r="C3836" t="str">
            <v>Fresh grapes</v>
          </cell>
          <cell r="D3836" t="str">
            <v>cqefs</v>
          </cell>
          <cell r="E3836">
            <v>26.883008426923517</v>
          </cell>
        </row>
        <row r="3837">
          <cell r="A3837">
            <v>1991</v>
          </cell>
          <cell r="B3837">
            <v>22701</v>
          </cell>
          <cell r="C3837" t="str">
            <v>Other fresh soft fruit</v>
          </cell>
          <cell r="D3837" t="str">
            <v>cqefs</v>
          </cell>
          <cell r="E3837">
            <v>20.995292344930686</v>
          </cell>
        </row>
        <row r="3838">
          <cell r="A3838">
            <v>1991</v>
          </cell>
          <cell r="B3838">
            <v>22801</v>
          </cell>
          <cell r="C3838" t="str">
            <v>Fresh bananas</v>
          </cell>
          <cell r="D3838" t="str">
            <v>cqefs</v>
          </cell>
          <cell r="E3838">
            <v>129.08887122807474</v>
          </cell>
        </row>
        <row r="3839">
          <cell r="A3839">
            <v>1991</v>
          </cell>
          <cell r="B3839">
            <v>22901</v>
          </cell>
          <cell r="C3839" t="str">
            <v>Fresh melons</v>
          </cell>
          <cell r="D3839" t="str">
            <v>cqefs</v>
          </cell>
          <cell r="E3839">
            <v>16.704035274135112</v>
          </cell>
        </row>
        <row r="3840">
          <cell r="A3840">
            <v>1991</v>
          </cell>
          <cell r="B3840">
            <v>23101</v>
          </cell>
          <cell r="C3840" t="str">
            <v>Other fresh fruit</v>
          </cell>
          <cell r="D3840" t="str">
            <v>cqefs</v>
          </cell>
          <cell r="E3840">
            <v>22.492746146131189</v>
          </cell>
        </row>
        <row r="3841">
          <cell r="A3841">
            <v>1991</v>
          </cell>
          <cell r="B3841">
            <v>23301</v>
          </cell>
          <cell r="C3841" t="str">
            <v>Tinned peaches, pears &amp; pineapples</v>
          </cell>
          <cell r="D3841" t="str">
            <v>cqefs</v>
          </cell>
          <cell r="E3841">
            <v>27.404332735812524</v>
          </cell>
        </row>
        <row r="3842">
          <cell r="A3842">
            <v>1991</v>
          </cell>
          <cell r="B3842">
            <v>23601</v>
          </cell>
          <cell r="C3842" t="str">
            <v>All other tinned or bottled fruit</v>
          </cell>
          <cell r="D3842" t="str">
            <v>cqefs</v>
          </cell>
          <cell r="E3842">
            <v>25.042130303546873</v>
          </cell>
        </row>
        <row r="3843">
          <cell r="A3843">
            <v>1991</v>
          </cell>
          <cell r="B3843">
            <v>24001</v>
          </cell>
          <cell r="C3843" t="str">
            <v>Dried fruit</v>
          </cell>
          <cell r="D3843" t="str">
            <v>cqefs</v>
          </cell>
          <cell r="E3843">
            <v>21.187114939299352</v>
          </cell>
        </row>
        <row r="3844">
          <cell r="A3844">
            <v>1991</v>
          </cell>
          <cell r="B3844">
            <v>24101</v>
          </cell>
          <cell r="C3844" t="str">
            <v>Frozen strawberries, apple slices, peach halves, oranges and other frozen fruits</v>
          </cell>
          <cell r="D3844" t="str">
            <v>cqefs</v>
          </cell>
          <cell r="E3844">
            <v>2.4766772063243478</v>
          </cell>
        </row>
        <row r="3845">
          <cell r="A3845">
            <v>1991</v>
          </cell>
          <cell r="B3845">
            <v>24502</v>
          </cell>
          <cell r="C3845" t="str">
            <v>Nuts &amp; edible seeds</v>
          </cell>
          <cell r="D3845" t="str">
            <v>cqefs</v>
          </cell>
          <cell r="E3845">
            <v>12.999585176902947</v>
          </cell>
        </row>
        <row r="3846">
          <cell r="A3846">
            <v>1991</v>
          </cell>
          <cell r="B3846">
            <v>24503</v>
          </cell>
          <cell r="C3846" t="str">
            <v>Peanut butter</v>
          </cell>
          <cell r="D3846" t="str">
            <v>cqefs</v>
          </cell>
          <cell r="E3846">
            <v>1.942466750571705</v>
          </cell>
        </row>
        <row r="3847">
          <cell r="A3847">
            <v>1991</v>
          </cell>
          <cell r="B3847">
            <v>24801</v>
          </cell>
          <cell r="C3847" t="str">
            <v>Pure fruit juices</v>
          </cell>
          <cell r="D3847" t="str">
            <v>cqefs</v>
          </cell>
          <cell r="E3847">
            <v>250.01210701595821</v>
          </cell>
        </row>
        <row r="3848">
          <cell r="A3848">
            <v>1991</v>
          </cell>
          <cell r="B3848">
            <v>25102</v>
          </cell>
          <cell r="C3848" t="str">
            <v>White bread, standard, unsliced</v>
          </cell>
          <cell r="D3848" t="str">
            <v>cqefs</v>
          </cell>
          <cell r="E3848">
            <v>72.942088465087892</v>
          </cell>
        </row>
        <row r="3849">
          <cell r="A3849">
            <v>1991</v>
          </cell>
          <cell r="B3849">
            <v>25202</v>
          </cell>
          <cell r="C3849" t="str">
            <v>White bread, standard, sliced</v>
          </cell>
          <cell r="D3849" t="str">
            <v>cqefs</v>
          </cell>
          <cell r="E3849">
            <v>315.89468597142945</v>
          </cell>
        </row>
        <row r="3850">
          <cell r="A3850">
            <v>1991</v>
          </cell>
          <cell r="B3850">
            <v>25901</v>
          </cell>
          <cell r="C3850" t="str">
            <v>Brown bread, sliced and unsliced</v>
          </cell>
          <cell r="D3850" t="str">
            <v>cqefs</v>
          </cell>
          <cell r="E3850">
            <v>103.0597827373731</v>
          </cell>
        </row>
        <row r="3851">
          <cell r="A3851">
            <v>1991</v>
          </cell>
          <cell r="B3851">
            <v>26001</v>
          </cell>
          <cell r="C3851" t="str">
            <v>Wholemeal &amp; granary bread, sliced and unsliced</v>
          </cell>
          <cell r="D3851" t="str">
            <v>cqefs</v>
          </cell>
          <cell r="E3851">
            <v>103.99414440671725</v>
          </cell>
        </row>
        <row r="3852">
          <cell r="A3852">
            <v>1991</v>
          </cell>
          <cell r="B3852">
            <v>26302</v>
          </cell>
          <cell r="C3852" t="str">
            <v>Rolls - white, brown or wholemeal</v>
          </cell>
          <cell r="D3852" t="str">
            <v>cqefs</v>
          </cell>
          <cell r="E3852">
            <v>72.753359783531351</v>
          </cell>
        </row>
        <row r="3853">
          <cell r="A3853">
            <v>1991</v>
          </cell>
          <cell r="B3853">
            <v>26303</v>
          </cell>
          <cell r="C3853" t="str">
            <v>Malt bread and fruit loaves</v>
          </cell>
          <cell r="D3853" t="str">
            <v>cqefs</v>
          </cell>
          <cell r="E3853">
            <v>6.4121343036942067</v>
          </cell>
        </row>
        <row r="3854">
          <cell r="A3854">
            <v>1991</v>
          </cell>
          <cell r="B3854">
            <v>26304</v>
          </cell>
          <cell r="C3854" t="str">
            <v>Vienna &amp; French bread</v>
          </cell>
          <cell r="D3854" t="str">
            <v>cqefs</v>
          </cell>
          <cell r="E3854">
            <v>13.699845933296963</v>
          </cell>
        </row>
        <row r="3855">
          <cell r="A3855">
            <v>1991</v>
          </cell>
          <cell r="B3855">
            <v>26305</v>
          </cell>
          <cell r="C3855" t="str">
            <v>Starch reduced bread &amp; rolls</v>
          </cell>
          <cell r="D3855" t="str">
            <v>cqefs</v>
          </cell>
          <cell r="E3855">
            <v>4.7244048645312677</v>
          </cell>
        </row>
        <row r="3856">
          <cell r="A3856">
            <v>1991</v>
          </cell>
          <cell r="B3856">
            <v>26308</v>
          </cell>
          <cell r="C3856" t="str">
            <v>Other breads</v>
          </cell>
          <cell r="D3856" t="str">
            <v>cqefs</v>
          </cell>
          <cell r="E3856">
            <v>37.473471983760753</v>
          </cell>
        </row>
        <row r="3857">
          <cell r="A3857">
            <v>1991</v>
          </cell>
          <cell r="B3857">
            <v>26309</v>
          </cell>
          <cell r="C3857" t="str">
            <v>Sandwiches</v>
          </cell>
          <cell r="D3857" t="str">
            <v>cqefs</v>
          </cell>
          <cell r="E3857">
            <v>14.638074993656543</v>
          </cell>
        </row>
        <row r="3858">
          <cell r="A3858">
            <v>1991</v>
          </cell>
          <cell r="B3858">
            <v>26310</v>
          </cell>
          <cell r="C3858" t="str">
            <v>Sandwiches from takeaway</v>
          </cell>
          <cell r="D3858" t="str">
            <v>cqefs</v>
          </cell>
          <cell r="E3858">
            <v>6.4407529972088788</v>
          </cell>
        </row>
        <row r="3859">
          <cell r="A3859">
            <v>1991</v>
          </cell>
          <cell r="B3859">
            <v>26401</v>
          </cell>
          <cell r="C3859" t="str">
            <v>Flour</v>
          </cell>
          <cell r="D3859" t="str">
            <v>cqefs</v>
          </cell>
          <cell r="E3859">
            <v>80.608804414209345</v>
          </cell>
        </row>
        <row r="3860">
          <cell r="A3860">
            <v>1991</v>
          </cell>
          <cell r="B3860">
            <v>26701</v>
          </cell>
          <cell r="C3860" t="str">
            <v>Buns, scones &amp; teacakes</v>
          </cell>
          <cell r="D3860" t="str">
            <v>cqefs</v>
          </cell>
          <cell r="E3860">
            <v>38.783744059811184</v>
          </cell>
        </row>
        <row r="3861">
          <cell r="A3861">
            <v>1991</v>
          </cell>
          <cell r="B3861">
            <v>27001</v>
          </cell>
          <cell r="C3861" t="str">
            <v>Cakes &amp; pastries , not frozen</v>
          </cell>
          <cell r="D3861" t="str">
            <v>cqefs</v>
          </cell>
          <cell r="E3861">
            <v>78.678202819272784</v>
          </cell>
        </row>
        <row r="3862">
          <cell r="A3862">
            <v>1991</v>
          </cell>
          <cell r="B3862">
            <v>27101</v>
          </cell>
          <cell r="C3862" t="str">
            <v>Crispbread</v>
          </cell>
          <cell r="D3862" t="str">
            <v>cqefs</v>
          </cell>
          <cell r="E3862">
            <v>4.8791005051511531</v>
          </cell>
        </row>
        <row r="3863">
          <cell r="A3863">
            <v>1991</v>
          </cell>
          <cell r="B3863">
            <v>27402</v>
          </cell>
          <cell r="C3863" t="str">
            <v>Sweet biscuits (not chocolate) &amp; cereal bars</v>
          </cell>
          <cell r="D3863" t="str">
            <v>cqefs</v>
          </cell>
          <cell r="E3863">
            <v>81.3073171098644</v>
          </cell>
        </row>
        <row r="3864">
          <cell r="A3864">
            <v>1991</v>
          </cell>
          <cell r="B3864">
            <v>27403</v>
          </cell>
          <cell r="C3864" t="str">
            <v>Cream crackers &amp; other unsweetened biscuits</v>
          </cell>
          <cell r="D3864" t="str">
            <v>cqefs</v>
          </cell>
          <cell r="E3864">
            <v>17.847947658262918</v>
          </cell>
        </row>
        <row r="3865">
          <cell r="A3865">
            <v>1991</v>
          </cell>
          <cell r="B3865">
            <v>27702</v>
          </cell>
          <cell r="C3865" t="str">
            <v>Chocolate biscuits</v>
          </cell>
          <cell r="D3865" t="str">
            <v>cqefs</v>
          </cell>
          <cell r="E3865">
            <v>42.79500202108472</v>
          </cell>
        </row>
        <row r="3866">
          <cell r="A3866">
            <v>1991</v>
          </cell>
          <cell r="B3866">
            <v>28101</v>
          </cell>
          <cell r="C3866" t="str">
            <v>Oatmeal and oat products</v>
          </cell>
          <cell r="D3866" t="str">
            <v>cqefs</v>
          </cell>
          <cell r="E3866">
            <v>19.446788982325657</v>
          </cell>
        </row>
        <row r="3867">
          <cell r="A3867">
            <v>1991</v>
          </cell>
          <cell r="B3867">
            <v>28202</v>
          </cell>
          <cell r="C3867" t="str">
            <v>Muesli</v>
          </cell>
          <cell r="D3867" t="str">
            <v>cqefs</v>
          </cell>
          <cell r="E3867">
            <v>13.392310999744613</v>
          </cell>
        </row>
        <row r="3868">
          <cell r="A3868">
            <v>1991</v>
          </cell>
          <cell r="B3868">
            <v>28203</v>
          </cell>
          <cell r="C3868" t="str">
            <v>High fibre breakfast cereals</v>
          </cell>
          <cell r="D3868" t="str">
            <v>cqefs</v>
          </cell>
          <cell r="E3868">
            <v>50.890781799029526</v>
          </cell>
        </row>
        <row r="3869">
          <cell r="A3869">
            <v>1991</v>
          </cell>
          <cell r="B3869">
            <v>28204</v>
          </cell>
          <cell r="C3869" t="str">
            <v>Sweetened breakfast cereals</v>
          </cell>
          <cell r="D3869" t="str">
            <v>cqefs</v>
          </cell>
          <cell r="E3869">
            <v>33.48077749936153</v>
          </cell>
        </row>
        <row r="3870">
          <cell r="A3870">
            <v>1991</v>
          </cell>
          <cell r="B3870">
            <v>28205</v>
          </cell>
          <cell r="C3870" t="str">
            <v>Other breakfast cereals</v>
          </cell>
          <cell r="D3870" t="str">
            <v>cqefs</v>
          </cell>
          <cell r="E3870">
            <v>36.159239699310454</v>
          </cell>
        </row>
        <row r="3871">
          <cell r="A3871">
            <v>1991</v>
          </cell>
          <cell r="B3871">
            <v>28502</v>
          </cell>
          <cell r="C3871" t="str">
            <v>Canned or fresh carton custard</v>
          </cell>
          <cell r="D3871" t="str">
            <v>cqefs</v>
          </cell>
          <cell r="E3871">
            <v>13.484818992835317</v>
          </cell>
        </row>
        <row r="3872">
          <cell r="A3872">
            <v>1991</v>
          </cell>
          <cell r="B3872">
            <v>28503</v>
          </cell>
          <cell r="C3872" t="str">
            <v>All canned milk puddings</v>
          </cell>
          <cell r="D3872" t="str">
            <v>cqefs</v>
          </cell>
          <cell r="E3872">
            <v>13.484818992835317</v>
          </cell>
        </row>
        <row r="3873">
          <cell r="A3873">
            <v>1991</v>
          </cell>
          <cell r="B3873">
            <v>28601</v>
          </cell>
          <cell r="C3873" t="str">
            <v>Puddings</v>
          </cell>
          <cell r="D3873" t="str">
            <v>cqefs</v>
          </cell>
          <cell r="E3873">
            <v>6.4987638624413426</v>
          </cell>
        </row>
        <row r="3874">
          <cell r="A3874">
            <v>1991</v>
          </cell>
          <cell r="B3874">
            <v>28702</v>
          </cell>
          <cell r="C3874" t="str">
            <v>Dried rice</v>
          </cell>
          <cell r="D3874" t="str">
            <v>cqefs</v>
          </cell>
          <cell r="E3874">
            <v>19.82076569352424</v>
          </cell>
        </row>
        <row r="3875">
          <cell r="A3875">
            <v>1991</v>
          </cell>
          <cell r="B3875">
            <v>28703</v>
          </cell>
          <cell r="C3875" t="str">
            <v>Cooked rice</v>
          </cell>
          <cell r="D3875" t="str">
            <v>cqefs</v>
          </cell>
          <cell r="E3875">
            <v>1.8698835559928531</v>
          </cell>
        </row>
        <row r="3876">
          <cell r="A3876">
            <v>1991</v>
          </cell>
          <cell r="B3876">
            <v>28704</v>
          </cell>
          <cell r="C3876" t="str">
            <v>Takeaway rice</v>
          </cell>
          <cell r="D3876" t="str">
            <v>cqefs</v>
          </cell>
          <cell r="E3876">
            <v>15.707021870339965</v>
          </cell>
        </row>
        <row r="3877">
          <cell r="A3877">
            <v>1991</v>
          </cell>
          <cell r="B3877">
            <v>29001</v>
          </cell>
          <cell r="C3877" t="str">
            <v>Invalid foods, slimming foods and sports foods</v>
          </cell>
          <cell r="D3877" t="str">
            <v>cqefs</v>
          </cell>
          <cell r="E3877">
            <v>0.12066259968350977</v>
          </cell>
        </row>
        <row r="3878">
          <cell r="A3878">
            <v>1991</v>
          </cell>
          <cell r="B3878">
            <v>29101</v>
          </cell>
          <cell r="C3878" t="str">
            <v>Infant cereal foods</v>
          </cell>
          <cell r="D3878" t="str">
            <v>cqefs</v>
          </cell>
          <cell r="E3878">
            <v>1.5067355396376729</v>
          </cell>
        </row>
        <row r="3879">
          <cell r="A3879">
            <v>1991</v>
          </cell>
          <cell r="B3879">
            <v>29402</v>
          </cell>
          <cell r="C3879" t="str">
            <v>Cakes &amp; pastries - frozen</v>
          </cell>
          <cell r="D3879" t="str">
            <v>cqefs</v>
          </cell>
          <cell r="E3879">
            <v>11.92548693538688</v>
          </cell>
        </row>
        <row r="3880">
          <cell r="A3880">
            <v>1991</v>
          </cell>
          <cell r="B3880">
            <v>29501</v>
          </cell>
          <cell r="C3880" t="str">
            <v>Canned pasta</v>
          </cell>
          <cell r="D3880" t="str">
            <v>cqefs</v>
          </cell>
          <cell r="E3880">
            <v>31.573380250518444</v>
          </cell>
        </row>
        <row r="3881">
          <cell r="A3881">
            <v>1991</v>
          </cell>
          <cell r="B3881">
            <v>29907</v>
          </cell>
          <cell r="C3881" t="str">
            <v>Cake, pudding &amp; dessert mixes</v>
          </cell>
          <cell r="D3881" t="str">
            <v>cqefs</v>
          </cell>
          <cell r="E3881">
            <v>9.979415776388743</v>
          </cell>
        </row>
        <row r="3882">
          <cell r="A3882">
            <v>1991</v>
          </cell>
          <cell r="B3882">
            <v>29909</v>
          </cell>
          <cell r="C3882" t="str">
            <v>Cereal snacks</v>
          </cell>
          <cell r="D3882" t="str">
            <v>cqefs</v>
          </cell>
          <cell r="E3882">
            <v>6.2790960527610968</v>
          </cell>
        </row>
        <row r="3883">
          <cell r="A3883">
            <v>1991</v>
          </cell>
          <cell r="B3883">
            <v>29915</v>
          </cell>
          <cell r="C3883" t="str">
            <v>Quiches &amp; flans - frozen and not frozen</v>
          </cell>
          <cell r="D3883" t="str">
            <v>cqefs</v>
          </cell>
          <cell r="E3883">
            <v>2.1265390933453019</v>
          </cell>
        </row>
        <row r="3884">
          <cell r="A3884">
            <v>1991</v>
          </cell>
          <cell r="B3884">
            <v>29916</v>
          </cell>
          <cell r="C3884" t="str">
            <v>Takeaway crisps, savoury snacks, popcorn, popadums, prawn crackers</v>
          </cell>
          <cell r="D3884" t="str">
            <v>cqefs</v>
          </cell>
          <cell r="E3884">
            <v>0.76110255184982989</v>
          </cell>
        </row>
        <row r="3885">
          <cell r="A3885">
            <v>1991</v>
          </cell>
          <cell r="B3885">
            <v>29919</v>
          </cell>
          <cell r="C3885" t="str">
            <v>Other cereal foods- frozen and not frozen</v>
          </cell>
          <cell r="D3885" t="str">
            <v>cqefs</v>
          </cell>
          <cell r="E3885">
            <v>22.622690484251898</v>
          </cell>
        </row>
        <row r="3886">
          <cell r="A3886">
            <v>1991</v>
          </cell>
          <cell r="B3886">
            <v>30101</v>
          </cell>
          <cell r="C3886" t="str">
            <v>Other cereals</v>
          </cell>
          <cell r="D3886" t="str">
            <v>cqefs</v>
          </cell>
          <cell r="E3886">
            <v>22.678380914875078</v>
          </cell>
        </row>
        <row r="3887">
          <cell r="A3887">
            <v>1991</v>
          </cell>
          <cell r="B3887">
            <v>30401</v>
          </cell>
          <cell r="C3887" t="str">
            <v>Tea</v>
          </cell>
          <cell r="D3887" t="str">
            <v>cqefs</v>
          </cell>
          <cell r="E3887">
            <v>42.021523817985212</v>
          </cell>
        </row>
        <row r="3888">
          <cell r="A3888">
            <v>1991</v>
          </cell>
          <cell r="B3888">
            <v>30701</v>
          </cell>
          <cell r="C3888" t="str">
            <v>Coffee beans and ground coffee</v>
          </cell>
          <cell r="D3888" t="str">
            <v>cqefs</v>
          </cell>
          <cell r="E3888">
            <v>3.7807614567499725</v>
          </cell>
        </row>
        <row r="3889">
          <cell r="A3889">
            <v>1991</v>
          </cell>
          <cell r="B3889">
            <v>30801</v>
          </cell>
          <cell r="C3889" t="str">
            <v>Instant coffee</v>
          </cell>
          <cell r="D3889" t="str">
            <v>cqefs</v>
          </cell>
          <cell r="E3889">
            <v>14.921941494194082</v>
          </cell>
        </row>
        <row r="3890">
          <cell r="A3890">
            <v>1991</v>
          </cell>
          <cell r="B3890">
            <v>30901</v>
          </cell>
          <cell r="C3890" t="str">
            <v>Coffee essences</v>
          </cell>
          <cell r="D3890" t="str">
            <v>cqefs</v>
          </cell>
          <cell r="E3890">
            <v>0.17054666409363747</v>
          </cell>
        </row>
        <row r="3891">
          <cell r="A3891">
            <v>1991</v>
          </cell>
          <cell r="B3891">
            <v>31201</v>
          </cell>
          <cell r="C3891" t="str">
            <v>Cocoa and chocolate drinks</v>
          </cell>
          <cell r="D3891" t="str">
            <v>cqefs</v>
          </cell>
          <cell r="E3891">
            <v>4.0468379586161749</v>
          </cell>
        </row>
        <row r="3892">
          <cell r="A3892">
            <v>1991</v>
          </cell>
          <cell r="B3892">
            <v>31301</v>
          </cell>
          <cell r="C3892" t="str">
            <v>Malt drinks &amp; chocolate versions of malted drinks</v>
          </cell>
          <cell r="D3892" t="str">
            <v>cqefs</v>
          </cell>
          <cell r="E3892">
            <v>6.0037378124577101</v>
          </cell>
        </row>
        <row r="3893">
          <cell r="A3893">
            <v>1991</v>
          </cell>
          <cell r="B3893">
            <v>31401</v>
          </cell>
          <cell r="C3893" t="str">
            <v>Mineral or spring waters</v>
          </cell>
          <cell r="D3893" t="str">
            <v>cqefs</v>
          </cell>
          <cell r="E3893">
            <v>69.683816524441241</v>
          </cell>
        </row>
        <row r="3894">
          <cell r="A3894">
            <v>1991</v>
          </cell>
          <cell r="B3894">
            <v>31501</v>
          </cell>
          <cell r="C3894" t="str">
            <v>Baby foods</v>
          </cell>
          <cell r="D3894" t="str">
            <v>cqefs</v>
          </cell>
          <cell r="E3894">
            <v>5.9975499868329187</v>
          </cell>
        </row>
        <row r="3895">
          <cell r="A3895">
            <v>1991</v>
          </cell>
          <cell r="B3895">
            <v>31801</v>
          </cell>
          <cell r="C3895" t="str">
            <v>Soups - canned or cartons</v>
          </cell>
          <cell r="D3895" t="str">
            <v>cqefs</v>
          </cell>
          <cell r="E3895">
            <v>69.4134809025485</v>
          </cell>
        </row>
        <row r="3896">
          <cell r="A3896">
            <v>1991</v>
          </cell>
          <cell r="B3896">
            <v>31901</v>
          </cell>
          <cell r="C3896" t="str">
            <v>Soups - dehydrated or powdered</v>
          </cell>
          <cell r="D3896" t="str">
            <v>cqefs</v>
          </cell>
          <cell r="E3896">
            <v>3.9617553562752428</v>
          </cell>
        </row>
        <row r="3897">
          <cell r="A3897">
            <v>1991</v>
          </cell>
          <cell r="B3897">
            <v>32302</v>
          </cell>
          <cell r="C3897" t="str">
            <v>Salad dressings</v>
          </cell>
          <cell r="D3897" t="str">
            <v>cqefs</v>
          </cell>
          <cell r="E3897">
            <v>15.231951557996293</v>
          </cell>
        </row>
        <row r="3898">
          <cell r="A3898">
            <v>1991</v>
          </cell>
          <cell r="B3898">
            <v>32303</v>
          </cell>
          <cell r="C3898" t="str">
            <v>Other spreads &amp; dresssings</v>
          </cell>
          <cell r="D3898" t="str">
            <v>cqefs</v>
          </cell>
          <cell r="E3898">
            <v>2.6879914514111105</v>
          </cell>
        </row>
        <row r="3899">
          <cell r="A3899">
            <v>1991</v>
          </cell>
          <cell r="B3899">
            <v>32702</v>
          </cell>
          <cell r="C3899" t="str">
            <v>Pickles</v>
          </cell>
          <cell r="D3899" t="str">
            <v>cqefs</v>
          </cell>
          <cell r="E3899">
            <v>8.4804767293619232</v>
          </cell>
        </row>
        <row r="3900">
          <cell r="A3900">
            <v>1991</v>
          </cell>
          <cell r="B3900">
            <v>32703</v>
          </cell>
          <cell r="C3900" t="str">
            <v>Sauces</v>
          </cell>
          <cell r="D3900" t="str">
            <v>cqefs</v>
          </cell>
          <cell r="E3900">
            <v>58.149034373944325</v>
          </cell>
        </row>
        <row r="3901">
          <cell r="A3901">
            <v>1991</v>
          </cell>
          <cell r="B3901">
            <v>32704</v>
          </cell>
          <cell r="C3901" t="str">
            <v>Takeaway sauces and mayonnnais</v>
          </cell>
          <cell r="D3901" t="str">
            <v>cqefs</v>
          </cell>
          <cell r="E3901">
            <v>2.6447437226841228</v>
          </cell>
        </row>
        <row r="3902">
          <cell r="A3902">
            <v>1991</v>
          </cell>
          <cell r="B3902">
            <v>32801</v>
          </cell>
          <cell r="C3902" t="str">
            <v>Stock cubes and meat &amp; yeast extracts</v>
          </cell>
          <cell r="D3902" t="str">
            <v>cqefs</v>
          </cell>
          <cell r="E3902">
            <v>4.5031900984448381</v>
          </cell>
        </row>
        <row r="3903">
          <cell r="A3903">
            <v>1991</v>
          </cell>
          <cell r="B3903">
            <v>32901</v>
          </cell>
          <cell r="C3903" t="str">
            <v>Jelly squares or crystals</v>
          </cell>
          <cell r="D3903" t="str">
            <v>cqefs</v>
          </cell>
          <cell r="E3903">
            <v>4.8156752924969979</v>
          </cell>
        </row>
        <row r="3904">
          <cell r="A3904">
            <v>1991</v>
          </cell>
          <cell r="B3904">
            <v>33203</v>
          </cell>
          <cell r="C3904" t="str">
            <v>Ice cream tub or block</v>
          </cell>
          <cell r="D3904" t="str">
            <v>cqefs</v>
          </cell>
          <cell r="E3904">
            <v>59.06359667497108</v>
          </cell>
        </row>
        <row r="3905">
          <cell r="A3905">
            <v>1991</v>
          </cell>
          <cell r="B3905">
            <v>33302</v>
          </cell>
          <cell r="C3905" t="str">
            <v>Ice cream cornets, choc-ices, lollies with ice cream</v>
          </cell>
          <cell r="D3905" t="str">
            <v>cqefs</v>
          </cell>
          <cell r="E3905">
            <v>28.384856517213638</v>
          </cell>
        </row>
        <row r="3906">
          <cell r="A3906">
            <v>1991</v>
          </cell>
          <cell r="B3906">
            <v>33303</v>
          </cell>
          <cell r="C3906" t="str">
            <v>Ice lollies, sorbet, frozen mousse, frozen yoghurt</v>
          </cell>
          <cell r="D3906" t="str">
            <v>cqefs</v>
          </cell>
          <cell r="E3906">
            <v>7.5692950712569704</v>
          </cell>
        </row>
        <row r="3907">
          <cell r="A3907">
            <v>1991</v>
          </cell>
          <cell r="B3907">
            <v>33401</v>
          </cell>
          <cell r="C3907" t="str">
            <v>Salt</v>
          </cell>
          <cell r="D3907" t="str">
            <v>cqefs</v>
          </cell>
          <cell r="E3907">
            <v>12.443717331463493</v>
          </cell>
        </row>
        <row r="3908">
          <cell r="A3908">
            <v>1991</v>
          </cell>
          <cell r="B3908">
            <v>33501</v>
          </cell>
          <cell r="C3908" t="str">
            <v>Artificial sweeteners</v>
          </cell>
          <cell r="D3908" t="str">
            <v>cqefs</v>
          </cell>
          <cell r="E3908">
            <v>37.473471983760753</v>
          </cell>
        </row>
        <row r="3909">
          <cell r="A3909">
            <v>1991</v>
          </cell>
          <cell r="B3909">
            <v>33607</v>
          </cell>
          <cell r="C3909" t="str">
            <v>Payment for food, type not specified</v>
          </cell>
          <cell r="D3909" t="str">
            <v>cqefs</v>
          </cell>
          <cell r="E3909">
            <v>14.638074993656543</v>
          </cell>
        </row>
        <row r="3910">
          <cell r="A3910">
            <v>1991</v>
          </cell>
          <cell r="B3910">
            <v>33901</v>
          </cell>
          <cell r="C3910" t="str">
            <v>Soya &amp; novel protein foods</v>
          </cell>
          <cell r="D3910" t="str">
            <v>cqefs</v>
          </cell>
          <cell r="E3910">
            <v>1.3922607655789589</v>
          </cell>
        </row>
        <row r="3911">
          <cell r="A3911">
            <v>1992</v>
          </cell>
          <cell r="B3911">
            <v>402</v>
          </cell>
          <cell r="C3911" t="str">
            <v>UHT milk</v>
          </cell>
          <cell r="D3911" t="str">
            <v>cqefs</v>
          </cell>
          <cell r="E3911">
            <v>11.804025776360605</v>
          </cell>
        </row>
        <row r="3912">
          <cell r="A3912">
            <v>1992</v>
          </cell>
          <cell r="B3912">
            <v>403</v>
          </cell>
          <cell r="C3912" t="str">
            <v>Sterilised</v>
          </cell>
          <cell r="D3912" t="str">
            <v>cqefs</v>
          </cell>
          <cell r="E3912">
            <v>50.349941250099512</v>
          </cell>
        </row>
        <row r="3913">
          <cell r="A3913">
            <v>1992</v>
          </cell>
          <cell r="B3913">
            <v>404</v>
          </cell>
          <cell r="C3913" t="str">
            <v>Pasteurised/ homogenised</v>
          </cell>
          <cell r="D3913" t="str">
            <v>cqefs</v>
          </cell>
          <cell r="E3913">
            <v>897.62875487008114</v>
          </cell>
        </row>
        <row r="3914">
          <cell r="A3914">
            <v>1992</v>
          </cell>
          <cell r="B3914">
            <v>501</v>
          </cell>
          <cell r="C3914" t="str">
            <v>school milk</v>
          </cell>
          <cell r="D3914" t="str">
            <v>cqefs</v>
          </cell>
          <cell r="E3914">
            <v>17.498976256669952</v>
          </cell>
        </row>
        <row r="3915">
          <cell r="A3915">
            <v>1992</v>
          </cell>
          <cell r="B3915">
            <v>601</v>
          </cell>
          <cell r="C3915" t="str">
            <v>welfare milk</v>
          </cell>
          <cell r="D3915" t="str">
            <v>cqefs</v>
          </cell>
          <cell r="E3915">
            <v>17.539213916071876</v>
          </cell>
        </row>
        <row r="3916">
          <cell r="A3916">
            <v>1992</v>
          </cell>
          <cell r="B3916">
            <v>901</v>
          </cell>
          <cell r="C3916" t="str">
            <v>Condensed or evaporated milk</v>
          </cell>
          <cell r="D3916" t="str">
            <v>cqefs</v>
          </cell>
          <cell r="E3916">
            <v>27.020909963303712</v>
          </cell>
        </row>
        <row r="3917">
          <cell r="A3917">
            <v>1992</v>
          </cell>
          <cell r="B3917">
            <v>1102</v>
          </cell>
          <cell r="C3917" t="str">
            <v>Infant or baby milks - ready to drink</v>
          </cell>
          <cell r="D3917" t="str">
            <v>cqefs</v>
          </cell>
          <cell r="E3917">
            <v>2.7546642885415813</v>
          </cell>
        </row>
        <row r="3918">
          <cell r="A3918">
            <v>1992</v>
          </cell>
          <cell r="B3918">
            <v>1103</v>
          </cell>
          <cell r="C3918" t="str">
            <v>Infant or baby milks - dried</v>
          </cell>
          <cell r="D3918" t="str">
            <v>cqefs</v>
          </cell>
          <cell r="E3918">
            <v>24.79197859687423</v>
          </cell>
        </row>
        <row r="3919">
          <cell r="A3919">
            <v>1992</v>
          </cell>
          <cell r="B3919">
            <v>1201</v>
          </cell>
          <cell r="C3919" t="str">
            <v>Instant dried milk</v>
          </cell>
          <cell r="D3919" t="str">
            <v>cqefs</v>
          </cell>
          <cell r="E3919">
            <v>35.385643830204671</v>
          </cell>
        </row>
        <row r="3920">
          <cell r="A3920">
            <v>1992</v>
          </cell>
          <cell r="B3920">
            <v>1301</v>
          </cell>
          <cell r="C3920" t="str">
            <v>Yoghurt</v>
          </cell>
          <cell r="D3920" t="str">
            <v>cqefs</v>
          </cell>
          <cell r="E3920">
            <v>109.43762240681107</v>
          </cell>
        </row>
        <row r="3921">
          <cell r="A3921">
            <v>1992</v>
          </cell>
          <cell r="B3921">
            <v>1302</v>
          </cell>
          <cell r="C3921" t="str">
            <v>Fromage frais</v>
          </cell>
          <cell r="D3921" t="str">
            <v>cqefs</v>
          </cell>
          <cell r="E3921">
            <v>12.162346538917463</v>
          </cell>
        </row>
        <row r="3922">
          <cell r="A3922">
            <v>1992</v>
          </cell>
          <cell r="B3922">
            <v>1502</v>
          </cell>
          <cell r="C3922" t="str">
            <v>Fully skimmed milk</v>
          </cell>
          <cell r="D3922" t="str">
            <v>cqefs</v>
          </cell>
          <cell r="E3922">
            <v>212.51945686138453</v>
          </cell>
        </row>
        <row r="3923">
          <cell r="A3923">
            <v>1992</v>
          </cell>
          <cell r="B3923">
            <v>1503</v>
          </cell>
          <cell r="C3923" t="str">
            <v>Semi-skimmed milk</v>
          </cell>
          <cell r="D3923" t="str">
            <v>cqefs</v>
          </cell>
          <cell r="E3923">
            <v>751.75989689970515</v>
          </cell>
        </row>
        <row r="3924">
          <cell r="A3924">
            <v>1992</v>
          </cell>
          <cell r="B3924">
            <v>1603</v>
          </cell>
          <cell r="C3924" t="str">
            <v>Dairy desserts - not frozen</v>
          </cell>
          <cell r="D3924" t="str">
            <v>cqefs</v>
          </cell>
          <cell r="E3924">
            <v>15.792547051378707</v>
          </cell>
        </row>
        <row r="3925">
          <cell r="A3925">
            <v>1992</v>
          </cell>
          <cell r="B3925">
            <v>1605</v>
          </cell>
          <cell r="C3925" t="str">
            <v>Dried milk products</v>
          </cell>
          <cell r="D3925" t="str">
            <v>cqefs</v>
          </cell>
          <cell r="E3925">
            <v>1.5792547051378698</v>
          </cell>
        </row>
        <row r="3926">
          <cell r="A3926">
            <v>1992</v>
          </cell>
          <cell r="B3926">
            <v>1606</v>
          </cell>
          <cell r="C3926" t="str">
            <v>Milk drinks &amp; other milks</v>
          </cell>
          <cell r="D3926" t="str">
            <v>cqefs</v>
          </cell>
          <cell r="E3926">
            <v>14.213292346240829</v>
          </cell>
        </row>
        <row r="3927">
          <cell r="A3927">
            <v>1992</v>
          </cell>
          <cell r="B3927">
            <v>1701</v>
          </cell>
          <cell r="C3927" t="str">
            <v>Cream</v>
          </cell>
          <cell r="D3927" t="str">
            <v>cqefs</v>
          </cell>
          <cell r="E3927">
            <v>18.068765010243961</v>
          </cell>
        </row>
        <row r="3928">
          <cell r="A3928">
            <v>1992</v>
          </cell>
          <cell r="B3928">
            <v>2201</v>
          </cell>
          <cell r="C3928" t="str">
            <v>Hard cheese - Cheddar type</v>
          </cell>
          <cell r="D3928" t="str">
            <v>cqefs</v>
          </cell>
          <cell r="E3928">
            <v>67.367481061024378</v>
          </cell>
        </row>
        <row r="3929">
          <cell r="A3929">
            <v>1992</v>
          </cell>
          <cell r="B3929">
            <v>2202</v>
          </cell>
          <cell r="C3929" t="str">
            <v>Hard cheese - Other UK or foreign equivalent</v>
          </cell>
          <cell r="D3929" t="str">
            <v>cqefs</v>
          </cell>
          <cell r="E3929">
            <v>15.906678869836654</v>
          </cell>
        </row>
        <row r="3930">
          <cell r="A3930">
            <v>1992</v>
          </cell>
          <cell r="B3930">
            <v>2203</v>
          </cell>
          <cell r="C3930" t="str">
            <v>Hard cheese - Edam or other foreign</v>
          </cell>
          <cell r="D3930" t="str">
            <v>cqefs</v>
          </cell>
          <cell r="E3930">
            <v>7.4536915448470076</v>
          </cell>
        </row>
        <row r="3931">
          <cell r="A3931">
            <v>1992</v>
          </cell>
          <cell r="B3931">
            <v>2205</v>
          </cell>
          <cell r="C3931" t="str">
            <v>Cottage cheese</v>
          </cell>
          <cell r="D3931" t="str">
            <v>cqefs</v>
          </cell>
          <cell r="E3931">
            <v>7.756996862280336</v>
          </cell>
        </row>
        <row r="3932">
          <cell r="A3932">
            <v>1992</v>
          </cell>
          <cell r="B3932">
            <v>2206</v>
          </cell>
          <cell r="C3932" t="str">
            <v>Soft natural cheese</v>
          </cell>
          <cell r="D3932" t="str">
            <v>cqefs</v>
          </cell>
          <cell r="E3932">
            <v>5.1440288788076245</v>
          </cell>
        </row>
        <row r="3933">
          <cell r="A3933">
            <v>1992</v>
          </cell>
          <cell r="B3933">
            <v>2301</v>
          </cell>
          <cell r="C3933" t="str">
            <v>Processed cheese</v>
          </cell>
          <cell r="D3933" t="str">
            <v>cqefs</v>
          </cell>
          <cell r="E3933">
            <v>9.9651181829181077</v>
          </cell>
        </row>
        <row r="3934">
          <cell r="A3934">
            <v>1992</v>
          </cell>
          <cell r="B3934">
            <v>3102</v>
          </cell>
          <cell r="C3934" t="str">
            <v>Beef joints - incl on the bone</v>
          </cell>
          <cell r="D3934" t="str">
            <v>cqefs</v>
          </cell>
          <cell r="E3934">
            <v>5.4565652276410992</v>
          </cell>
        </row>
        <row r="3935">
          <cell r="A3935">
            <v>1992</v>
          </cell>
          <cell r="B3935">
            <v>3103</v>
          </cell>
          <cell r="C3935" t="str">
            <v>Beef joints - boned</v>
          </cell>
          <cell r="D3935" t="str">
            <v>cqefs</v>
          </cell>
          <cell r="E3935">
            <v>32.277839795839348</v>
          </cell>
        </row>
        <row r="3936">
          <cell r="A3936">
            <v>1992</v>
          </cell>
          <cell r="B3936">
            <v>3104</v>
          </cell>
          <cell r="C3936" t="str">
            <v>Beef steak - less expensive</v>
          </cell>
          <cell r="D3936" t="str">
            <v>cqefs</v>
          </cell>
          <cell r="E3936">
            <v>29.388380443286099</v>
          </cell>
        </row>
        <row r="3937">
          <cell r="A3937">
            <v>1992</v>
          </cell>
          <cell r="B3937">
            <v>3105</v>
          </cell>
          <cell r="C3937" t="str">
            <v>Beef steak - more expensive</v>
          </cell>
          <cell r="D3937" t="str">
            <v>cqefs</v>
          </cell>
          <cell r="E3937">
            <v>19.358791564874913</v>
          </cell>
        </row>
        <row r="3938">
          <cell r="A3938">
            <v>1992</v>
          </cell>
          <cell r="B3938">
            <v>3106</v>
          </cell>
          <cell r="C3938" t="str">
            <v>Minced beef</v>
          </cell>
          <cell r="D3938" t="str">
            <v>cqefs</v>
          </cell>
          <cell r="E3938">
            <v>53.922410564559669</v>
          </cell>
        </row>
        <row r="3939">
          <cell r="A3939">
            <v>1992</v>
          </cell>
          <cell r="B3939">
            <v>3107</v>
          </cell>
          <cell r="C3939" t="str">
            <v>All other beef and veal</v>
          </cell>
          <cell r="D3939" t="str">
            <v>cqefs</v>
          </cell>
          <cell r="E3939">
            <v>0.70185143502687619</v>
          </cell>
        </row>
        <row r="3940">
          <cell r="A3940">
            <v>1992</v>
          </cell>
          <cell r="B3940">
            <v>3601</v>
          </cell>
          <cell r="C3940" t="str">
            <v>Mutton</v>
          </cell>
          <cell r="D3940" t="str">
            <v>cqefs</v>
          </cell>
          <cell r="E3940">
            <v>0.43371195149886288</v>
          </cell>
        </row>
        <row r="3941">
          <cell r="A3941">
            <v>1992</v>
          </cell>
          <cell r="B3941">
            <v>3602</v>
          </cell>
          <cell r="C3941" t="str">
            <v>Lamb joints</v>
          </cell>
          <cell r="D3941" t="str">
            <v>cqefs</v>
          </cell>
          <cell r="E3941">
            <v>39.321263278457714</v>
          </cell>
        </row>
        <row r="3942">
          <cell r="A3942">
            <v>1992</v>
          </cell>
          <cell r="B3942">
            <v>3603</v>
          </cell>
          <cell r="C3942" t="str">
            <v>Lamb chops</v>
          </cell>
          <cell r="D3942" t="str">
            <v>cqefs</v>
          </cell>
          <cell r="E3942">
            <v>25.212437667030166</v>
          </cell>
        </row>
        <row r="3943">
          <cell r="A3943">
            <v>1992</v>
          </cell>
          <cell r="B3943">
            <v>3604</v>
          </cell>
          <cell r="C3943" t="str">
            <v>All other lamb</v>
          </cell>
          <cell r="D3943" t="str">
            <v>cqefs</v>
          </cell>
          <cell r="E3943">
            <v>5.6323943971676664</v>
          </cell>
        </row>
        <row r="3944">
          <cell r="A3944">
            <v>1992</v>
          </cell>
          <cell r="B3944">
            <v>4101</v>
          </cell>
          <cell r="C3944" t="str">
            <v>Pork joints</v>
          </cell>
          <cell r="D3944" t="str">
            <v>cqefs</v>
          </cell>
          <cell r="E3944">
            <v>21.366174583636546</v>
          </cell>
        </row>
        <row r="3945">
          <cell r="A3945">
            <v>1992</v>
          </cell>
          <cell r="B3945">
            <v>4102</v>
          </cell>
          <cell r="C3945" t="str">
            <v>Pork chops</v>
          </cell>
          <cell r="D3945" t="str">
            <v>cqefs</v>
          </cell>
          <cell r="E3945">
            <v>31.857315032054967</v>
          </cell>
        </row>
        <row r="3946">
          <cell r="A3946">
            <v>1992</v>
          </cell>
          <cell r="B3946">
            <v>4103</v>
          </cell>
          <cell r="C3946" t="str">
            <v>Pork fillets &amp; steaks</v>
          </cell>
          <cell r="D3946" t="str">
            <v>cqefs</v>
          </cell>
          <cell r="E3946">
            <v>8.9819400766487476</v>
          </cell>
        </row>
        <row r="3947">
          <cell r="A3947">
            <v>1992</v>
          </cell>
          <cell r="B3947">
            <v>4104</v>
          </cell>
          <cell r="C3947" t="str">
            <v>All other pork</v>
          </cell>
          <cell r="D3947" t="str">
            <v>cqefs</v>
          </cell>
          <cell r="E3947">
            <v>9.4698660220849664</v>
          </cell>
        </row>
        <row r="3948">
          <cell r="A3948">
            <v>1992</v>
          </cell>
          <cell r="B3948">
            <v>4603</v>
          </cell>
          <cell r="C3948" t="str">
            <v>Ox liver</v>
          </cell>
          <cell r="D3948" t="str">
            <v>cqefs</v>
          </cell>
          <cell r="E3948">
            <v>0.50697410546826538</v>
          </cell>
        </row>
        <row r="3949">
          <cell r="A3949">
            <v>1992</v>
          </cell>
          <cell r="B3949">
            <v>4604</v>
          </cell>
          <cell r="C3949" t="str">
            <v>Lambs liver</v>
          </cell>
          <cell r="D3949" t="str">
            <v>cqefs</v>
          </cell>
          <cell r="E3949">
            <v>4.7122217433119697</v>
          </cell>
        </row>
        <row r="3950">
          <cell r="A3950">
            <v>1992</v>
          </cell>
          <cell r="B3950">
            <v>4605</v>
          </cell>
          <cell r="C3950" t="str">
            <v>Pigs liver</v>
          </cell>
          <cell r="D3950" t="str">
            <v>cqefs</v>
          </cell>
          <cell r="E3950">
            <v>2.1451158682241056</v>
          </cell>
        </row>
        <row r="3951">
          <cell r="A3951">
            <v>1992</v>
          </cell>
          <cell r="B3951">
            <v>4607</v>
          </cell>
          <cell r="C3951" t="str">
            <v>All other liver</v>
          </cell>
          <cell r="D3951" t="str">
            <v>cqefs</v>
          </cell>
          <cell r="E3951">
            <v>0.58756247483460822</v>
          </cell>
        </row>
        <row r="3952">
          <cell r="A3952">
            <v>1992</v>
          </cell>
          <cell r="B3952">
            <v>5101</v>
          </cell>
          <cell r="C3952" t="str">
            <v>All offal other than liver</v>
          </cell>
          <cell r="D3952" t="str">
            <v>cqefs</v>
          </cell>
          <cell r="E3952">
            <v>3.6367333230411414</v>
          </cell>
        </row>
        <row r="3953">
          <cell r="A3953">
            <v>1992</v>
          </cell>
          <cell r="B3953">
            <v>5502</v>
          </cell>
          <cell r="C3953" t="str">
            <v>Bacon and ham joints, uncooked</v>
          </cell>
          <cell r="D3953" t="str">
            <v>cqefs</v>
          </cell>
          <cell r="E3953">
            <v>18.327260436985735</v>
          </cell>
        </row>
        <row r="3954">
          <cell r="A3954">
            <v>1992</v>
          </cell>
          <cell r="B3954">
            <v>5505</v>
          </cell>
          <cell r="C3954" t="str">
            <v>Bacon and ham rashers, uncooked</v>
          </cell>
          <cell r="D3954" t="str">
            <v>cqefs</v>
          </cell>
          <cell r="E3954">
            <v>58.936472382225567</v>
          </cell>
        </row>
        <row r="3955">
          <cell r="A3955">
            <v>1992</v>
          </cell>
          <cell r="B3955">
            <v>5801</v>
          </cell>
          <cell r="C3955" t="str">
            <v>Ham and bacon</v>
          </cell>
          <cell r="D3955" t="str">
            <v>cqefs</v>
          </cell>
          <cell r="E3955">
            <v>32.800198953641214</v>
          </cell>
        </row>
        <row r="3956">
          <cell r="A3956">
            <v>1992</v>
          </cell>
          <cell r="B3956">
            <v>5903</v>
          </cell>
          <cell r="C3956" t="str">
            <v>Cooked chicken &amp; turkey</v>
          </cell>
          <cell r="D3956" t="str">
            <v>cqefs</v>
          </cell>
          <cell r="E3956">
            <v>13.004149549015295</v>
          </cell>
        </row>
        <row r="3957">
          <cell r="A3957">
            <v>1992</v>
          </cell>
          <cell r="B3957">
            <v>5904</v>
          </cell>
          <cell r="C3957" t="str">
            <v>Takeaway chicken</v>
          </cell>
          <cell r="D3957" t="str">
            <v>cqefs</v>
          </cell>
          <cell r="E3957">
            <v>1.6072544386423397</v>
          </cell>
        </row>
        <row r="3958">
          <cell r="A3958">
            <v>1992</v>
          </cell>
          <cell r="B3958">
            <v>6201</v>
          </cell>
          <cell r="C3958" t="str">
            <v>Corned beef - canned or sliced</v>
          </cell>
          <cell r="D3958" t="str">
            <v>cqefs</v>
          </cell>
          <cell r="E3958">
            <v>20.249659357142832</v>
          </cell>
        </row>
        <row r="3959">
          <cell r="A3959">
            <v>1992</v>
          </cell>
          <cell r="B3959">
            <v>6601</v>
          </cell>
          <cell r="C3959" t="str">
            <v>Other cooked meat</v>
          </cell>
          <cell r="D3959" t="str">
            <v>cqefs</v>
          </cell>
          <cell r="E3959">
            <v>9.915299918218933</v>
          </cell>
        </row>
        <row r="3960">
          <cell r="A3960">
            <v>1992</v>
          </cell>
          <cell r="B3960">
            <v>7102</v>
          </cell>
          <cell r="C3960" t="str">
            <v>Other canned meat &amp; canned meat products</v>
          </cell>
          <cell r="D3960" t="str">
            <v>cqefs</v>
          </cell>
          <cell r="E3960">
            <v>37.794392075150647</v>
          </cell>
        </row>
        <row r="3961">
          <cell r="A3961">
            <v>1992</v>
          </cell>
          <cell r="B3961">
            <v>7401</v>
          </cell>
          <cell r="C3961" t="str">
            <v>Chicken - whole or part</v>
          </cell>
          <cell r="D3961" t="str">
            <v>cqefs</v>
          </cell>
          <cell r="E3961">
            <v>190.68526910848144</v>
          </cell>
        </row>
        <row r="3962">
          <cell r="A3962">
            <v>1992</v>
          </cell>
          <cell r="B3962">
            <v>7703</v>
          </cell>
          <cell r="C3962" t="str">
            <v>Turkey - whole or part</v>
          </cell>
          <cell r="D3962" t="str">
            <v>cqefs</v>
          </cell>
          <cell r="E3962">
            <v>22.736176862864372</v>
          </cell>
        </row>
        <row r="3963">
          <cell r="A3963">
            <v>1992</v>
          </cell>
          <cell r="B3963">
            <v>7704</v>
          </cell>
          <cell r="C3963" t="str">
            <v>Poultry other than chicken or turkey</v>
          </cell>
          <cell r="D3963" t="str">
            <v>cqefs</v>
          </cell>
          <cell r="E3963">
            <v>3.0301226881744885</v>
          </cell>
        </row>
        <row r="3964">
          <cell r="A3964">
            <v>1992</v>
          </cell>
          <cell r="B3964">
            <v>7801</v>
          </cell>
          <cell r="C3964" t="str">
            <v>Other fresh/chilled/frozen meat</v>
          </cell>
          <cell r="D3964" t="str">
            <v>cqefs</v>
          </cell>
          <cell r="E3964">
            <v>1.8154361753617945</v>
          </cell>
        </row>
        <row r="3965">
          <cell r="A3965">
            <v>1992</v>
          </cell>
          <cell r="B3965">
            <v>7901</v>
          </cell>
          <cell r="C3965" t="str">
            <v>Sausages, uncooked - pork</v>
          </cell>
          <cell r="D3965" t="str">
            <v>cqefs</v>
          </cell>
          <cell r="E3965">
            <v>36.151942497741359</v>
          </cell>
        </row>
        <row r="3966">
          <cell r="A3966">
            <v>1992</v>
          </cell>
          <cell r="B3966">
            <v>8001</v>
          </cell>
          <cell r="C3966" t="str">
            <v>Sausages, uncooked - beef</v>
          </cell>
          <cell r="D3966" t="str">
            <v>cqefs</v>
          </cell>
          <cell r="E3966">
            <v>25.249068744014878</v>
          </cell>
        </row>
        <row r="3967">
          <cell r="A3967">
            <v>1992</v>
          </cell>
          <cell r="B3967">
            <v>8302</v>
          </cell>
          <cell r="C3967" t="str">
            <v>Meat pies - ready to eat</v>
          </cell>
          <cell r="D3967" t="str">
            <v>cqefs</v>
          </cell>
          <cell r="E3967">
            <v>11.346842406781054</v>
          </cell>
        </row>
        <row r="3968">
          <cell r="A3968">
            <v>1992</v>
          </cell>
          <cell r="B3968">
            <v>8303</v>
          </cell>
          <cell r="C3968" t="str">
            <v>Sausage rolls - ready to eat</v>
          </cell>
          <cell r="D3968" t="str">
            <v>cqefs</v>
          </cell>
          <cell r="E3968">
            <v>4.7693662234081033</v>
          </cell>
        </row>
        <row r="3969">
          <cell r="A3969">
            <v>1992</v>
          </cell>
          <cell r="B3969">
            <v>8401</v>
          </cell>
          <cell r="C3969" t="str">
            <v>Meat pies, pasties &amp; puddings - frozen or not frozen</v>
          </cell>
          <cell r="D3969" t="str">
            <v>cqefs</v>
          </cell>
          <cell r="E3969">
            <v>45.560649273692633</v>
          </cell>
        </row>
        <row r="3970">
          <cell r="A3970">
            <v>1992</v>
          </cell>
          <cell r="B3970">
            <v>8501</v>
          </cell>
          <cell r="C3970" t="str">
            <v>Burgers - frozen or not frozen</v>
          </cell>
          <cell r="D3970" t="str">
            <v>cqefs</v>
          </cell>
          <cell r="E3970">
            <v>20.026942409075875</v>
          </cell>
        </row>
        <row r="3971">
          <cell r="A3971">
            <v>1992</v>
          </cell>
          <cell r="B3971">
            <v>8901</v>
          </cell>
          <cell r="C3971" t="str">
            <v>Complete meat-based ready meals - frozen of not frozen</v>
          </cell>
          <cell r="D3971" t="str">
            <v>cqefs</v>
          </cell>
          <cell r="E3971">
            <v>12.942477467803853</v>
          </cell>
        </row>
        <row r="3972">
          <cell r="A3972">
            <v>1992</v>
          </cell>
          <cell r="B3972">
            <v>8902</v>
          </cell>
          <cell r="C3972" t="str">
            <v>Other convenience meat products - frozen of not frozen</v>
          </cell>
          <cell r="D3972" t="str">
            <v>cqefs</v>
          </cell>
          <cell r="E3972">
            <v>48.125337497699526</v>
          </cell>
        </row>
        <row r="3973">
          <cell r="A3973">
            <v>1992</v>
          </cell>
          <cell r="B3973">
            <v>9301</v>
          </cell>
          <cell r="C3973" t="str">
            <v>Pate</v>
          </cell>
          <cell r="D3973" t="str">
            <v>cqefs</v>
          </cell>
          <cell r="E3973">
            <v>3.2572353654796364</v>
          </cell>
        </row>
        <row r="3974">
          <cell r="A3974">
            <v>1992</v>
          </cell>
          <cell r="B3974">
            <v>9302</v>
          </cell>
          <cell r="C3974" t="str">
            <v>Delicatessen type sausages</v>
          </cell>
          <cell r="D3974" t="str">
            <v>cqefs</v>
          </cell>
          <cell r="E3974">
            <v>5.3276238366549498</v>
          </cell>
        </row>
        <row r="3975">
          <cell r="A3975">
            <v>1992</v>
          </cell>
          <cell r="B3975">
            <v>9403</v>
          </cell>
          <cell r="C3975" t="str">
            <v>Meat pastes &amp; spreads</v>
          </cell>
          <cell r="D3975" t="str">
            <v>cqefs</v>
          </cell>
          <cell r="E3975">
            <v>2.087971388127972</v>
          </cell>
        </row>
        <row r="3976">
          <cell r="A3976">
            <v>1992</v>
          </cell>
          <cell r="B3976">
            <v>9501</v>
          </cell>
          <cell r="C3976" t="str">
            <v>Takeaway meat pies &amp; pasties</v>
          </cell>
          <cell r="D3976" t="str">
            <v>cqefs</v>
          </cell>
          <cell r="E3976">
            <v>2.9125222786227996</v>
          </cell>
        </row>
        <row r="3977">
          <cell r="A3977">
            <v>1992</v>
          </cell>
          <cell r="B3977">
            <v>9502</v>
          </cell>
          <cell r="C3977" t="str">
            <v>Takeaway burger &amp; bun</v>
          </cell>
          <cell r="D3977" t="str">
            <v>cqefs</v>
          </cell>
          <cell r="E3977">
            <v>0.84767242628757455</v>
          </cell>
        </row>
        <row r="3978">
          <cell r="A3978">
            <v>1992</v>
          </cell>
          <cell r="B3978">
            <v>9503</v>
          </cell>
          <cell r="C3978" t="str">
            <v>Takeaway kebabs</v>
          </cell>
          <cell r="D3978" t="str">
            <v>cqefs</v>
          </cell>
          <cell r="E3978">
            <v>2.2604598034335321</v>
          </cell>
        </row>
        <row r="3979">
          <cell r="A3979">
            <v>1992</v>
          </cell>
          <cell r="B3979">
            <v>9504</v>
          </cell>
          <cell r="C3979" t="str">
            <v>Takeaway sausages &amp; saveloys</v>
          </cell>
          <cell r="D3979" t="str">
            <v>cqefs</v>
          </cell>
          <cell r="E3979">
            <v>0.56511495085838304</v>
          </cell>
        </row>
        <row r="3980">
          <cell r="A3980">
            <v>1992</v>
          </cell>
          <cell r="B3980">
            <v>9505</v>
          </cell>
          <cell r="C3980" t="str">
            <v>Takeaway meat based meals</v>
          </cell>
          <cell r="D3980" t="str">
            <v>cqefs</v>
          </cell>
          <cell r="E3980">
            <v>20.061580755472598</v>
          </cell>
        </row>
        <row r="3981">
          <cell r="A3981">
            <v>1992</v>
          </cell>
          <cell r="B3981">
            <v>9506</v>
          </cell>
          <cell r="C3981" t="str">
            <v>Takeaway miscellaneous meats</v>
          </cell>
          <cell r="D3981" t="str">
            <v>cqefs</v>
          </cell>
          <cell r="E3981">
            <v>0.56511495085838304</v>
          </cell>
        </row>
        <row r="3982">
          <cell r="A3982">
            <v>1992</v>
          </cell>
          <cell r="B3982">
            <v>10201</v>
          </cell>
          <cell r="C3982" t="str">
            <v>White fish, fresh or chilled</v>
          </cell>
          <cell r="D3982" t="str">
            <v>cqefs</v>
          </cell>
          <cell r="E3982">
            <v>19.140470346046094</v>
          </cell>
        </row>
        <row r="3983">
          <cell r="A3983">
            <v>1992</v>
          </cell>
          <cell r="B3983">
            <v>10202</v>
          </cell>
          <cell r="C3983" t="str">
            <v>White fish, frozen</v>
          </cell>
          <cell r="D3983" t="str">
            <v>cqefs</v>
          </cell>
          <cell r="E3983">
            <v>16.451749295369041</v>
          </cell>
        </row>
        <row r="3984">
          <cell r="A3984">
            <v>1992</v>
          </cell>
          <cell r="B3984">
            <v>10601</v>
          </cell>
          <cell r="C3984" t="str">
            <v>Herrings &amp; other blue fish, fresh or chilled</v>
          </cell>
          <cell r="D3984" t="str">
            <v>cqefs</v>
          </cell>
          <cell r="E3984">
            <v>3.9382510439176146</v>
          </cell>
        </row>
        <row r="3985">
          <cell r="A3985">
            <v>1992</v>
          </cell>
          <cell r="B3985">
            <v>10701</v>
          </cell>
          <cell r="C3985" t="str">
            <v>Salmon, fresh or chilled</v>
          </cell>
          <cell r="D3985" t="str">
            <v>cqefs</v>
          </cell>
          <cell r="E3985">
            <v>5.9155086649670254</v>
          </cell>
        </row>
        <row r="3986">
          <cell r="A3986">
            <v>1992</v>
          </cell>
          <cell r="B3986">
            <v>10801</v>
          </cell>
          <cell r="C3986" t="str">
            <v>Blue fish,  dried or salted or smoked</v>
          </cell>
          <cell r="D3986" t="str">
            <v>cqefs</v>
          </cell>
          <cell r="E3986">
            <v>5.1532599102077725</v>
          </cell>
        </row>
        <row r="3987">
          <cell r="A3987">
            <v>1992</v>
          </cell>
          <cell r="B3987">
            <v>11401</v>
          </cell>
          <cell r="C3987" t="str">
            <v>White fish,  dried or salted or smoked</v>
          </cell>
          <cell r="D3987" t="str">
            <v>cqefs</v>
          </cell>
          <cell r="E3987">
            <v>4.3781463212114939</v>
          </cell>
        </row>
        <row r="3988">
          <cell r="A3988">
            <v>1992</v>
          </cell>
          <cell r="B3988">
            <v>11702</v>
          </cell>
          <cell r="C3988" t="str">
            <v>Shellfish, fresh or chilled</v>
          </cell>
          <cell r="D3988" t="str">
            <v>cqefs</v>
          </cell>
          <cell r="E3988">
            <v>4.1173037482188324</v>
          </cell>
        </row>
        <row r="3989">
          <cell r="A3989">
            <v>1992</v>
          </cell>
          <cell r="B3989">
            <v>11703</v>
          </cell>
          <cell r="C3989" t="str">
            <v>Shellfish, frozen</v>
          </cell>
          <cell r="D3989" t="str">
            <v>cqefs</v>
          </cell>
          <cell r="E3989">
            <v>2.0279257267346487</v>
          </cell>
        </row>
        <row r="3990">
          <cell r="A3990">
            <v>1992</v>
          </cell>
          <cell r="B3990">
            <v>11801</v>
          </cell>
          <cell r="C3990" t="str">
            <v>Takeaway fish</v>
          </cell>
          <cell r="D3990" t="str">
            <v>cqefs</v>
          </cell>
          <cell r="E3990">
            <v>16.428305406098787</v>
          </cell>
        </row>
        <row r="3991">
          <cell r="A3991">
            <v>1992</v>
          </cell>
          <cell r="B3991">
            <v>11901</v>
          </cell>
          <cell r="C3991" t="str">
            <v>Tinned salmon</v>
          </cell>
          <cell r="D3991" t="str">
            <v>cqefs</v>
          </cell>
          <cell r="E3991">
            <v>8.6126988206429491</v>
          </cell>
        </row>
        <row r="3992">
          <cell r="A3992">
            <v>1992</v>
          </cell>
          <cell r="B3992">
            <v>12001</v>
          </cell>
          <cell r="C3992" t="str">
            <v>Other tinned or bottled fish</v>
          </cell>
          <cell r="D3992" t="str">
            <v>cqefs</v>
          </cell>
          <cell r="E3992">
            <v>23.12886200814037</v>
          </cell>
        </row>
        <row r="3993">
          <cell r="A3993">
            <v>1992</v>
          </cell>
          <cell r="B3993">
            <v>12103</v>
          </cell>
          <cell r="C3993" t="str">
            <v>Ready meals &amp; other fish products - frozen or not frozen</v>
          </cell>
          <cell r="D3993" t="str">
            <v>cqefs</v>
          </cell>
          <cell r="E3993">
            <v>26.128214591647712</v>
          </cell>
        </row>
        <row r="3994">
          <cell r="A3994">
            <v>1992</v>
          </cell>
          <cell r="B3994">
            <v>12304</v>
          </cell>
          <cell r="C3994" t="str">
            <v>Takeaway fish products</v>
          </cell>
          <cell r="D3994" t="str">
            <v>cqefs</v>
          </cell>
          <cell r="E3994">
            <v>0.24493003315050632</v>
          </cell>
        </row>
        <row r="3995">
          <cell r="A3995">
            <v>1992</v>
          </cell>
          <cell r="B3995">
            <v>12305</v>
          </cell>
          <cell r="C3995" t="str">
            <v>Takeaway fish based meals</v>
          </cell>
          <cell r="D3995" t="str">
            <v>cqefs</v>
          </cell>
          <cell r="E3995">
            <v>2.1431377900669304</v>
          </cell>
        </row>
        <row r="3996">
          <cell r="A3996">
            <v>1992</v>
          </cell>
          <cell r="B3996">
            <v>12901</v>
          </cell>
          <cell r="C3996" t="str">
            <v>Eggs</v>
          </cell>
          <cell r="D3996" t="str">
            <v>cqefs</v>
          </cell>
          <cell r="E3996">
            <v>2.0827992557370374</v>
          </cell>
        </row>
        <row r="3997">
          <cell r="A3997">
            <v>1992</v>
          </cell>
          <cell r="B3997">
            <v>13501</v>
          </cell>
          <cell r="C3997" t="str">
            <v>Butter</v>
          </cell>
          <cell r="D3997" t="str">
            <v>cqefs</v>
          </cell>
          <cell r="E3997">
            <v>40.808485004036612</v>
          </cell>
        </row>
        <row r="3998">
          <cell r="A3998">
            <v>1992</v>
          </cell>
          <cell r="B3998">
            <v>13801</v>
          </cell>
          <cell r="C3998" t="str">
            <v>Soft margarine</v>
          </cell>
          <cell r="D3998" t="str">
            <v>cqefs</v>
          </cell>
          <cell r="E3998">
            <v>74.188187595575528</v>
          </cell>
        </row>
        <row r="3999">
          <cell r="A3999">
            <v>1992</v>
          </cell>
          <cell r="B3999">
            <v>13802</v>
          </cell>
          <cell r="C3999" t="str">
            <v>Other margarine</v>
          </cell>
          <cell r="D3999" t="str">
            <v>cqefs</v>
          </cell>
          <cell r="E3999">
            <v>5.0345752207773415</v>
          </cell>
        </row>
        <row r="4000">
          <cell r="A4000">
            <v>1992</v>
          </cell>
          <cell r="B4000">
            <v>13901</v>
          </cell>
          <cell r="C4000" t="str">
            <v>Lard, cooking fat</v>
          </cell>
          <cell r="D4000" t="str">
            <v>cqefs</v>
          </cell>
          <cell r="E4000">
            <v>16.259802451969204</v>
          </cell>
        </row>
        <row r="4001">
          <cell r="A4001">
            <v>1992</v>
          </cell>
          <cell r="B4001">
            <v>14304</v>
          </cell>
          <cell r="C4001" t="str">
            <v>Olive Oil</v>
          </cell>
          <cell r="D4001" t="str">
            <v>cqefs</v>
          </cell>
          <cell r="E4001">
            <v>9.8453035097374269</v>
          </cell>
        </row>
        <row r="4002">
          <cell r="A4002">
            <v>1992</v>
          </cell>
          <cell r="B4002">
            <v>14305</v>
          </cell>
          <cell r="C4002" t="str">
            <v>Other vegetable &amp; salad oils</v>
          </cell>
          <cell r="D4002" t="str">
            <v>cqefs</v>
          </cell>
          <cell r="E4002">
            <v>39.381214038949707</v>
          </cell>
        </row>
        <row r="4003">
          <cell r="A4003">
            <v>1992</v>
          </cell>
          <cell r="B4003">
            <v>14802</v>
          </cell>
          <cell r="C4003" t="str">
            <v>Reduced fat spreads</v>
          </cell>
          <cell r="D4003" t="str">
            <v>cqefs</v>
          </cell>
          <cell r="E4003">
            <v>25.25786020249123</v>
          </cell>
        </row>
        <row r="4004">
          <cell r="A4004">
            <v>1992</v>
          </cell>
          <cell r="B4004">
            <v>14803</v>
          </cell>
          <cell r="C4004" t="str">
            <v>Low fat spreads</v>
          </cell>
          <cell r="D4004" t="str">
            <v>cqefs</v>
          </cell>
          <cell r="E4004">
            <v>25.854214135802184</v>
          </cell>
        </row>
        <row r="4005">
          <cell r="A4005">
            <v>1992</v>
          </cell>
          <cell r="B4005">
            <v>14805</v>
          </cell>
          <cell r="C4005" t="str">
            <v>Suet &amp; dripping</v>
          </cell>
          <cell r="D4005" t="str">
            <v>cqefs</v>
          </cell>
          <cell r="E4005">
            <v>1.6337460335176766</v>
          </cell>
        </row>
        <row r="4006">
          <cell r="A4006">
            <v>1992</v>
          </cell>
          <cell r="B4006">
            <v>14807</v>
          </cell>
          <cell r="C4006" t="str">
            <v>Imitatation cream</v>
          </cell>
          <cell r="D4006" t="str">
            <v>cqefs</v>
          </cell>
          <cell r="E4006">
            <v>7.1606429289693994</v>
          </cell>
        </row>
        <row r="4007">
          <cell r="A4007">
            <v>1992</v>
          </cell>
          <cell r="B4007">
            <v>15001</v>
          </cell>
          <cell r="C4007" t="str">
            <v>Sugar</v>
          </cell>
          <cell r="D4007" t="str">
            <v>cqefs</v>
          </cell>
          <cell r="E4007">
            <v>156.17439885965447</v>
          </cell>
        </row>
        <row r="4008">
          <cell r="A4008">
            <v>1992</v>
          </cell>
          <cell r="B4008">
            <v>15101</v>
          </cell>
          <cell r="C4008" t="str">
            <v>Jams &amp; fruit curds</v>
          </cell>
          <cell r="D4008" t="str">
            <v>cqefs</v>
          </cell>
          <cell r="E4008">
            <v>19.981519873614815</v>
          </cell>
        </row>
        <row r="4009">
          <cell r="A4009">
            <v>1992</v>
          </cell>
          <cell r="B4009">
            <v>15201</v>
          </cell>
          <cell r="C4009" t="str">
            <v>Marmalade</v>
          </cell>
          <cell r="D4009" t="str">
            <v>cqefs</v>
          </cell>
          <cell r="E4009">
            <v>15.773341749612369</v>
          </cell>
        </row>
        <row r="4010">
          <cell r="A4010">
            <v>1992</v>
          </cell>
          <cell r="B4010">
            <v>15301</v>
          </cell>
          <cell r="C4010" t="str">
            <v>Syrup, treacle</v>
          </cell>
          <cell r="D4010" t="str">
            <v>cqefs</v>
          </cell>
          <cell r="E4010">
            <v>3.2176738023361584</v>
          </cell>
        </row>
        <row r="4011">
          <cell r="A4011">
            <v>1992</v>
          </cell>
          <cell r="B4011">
            <v>15401</v>
          </cell>
          <cell r="C4011" t="str">
            <v>Honey</v>
          </cell>
          <cell r="D4011" t="str">
            <v>cqefs</v>
          </cell>
          <cell r="E4011">
            <v>6.1496252041916444</v>
          </cell>
        </row>
        <row r="4012">
          <cell r="A4012">
            <v>1992</v>
          </cell>
          <cell r="B4012">
            <v>15501</v>
          </cell>
          <cell r="C4012" t="str">
            <v>Potatoes - bought Jan-Aug, previous years crop</v>
          </cell>
          <cell r="D4012" t="str">
            <v>cqefs</v>
          </cell>
          <cell r="E4012">
            <v>415.39348252035347</v>
          </cell>
        </row>
        <row r="4013">
          <cell r="A4013">
            <v>1992</v>
          </cell>
          <cell r="B4013">
            <v>15502</v>
          </cell>
          <cell r="C4013" t="str">
            <v>Potatoes - bought Jan-Aug, this years crop</v>
          </cell>
          <cell r="D4013" t="str">
            <v>cqefs</v>
          </cell>
          <cell r="E4013">
            <v>189.95704329802552</v>
          </cell>
        </row>
        <row r="4014">
          <cell r="A4014">
            <v>1992</v>
          </cell>
          <cell r="B4014">
            <v>15503</v>
          </cell>
          <cell r="C4014" t="str">
            <v>Potatoes - bought Sep-Dec, this years crop or new imported</v>
          </cell>
          <cell r="D4014" t="str">
            <v>cqefs</v>
          </cell>
          <cell r="E4014">
            <v>295.58202116187192</v>
          </cell>
        </row>
        <row r="4015">
          <cell r="A4015">
            <v>1992</v>
          </cell>
          <cell r="B4015">
            <v>16201</v>
          </cell>
          <cell r="C4015" t="str">
            <v>Cabbages, fresh</v>
          </cell>
          <cell r="D4015" t="str">
            <v>cqefs</v>
          </cell>
          <cell r="E4015">
            <v>65.298557832928438</v>
          </cell>
        </row>
        <row r="4016">
          <cell r="A4016">
            <v>1992</v>
          </cell>
          <cell r="B4016">
            <v>16301</v>
          </cell>
          <cell r="C4016" t="str">
            <v>Brussels sprouts, fresh</v>
          </cell>
          <cell r="D4016" t="str">
            <v>cqefs</v>
          </cell>
          <cell r="E4016">
            <v>24.400693001049209</v>
          </cell>
        </row>
        <row r="4017">
          <cell r="A4017">
            <v>1992</v>
          </cell>
          <cell r="B4017">
            <v>16401</v>
          </cell>
          <cell r="C4017" t="str">
            <v>Cauliflower, fresh</v>
          </cell>
          <cell r="D4017" t="str">
            <v>cqefs</v>
          </cell>
          <cell r="E4017">
            <v>85.130622912445688</v>
          </cell>
        </row>
        <row r="4018">
          <cell r="A4018">
            <v>1992</v>
          </cell>
          <cell r="B4018">
            <v>16701</v>
          </cell>
          <cell r="C4018" t="str">
            <v>Lettuce &amp; leafy salads</v>
          </cell>
          <cell r="D4018" t="str">
            <v>cqefs</v>
          </cell>
          <cell r="E4018">
            <v>53.695297887254625</v>
          </cell>
        </row>
        <row r="4019">
          <cell r="A4019">
            <v>1992</v>
          </cell>
          <cell r="B4019">
            <v>16801</v>
          </cell>
          <cell r="C4019" t="str">
            <v>Peas, fresh</v>
          </cell>
          <cell r="D4019" t="str">
            <v>cqefs</v>
          </cell>
          <cell r="E4019">
            <v>3.4418559934825286</v>
          </cell>
        </row>
        <row r="4020">
          <cell r="A4020">
            <v>1992</v>
          </cell>
          <cell r="B4020">
            <v>16901</v>
          </cell>
          <cell r="C4020" t="str">
            <v>Beans, fresh</v>
          </cell>
          <cell r="D4020" t="str">
            <v>cqefs</v>
          </cell>
          <cell r="E4020">
            <v>15.16526587166628</v>
          </cell>
        </row>
        <row r="4021">
          <cell r="A4021">
            <v>1992</v>
          </cell>
          <cell r="B4021">
            <v>17101</v>
          </cell>
          <cell r="C4021" t="str">
            <v>Other fresh green vegetables</v>
          </cell>
          <cell r="D4021" t="str">
            <v>cqefs</v>
          </cell>
          <cell r="E4021">
            <v>2.7312130999793256</v>
          </cell>
        </row>
        <row r="4022">
          <cell r="A4022">
            <v>1992</v>
          </cell>
          <cell r="B4022">
            <v>17201</v>
          </cell>
          <cell r="C4022" t="str">
            <v>Carrots, fresh</v>
          </cell>
          <cell r="D4022" t="str">
            <v>cqefs</v>
          </cell>
          <cell r="E4022">
            <v>115.94761535813498</v>
          </cell>
        </row>
        <row r="4023">
          <cell r="A4023">
            <v>1992</v>
          </cell>
          <cell r="B4023">
            <v>17301</v>
          </cell>
          <cell r="C4023" t="str">
            <v>Turnips &amp; swede, fresh</v>
          </cell>
          <cell r="D4023" t="str">
            <v>cqefs</v>
          </cell>
          <cell r="E4023">
            <v>31.315175092681411</v>
          </cell>
        </row>
        <row r="4024">
          <cell r="A4024">
            <v>1992</v>
          </cell>
          <cell r="B4024">
            <v>17401</v>
          </cell>
          <cell r="C4024" t="str">
            <v>Other root vegetable,  fresh</v>
          </cell>
          <cell r="D4024" t="str">
            <v>cqefs</v>
          </cell>
          <cell r="E4024">
            <v>21.867287716787253</v>
          </cell>
        </row>
        <row r="4025">
          <cell r="A4025">
            <v>1992</v>
          </cell>
          <cell r="B4025">
            <v>17501</v>
          </cell>
          <cell r="C4025" t="str">
            <v>Onions, leeks, shallots, fresh</v>
          </cell>
          <cell r="D4025" t="str">
            <v>cqefs</v>
          </cell>
          <cell r="E4025">
            <v>91.381349889114915</v>
          </cell>
        </row>
        <row r="4026">
          <cell r="A4026">
            <v>1992</v>
          </cell>
          <cell r="B4026">
            <v>17601</v>
          </cell>
          <cell r="C4026" t="str">
            <v>Cucumbers, fresh</v>
          </cell>
          <cell r="D4026" t="str">
            <v>cqefs</v>
          </cell>
          <cell r="E4026">
            <v>35.283053351664343</v>
          </cell>
        </row>
        <row r="4027">
          <cell r="A4027">
            <v>1992</v>
          </cell>
          <cell r="B4027">
            <v>17701</v>
          </cell>
          <cell r="C4027" t="str">
            <v>Mushrooms, fresh</v>
          </cell>
          <cell r="D4027" t="str">
            <v>cqefs</v>
          </cell>
          <cell r="E4027">
            <v>30.90783751661154</v>
          </cell>
        </row>
        <row r="4028">
          <cell r="A4028">
            <v>1992</v>
          </cell>
          <cell r="B4028">
            <v>17801</v>
          </cell>
          <cell r="C4028" t="str">
            <v>Tomatoes, fresh</v>
          </cell>
          <cell r="D4028" t="str">
            <v>cqefs</v>
          </cell>
          <cell r="E4028">
            <v>94.226851949286953</v>
          </cell>
        </row>
        <row r="4029">
          <cell r="A4029">
            <v>1992</v>
          </cell>
          <cell r="B4029">
            <v>18301</v>
          </cell>
          <cell r="C4029" t="str">
            <v>Stewpack, stirfry pack, pack of mixed vegetables</v>
          </cell>
          <cell r="D4029" t="str">
            <v>cqefs</v>
          </cell>
          <cell r="E4029">
            <v>8.8630614692336565</v>
          </cell>
        </row>
        <row r="4030">
          <cell r="A4030">
            <v>1992</v>
          </cell>
          <cell r="B4030">
            <v>18302</v>
          </cell>
          <cell r="C4030" t="str">
            <v>Stem vegetables</v>
          </cell>
          <cell r="D4030" t="str">
            <v>cqefs</v>
          </cell>
          <cell r="E4030">
            <v>12.051107999215656</v>
          </cell>
        </row>
        <row r="4031">
          <cell r="A4031">
            <v>1992</v>
          </cell>
          <cell r="B4031">
            <v>18303</v>
          </cell>
          <cell r="C4031" t="str">
            <v>Marrow, courgettes, aubergine, pumpkin and other fresh vegetables</v>
          </cell>
          <cell r="D4031" t="str">
            <v>cqefs</v>
          </cell>
          <cell r="E4031">
            <v>25.890678898463737</v>
          </cell>
        </row>
        <row r="4032">
          <cell r="A4032">
            <v>1992</v>
          </cell>
          <cell r="B4032">
            <v>18304</v>
          </cell>
          <cell r="C4032" t="str">
            <v>Fresh herbs</v>
          </cell>
          <cell r="D4032" t="str">
            <v>cqefs</v>
          </cell>
          <cell r="E4032">
            <v>6.9373372988819142</v>
          </cell>
        </row>
        <row r="4033">
          <cell r="A4033">
            <v>1992</v>
          </cell>
          <cell r="B4033">
            <v>18401</v>
          </cell>
          <cell r="C4033" t="str">
            <v>Tomatoes, canned or bottled</v>
          </cell>
          <cell r="D4033" t="str">
            <v>cqefs</v>
          </cell>
          <cell r="E4033">
            <v>49.051942568673844</v>
          </cell>
        </row>
        <row r="4034">
          <cell r="A4034">
            <v>1992</v>
          </cell>
          <cell r="B4034">
            <v>18501</v>
          </cell>
          <cell r="C4034" t="str">
            <v>Peas, canned</v>
          </cell>
          <cell r="D4034" t="str">
            <v>cqefs</v>
          </cell>
          <cell r="E4034">
            <v>40.553532708223116</v>
          </cell>
        </row>
        <row r="4035">
          <cell r="A4035">
            <v>1992</v>
          </cell>
          <cell r="B4035">
            <v>18802</v>
          </cell>
          <cell r="C4035" t="str">
            <v>Baked beans in sauce</v>
          </cell>
          <cell r="D4035" t="str">
            <v>cqefs</v>
          </cell>
          <cell r="E4035">
            <v>106.9921229190692</v>
          </cell>
        </row>
        <row r="4036">
          <cell r="A4036">
            <v>1992</v>
          </cell>
          <cell r="B4036">
            <v>18803</v>
          </cell>
          <cell r="C4036" t="str">
            <v>Other canned beans &amp; pulses</v>
          </cell>
          <cell r="D4036" t="str">
            <v>cqefs</v>
          </cell>
          <cell r="E4036">
            <v>13.223745529323159</v>
          </cell>
        </row>
        <row r="4037">
          <cell r="A4037">
            <v>1992</v>
          </cell>
          <cell r="B4037">
            <v>19101</v>
          </cell>
          <cell r="C4037" t="str">
            <v>Other canned vegetables</v>
          </cell>
          <cell r="D4037" t="str">
            <v>cqefs</v>
          </cell>
          <cell r="E4037">
            <v>33.535018357954328</v>
          </cell>
        </row>
        <row r="4038">
          <cell r="A4038">
            <v>1992</v>
          </cell>
          <cell r="B4038">
            <v>19201</v>
          </cell>
          <cell r="C4038" t="str">
            <v>Dried pulses other than air-dried</v>
          </cell>
          <cell r="D4038" t="str">
            <v>cqefs</v>
          </cell>
          <cell r="E4038">
            <v>6.724000491311763</v>
          </cell>
        </row>
        <row r="4039">
          <cell r="A4039">
            <v>1992</v>
          </cell>
          <cell r="B4039">
            <v>19501</v>
          </cell>
          <cell r="C4039" t="str">
            <v>Air-dried vegetables</v>
          </cell>
          <cell r="D4039" t="str">
            <v>cqefs</v>
          </cell>
          <cell r="E4039">
            <v>0.44543389613396739</v>
          </cell>
        </row>
        <row r="4040">
          <cell r="A4040">
            <v>1992</v>
          </cell>
          <cell r="B4040">
            <v>19602</v>
          </cell>
          <cell r="C4040" t="str">
            <v>Tomato puree and vegetable purees</v>
          </cell>
          <cell r="D4040" t="str">
            <v>cqefs</v>
          </cell>
          <cell r="E4040">
            <v>5.6301884081594054</v>
          </cell>
        </row>
        <row r="4041">
          <cell r="A4041">
            <v>1992</v>
          </cell>
          <cell r="B4041">
            <v>19603</v>
          </cell>
          <cell r="C4041" t="str">
            <v>Vegetable juices eg tomato juice, carrot juice</v>
          </cell>
          <cell r="D4041" t="str">
            <v>cqefs</v>
          </cell>
          <cell r="E4041">
            <v>2.4129378892111735</v>
          </cell>
        </row>
        <row r="4042">
          <cell r="A4042">
            <v>1992</v>
          </cell>
          <cell r="B4042">
            <v>19702</v>
          </cell>
          <cell r="C4042" t="str">
            <v>Chips - frozen or not frozen</v>
          </cell>
          <cell r="D4042" t="str">
            <v>cqefs</v>
          </cell>
          <cell r="E4042">
            <v>72.588449853930683</v>
          </cell>
        </row>
        <row r="4043">
          <cell r="A4043">
            <v>1992</v>
          </cell>
          <cell r="B4043">
            <v>19703</v>
          </cell>
          <cell r="C4043" t="str">
            <v>Takeaway chips</v>
          </cell>
          <cell r="D4043" t="str">
            <v>cqefs</v>
          </cell>
          <cell r="E4043">
            <v>16.418927850390709</v>
          </cell>
        </row>
        <row r="4044">
          <cell r="A4044">
            <v>1992</v>
          </cell>
          <cell r="B4044">
            <v>19801</v>
          </cell>
          <cell r="C4044" t="str">
            <v>Instant potato</v>
          </cell>
          <cell r="D4044" t="str">
            <v>cqefs</v>
          </cell>
          <cell r="E4044">
            <v>1.8388800646320034</v>
          </cell>
        </row>
        <row r="4045">
          <cell r="A4045">
            <v>1992</v>
          </cell>
          <cell r="B4045">
            <v>19901</v>
          </cell>
          <cell r="C4045" t="str">
            <v>Canned potatoes</v>
          </cell>
          <cell r="D4045" t="str">
            <v>cqefs</v>
          </cell>
          <cell r="E4045">
            <v>8.1570082229532748</v>
          </cell>
        </row>
        <row r="4046">
          <cell r="A4046">
            <v>1992</v>
          </cell>
          <cell r="B4046">
            <v>20002</v>
          </cell>
          <cell r="C4046" t="str">
            <v>Crisps &amp; potato snacks</v>
          </cell>
          <cell r="D4046" t="str">
            <v>cqefs</v>
          </cell>
          <cell r="E4046">
            <v>38.380577221490654</v>
          </cell>
        </row>
        <row r="4047">
          <cell r="A4047">
            <v>1992</v>
          </cell>
          <cell r="B4047">
            <v>20101</v>
          </cell>
          <cell r="C4047" t="str">
            <v>Other potato products - frozen or not frozen</v>
          </cell>
          <cell r="D4047" t="str">
            <v>cqefs</v>
          </cell>
          <cell r="E4047">
            <v>30.176959616181993</v>
          </cell>
        </row>
        <row r="4048">
          <cell r="A4048">
            <v>1992</v>
          </cell>
          <cell r="B4048">
            <v>20301</v>
          </cell>
          <cell r="C4048" t="str">
            <v>Peas, frozen</v>
          </cell>
          <cell r="D4048" t="str">
            <v>cqefs</v>
          </cell>
          <cell r="E4048">
            <v>41.201170149312588</v>
          </cell>
        </row>
        <row r="4049">
          <cell r="A4049">
            <v>1992</v>
          </cell>
          <cell r="B4049">
            <v>20401</v>
          </cell>
          <cell r="C4049" t="str">
            <v>Beans, frozen</v>
          </cell>
          <cell r="D4049" t="str">
            <v>cqefs</v>
          </cell>
          <cell r="E4049">
            <v>11.165152264936941</v>
          </cell>
        </row>
        <row r="4050">
          <cell r="A4050">
            <v>1992</v>
          </cell>
          <cell r="B4050">
            <v>20801</v>
          </cell>
          <cell r="C4050" t="str">
            <v>Other frozen vegetables</v>
          </cell>
          <cell r="D4050" t="str">
            <v>cqefs</v>
          </cell>
          <cell r="E4050">
            <v>53.931202023035986</v>
          </cell>
        </row>
        <row r="4051">
          <cell r="A4051">
            <v>1992</v>
          </cell>
          <cell r="B4051">
            <v>21001</v>
          </cell>
          <cell r="C4051" t="str">
            <v>Fresh oranges</v>
          </cell>
          <cell r="D4051" t="str">
            <v>cqefs</v>
          </cell>
          <cell r="E4051">
            <v>71.640129880519979</v>
          </cell>
        </row>
        <row r="4052">
          <cell r="A4052">
            <v>1992</v>
          </cell>
          <cell r="B4052">
            <v>21401</v>
          </cell>
          <cell r="C4052" t="str">
            <v>Other fresh citrus fruits</v>
          </cell>
          <cell r="D4052" t="str">
            <v>cqefs</v>
          </cell>
          <cell r="E4052">
            <v>59.924046217733</v>
          </cell>
        </row>
        <row r="4053">
          <cell r="A4053">
            <v>1992</v>
          </cell>
          <cell r="B4053">
            <v>21701</v>
          </cell>
          <cell r="C4053" t="str">
            <v>Fresh apples</v>
          </cell>
          <cell r="D4053" t="str">
            <v>cqefs</v>
          </cell>
          <cell r="E4053">
            <v>186.68808598791017</v>
          </cell>
        </row>
        <row r="4054">
          <cell r="A4054">
            <v>1992</v>
          </cell>
          <cell r="B4054">
            <v>21801</v>
          </cell>
          <cell r="C4054" t="str">
            <v>Fresh pears</v>
          </cell>
          <cell r="D4054" t="str">
            <v>cqefs</v>
          </cell>
          <cell r="E4054">
            <v>36.289675347203847</v>
          </cell>
        </row>
        <row r="4055">
          <cell r="A4055">
            <v>1992</v>
          </cell>
          <cell r="B4055">
            <v>22101</v>
          </cell>
          <cell r="C4055" t="str">
            <v>Fresh stone fruit</v>
          </cell>
          <cell r="D4055" t="str">
            <v>cqefs</v>
          </cell>
          <cell r="E4055">
            <v>37.458939324555466</v>
          </cell>
        </row>
        <row r="4056">
          <cell r="A4056">
            <v>1992</v>
          </cell>
          <cell r="B4056">
            <v>22201</v>
          </cell>
          <cell r="C4056" t="str">
            <v>Fresh grapes</v>
          </cell>
          <cell r="D4056" t="str">
            <v>cqefs</v>
          </cell>
          <cell r="E4056">
            <v>28.872614879341501</v>
          </cell>
        </row>
        <row r="4057">
          <cell r="A4057">
            <v>1992</v>
          </cell>
          <cell r="B4057">
            <v>22701</v>
          </cell>
          <cell r="C4057" t="str">
            <v>Other fresh soft fruit</v>
          </cell>
          <cell r="D4057" t="str">
            <v>cqefs</v>
          </cell>
          <cell r="E4057">
            <v>16.404861516828607</v>
          </cell>
        </row>
        <row r="4058">
          <cell r="A4058">
            <v>1992</v>
          </cell>
          <cell r="B4058">
            <v>22801</v>
          </cell>
          <cell r="C4058" t="str">
            <v>Fresh bananas</v>
          </cell>
          <cell r="D4058" t="str">
            <v>cqefs</v>
          </cell>
          <cell r="E4058">
            <v>143.56305167536186</v>
          </cell>
        </row>
        <row r="4059">
          <cell r="A4059">
            <v>1992</v>
          </cell>
          <cell r="B4059">
            <v>22901</v>
          </cell>
          <cell r="C4059" t="str">
            <v>Fresh melons</v>
          </cell>
          <cell r="D4059" t="str">
            <v>cqefs</v>
          </cell>
          <cell r="E4059">
            <v>16.368963061383599</v>
          </cell>
        </row>
        <row r="4060">
          <cell r="A4060">
            <v>1992</v>
          </cell>
          <cell r="B4060">
            <v>23101</v>
          </cell>
          <cell r="C4060" t="str">
            <v>Other fresh fruit</v>
          </cell>
          <cell r="D4060" t="str">
            <v>cqefs</v>
          </cell>
          <cell r="E4060">
            <v>20.880446502819403</v>
          </cell>
        </row>
        <row r="4061">
          <cell r="A4061">
            <v>1992</v>
          </cell>
          <cell r="B4061">
            <v>23301</v>
          </cell>
          <cell r="C4061" t="str">
            <v>Tinned peaches, pears &amp; pineapples</v>
          </cell>
          <cell r="D4061" t="str">
            <v>cqefs</v>
          </cell>
          <cell r="E4061">
            <v>26.523830223082467</v>
          </cell>
        </row>
        <row r="4062">
          <cell r="A4062">
            <v>1992</v>
          </cell>
          <cell r="B4062">
            <v>23601</v>
          </cell>
          <cell r="C4062" t="str">
            <v>All other tinned or bottled fruit</v>
          </cell>
          <cell r="D4062" t="str">
            <v>cqefs</v>
          </cell>
          <cell r="E4062">
            <v>24.944298183502141</v>
          </cell>
        </row>
        <row r="4063">
          <cell r="A4063">
            <v>1992</v>
          </cell>
          <cell r="B4063">
            <v>24001</v>
          </cell>
          <cell r="C4063" t="str">
            <v>Dried fruit</v>
          </cell>
          <cell r="D4063" t="str">
            <v>cqefs</v>
          </cell>
          <cell r="E4063">
            <v>19.751476710150904</v>
          </cell>
        </row>
        <row r="4064">
          <cell r="A4064">
            <v>1992</v>
          </cell>
          <cell r="B4064">
            <v>24101</v>
          </cell>
          <cell r="C4064" t="str">
            <v>Frozen strawberries, apple slices, peach halves, oranges and other frozen fruits</v>
          </cell>
          <cell r="D4064" t="str">
            <v>cqefs</v>
          </cell>
          <cell r="E4064">
            <v>2.5451272288970439</v>
          </cell>
        </row>
        <row r="4065">
          <cell r="A4065">
            <v>1992</v>
          </cell>
          <cell r="B4065">
            <v>24502</v>
          </cell>
          <cell r="C4065" t="str">
            <v>Nuts &amp; edible seeds</v>
          </cell>
          <cell r="D4065" t="str">
            <v>cqefs</v>
          </cell>
          <cell r="E4065">
            <v>13.831162047883479</v>
          </cell>
        </row>
        <row r="4066">
          <cell r="A4066">
            <v>1992</v>
          </cell>
          <cell r="B4066">
            <v>24503</v>
          </cell>
          <cell r="C4066" t="str">
            <v>Peanut butter</v>
          </cell>
          <cell r="D4066" t="str">
            <v>cqefs</v>
          </cell>
          <cell r="E4066">
            <v>2.0667253634768419</v>
          </cell>
        </row>
        <row r="4067">
          <cell r="A4067">
            <v>1992</v>
          </cell>
          <cell r="B4067">
            <v>24801</v>
          </cell>
          <cell r="C4067" t="str">
            <v>Pure fruit juices</v>
          </cell>
          <cell r="D4067" t="str">
            <v>cqefs</v>
          </cell>
          <cell r="E4067">
            <v>221.84313933034159</v>
          </cell>
        </row>
        <row r="4068">
          <cell r="A4068">
            <v>1992</v>
          </cell>
          <cell r="B4068">
            <v>25102</v>
          </cell>
          <cell r="C4068" t="str">
            <v>White bread, standard, unsliced</v>
          </cell>
          <cell r="D4068" t="str">
            <v>cqefs</v>
          </cell>
          <cell r="E4068">
            <v>64.878033069144124</v>
          </cell>
        </row>
        <row r="4069">
          <cell r="A4069">
            <v>1992</v>
          </cell>
          <cell r="B4069">
            <v>25202</v>
          </cell>
          <cell r="C4069" t="str">
            <v>White bread, standard, sliced</v>
          </cell>
          <cell r="D4069" t="str">
            <v>cqefs</v>
          </cell>
          <cell r="E4069">
            <v>302.19612842222955</v>
          </cell>
        </row>
        <row r="4070">
          <cell r="A4070">
            <v>1992</v>
          </cell>
          <cell r="B4070">
            <v>25701</v>
          </cell>
          <cell r="C4070" t="str">
            <v>White bread, premium, sliced and unsliced</v>
          </cell>
          <cell r="D4070" t="str">
            <v>cqefs</v>
          </cell>
          <cell r="E4070">
            <v>35.357780748712926</v>
          </cell>
        </row>
        <row r="4071">
          <cell r="A4071">
            <v>1992</v>
          </cell>
          <cell r="B4071">
            <v>25801</v>
          </cell>
          <cell r="C4071" t="str">
            <v>White bread, soft grain, sliced and unsliced</v>
          </cell>
          <cell r="D4071" t="str">
            <v>cqefs</v>
          </cell>
          <cell r="E4071">
            <v>26.808087380483723</v>
          </cell>
        </row>
        <row r="4072">
          <cell r="A4072">
            <v>1992</v>
          </cell>
          <cell r="B4072">
            <v>25901</v>
          </cell>
          <cell r="C4072" t="str">
            <v>Brown bread, sliced and unsliced</v>
          </cell>
          <cell r="D4072" t="str">
            <v>cqefs</v>
          </cell>
          <cell r="E4072">
            <v>93.183598876762204</v>
          </cell>
        </row>
        <row r="4073">
          <cell r="A4073">
            <v>1992</v>
          </cell>
          <cell r="B4073">
            <v>26001</v>
          </cell>
          <cell r="C4073" t="str">
            <v>Wholemeal &amp; granary bread, sliced and unsliced</v>
          </cell>
          <cell r="D4073" t="str">
            <v>cqefs</v>
          </cell>
          <cell r="E4073">
            <v>109.38332636247689</v>
          </cell>
        </row>
        <row r="4074">
          <cell r="A4074">
            <v>1992</v>
          </cell>
          <cell r="B4074">
            <v>26302</v>
          </cell>
          <cell r="C4074" t="str">
            <v>Rolls - white, brown or wholemeal</v>
          </cell>
          <cell r="D4074" t="str">
            <v>cqefs</v>
          </cell>
          <cell r="E4074">
            <v>68.90891678054065</v>
          </cell>
        </row>
        <row r="4075">
          <cell r="A4075">
            <v>1992</v>
          </cell>
          <cell r="B4075">
            <v>26303</v>
          </cell>
          <cell r="C4075" t="str">
            <v>Malt bread and fruit loaves</v>
          </cell>
          <cell r="D4075" t="str">
            <v>cqefs</v>
          </cell>
          <cell r="E4075">
            <v>5.5605974862776524</v>
          </cell>
        </row>
        <row r="4076">
          <cell r="A4076">
            <v>1992</v>
          </cell>
          <cell r="B4076">
            <v>26304</v>
          </cell>
          <cell r="C4076" t="str">
            <v>Vienna &amp; French bread</v>
          </cell>
          <cell r="D4076" t="str">
            <v>cqefs</v>
          </cell>
          <cell r="E4076">
            <v>18.799068708548653</v>
          </cell>
        </row>
        <row r="4077">
          <cell r="A4077">
            <v>1992</v>
          </cell>
          <cell r="B4077">
            <v>26305</v>
          </cell>
          <cell r="C4077" t="str">
            <v>Starch reduced bread &amp; rolls</v>
          </cell>
          <cell r="D4077" t="str">
            <v>cqefs</v>
          </cell>
          <cell r="E4077">
            <v>9.5372672037368176</v>
          </cell>
        </row>
        <row r="4078">
          <cell r="A4078">
            <v>1992</v>
          </cell>
          <cell r="B4078">
            <v>26308</v>
          </cell>
          <cell r="C4078" t="str">
            <v>Other breads</v>
          </cell>
          <cell r="D4078" t="str">
            <v>cqefs</v>
          </cell>
          <cell r="E4078">
            <v>16.406326759907977</v>
          </cell>
        </row>
        <row r="4079">
          <cell r="A4079">
            <v>1992</v>
          </cell>
          <cell r="B4079">
            <v>26309</v>
          </cell>
          <cell r="C4079" t="str">
            <v>Sandwiches</v>
          </cell>
          <cell r="D4079" t="str">
            <v>cqefs</v>
          </cell>
          <cell r="E4079">
            <v>2.5169945617727922</v>
          </cell>
        </row>
        <row r="4080">
          <cell r="A4080">
            <v>1992</v>
          </cell>
          <cell r="B4080">
            <v>26310</v>
          </cell>
          <cell r="C4080" t="str">
            <v>Sandwiches from takeaway</v>
          </cell>
          <cell r="D4080" t="str">
            <v>cqefs</v>
          </cell>
          <cell r="E4080">
            <v>1.0787119550454822</v>
          </cell>
        </row>
        <row r="4081">
          <cell r="A4081">
            <v>1992</v>
          </cell>
          <cell r="B4081">
            <v>26401</v>
          </cell>
          <cell r="C4081" t="str">
            <v>Flour</v>
          </cell>
          <cell r="D4081" t="str">
            <v>cqefs</v>
          </cell>
          <cell r="E4081">
            <v>80.510711483135069</v>
          </cell>
        </row>
        <row r="4082">
          <cell r="A4082">
            <v>1992</v>
          </cell>
          <cell r="B4082">
            <v>26701</v>
          </cell>
          <cell r="C4082" t="str">
            <v>Buns, scones &amp; teacakes</v>
          </cell>
          <cell r="D4082" t="str">
            <v>cqefs</v>
          </cell>
          <cell r="E4082">
            <v>39.766697174591677</v>
          </cell>
        </row>
        <row r="4083">
          <cell r="A4083">
            <v>1992</v>
          </cell>
          <cell r="B4083">
            <v>27001</v>
          </cell>
          <cell r="C4083" t="str">
            <v>Cakes &amp; pastries , not frozen</v>
          </cell>
          <cell r="D4083" t="str">
            <v>cqefs</v>
          </cell>
          <cell r="E4083">
            <v>76.079816411065707</v>
          </cell>
        </row>
        <row r="4084">
          <cell r="A4084">
            <v>1992</v>
          </cell>
          <cell r="B4084">
            <v>27101</v>
          </cell>
          <cell r="C4084" t="str">
            <v>Crispbread</v>
          </cell>
          <cell r="D4084" t="str">
            <v>cqefs</v>
          </cell>
          <cell r="E4084">
            <v>5.3246933504961715</v>
          </cell>
        </row>
        <row r="4085">
          <cell r="A4085">
            <v>1992</v>
          </cell>
          <cell r="B4085">
            <v>27402</v>
          </cell>
          <cell r="C4085" t="str">
            <v>Sweet biscuits (not chocolate) &amp; cereal bars</v>
          </cell>
          <cell r="D4085" t="str">
            <v>cqefs</v>
          </cell>
          <cell r="E4085">
            <v>80.905360054136963</v>
          </cell>
        </row>
        <row r="4086">
          <cell r="A4086">
            <v>1992</v>
          </cell>
          <cell r="B4086">
            <v>27403</v>
          </cell>
          <cell r="C4086" t="str">
            <v>Cream crackers &amp; other unsweetened biscuits</v>
          </cell>
          <cell r="D4086" t="str">
            <v>cqefs</v>
          </cell>
          <cell r="E4086">
            <v>17.759713182615432</v>
          </cell>
        </row>
        <row r="4087">
          <cell r="A4087">
            <v>1992</v>
          </cell>
          <cell r="B4087">
            <v>27702</v>
          </cell>
          <cell r="C4087" t="str">
            <v>Chocolate biscuits</v>
          </cell>
          <cell r="D4087" t="str">
            <v>cqefs</v>
          </cell>
          <cell r="E4087">
            <v>44.095757852643679</v>
          </cell>
        </row>
        <row r="4088">
          <cell r="A4088">
            <v>1992</v>
          </cell>
          <cell r="B4088">
            <v>28101</v>
          </cell>
          <cell r="C4088" t="str">
            <v>Oatmeal and oat products</v>
          </cell>
          <cell r="D4088" t="str">
            <v>cqefs</v>
          </cell>
          <cell r="E4088">
            <v>14.941083680519947</v>
          </cell>
        </row>
        <row r="4089">
          <cell r="A4089">
            <v>1992</v>
          </cell>
          <cell r="B4089">
            <v>28202</v>
          </cell>
          <cell r="C4089" t="str">
            <v>Muesli</v>
          </cell>
          <cell r="D4089" t="str">
            <v>cqefs</v>
          </cell>
          <cell r="E4089">
            <v>19.31190378633449</v>
          </cell>
        </row>
        <row r="4090">
          <cell r="A4090">
            <v>1992</v>
          </cell>
          <cell r="B4090">
            <v>28203</v>
          </cell>
          <cell r="C4090" t="str">
            <v>High fibre breakfast cereals</v>
          </cell>
          <cell r="D4090" t="str">
            <v>cqefs</v>
          </cell>
          <cell r="E4090">
            <v>53.78321247201778</v>
          </cell>
        </row>
        <row r="4091">
          <cell r="A4091">
            <v>1992</v>
          </cell>
          <cell r="B4091">
            <v>28204</v>
          </cell>
          <cell r="C4091" t="str">
            <v>Sweetened breakfast cereals</v>
          </cell>
          <cell r="D4091" t="str">
            <v>cqefs</v>
          </cell>
          <cell r="E4091">
            <v>23.66514097519638</v>
          </cell>
        </row>
        <row r="4092">
          <cell r="A4092">
            <v>1992</v>
          </cell>
          <cell r="B4092">
            <v>28205</v>
          </cell>
          <cell r="C4092" t="str">
            <v>Other breakfast cereals</v>
          </cell>
          <cell r="D4092" t="str">
            <v>cqefs</v>
          </cell>
          <cell r="E4092">
            <v>35.274261893187941</v>
          </cell>
        </row>
        <row r="4093">
          <cell r="A4093">
            <v>1992</v>
          </cell>
          <cell r="B4093">
            <v>28502</v>
          </cell>
          <cell r="C4093" t="str">
            <v>Canned or fresh carton custard</v>
          </cell>
          <cell r="D4093" t="str">
            <v>cqefs</v>
          </cell>
          <cell r="E4093">
            <v>12.815748593867585</v>
          </cell>
        </row>
        <row r="4094">
          <cell r="A4094">
            <v>1992</v>
          </cell>
          <cell r="B4094">
            <v>28503</v>
          </cell>
          <cell r="C4094" t="str">
            <v>All canned milk puddings</v>
          </cell>
          <cell r="D4094" t="str">
            <v>cqefs</v>
          </cell>
          <cell r="E4094">
            <v>12.815748593867585</v>
          </cell>
        </row>
        <row r="4095">
          <cell r="A4095">
            <v>1992</v>
          </cell>
          <cell r="B4095">
            <v>28601</v>
          </cell>
          <cell r="C4095" t="str">
            <v>Puddings</v>
          </cell>
          <cell r="D4095" t="str">
            <v>cqefs</v>
          </cell>
          <cell r="E4095">
            <v>4.6448205616601212</v>
          </cell>
        </row>
        <row r="4096">
          <cell r="A4096">
            <v>1992</v>
          </cell>
          <cell r="B4096">
            <v>28702</v>
          </cell>
          <cell r="C4096" t="str">
            <v>Dried rice</v>
          </cell>
          <cell r="D4096" t="str">
            <v>cqefs</v>
          </cell>
          <cell r="E4096">
            <v>19.991468874123889</v>
          </cell>
        </row>
        <row r="4097">
          <cell r="A4097">
            <v>1992</v>
          </cell>
          <cell r="B4097">
            <v>28703</v>
          </cell>
          <cell r="C4097" t="str">
            <v>Cooked rice</v>
          </cell>
          <cell r="D4097" t="str">
            <v>cqefs</v>
          </cell>
          <cell r="E4097">
            <v>1.8859876296343292</v>
          </cell>
        </row>
        <row r="4098">
          <cell r="A4098">
            <v>1992</v>
          </cell>
          <cell r="B4098">
            <v>28704</v>
          </cell>
          <cell r="C4098" t="str">
            <v>Takeaway rice</v>
          </cell>
          <cell r="D4098" t="str">
            <v>cqefs</v>
          </cell>
          <cell r="E4098">
            <v>15.842296088928364</v>
          </cell>
        </row>
        <row r="4099">
          <cell r="A4099">
            <v>1992</v>
          </cell>
          <cell r="B4099">
            <v>29001</v>
          </cell>
          <cell r="C4099" t="str">
            <v>Invalid foods, slimming foods and sports foods</v>
          </cell>
          <cell r="D4099" t="str">
            <v>cqefs</v>
          </cell>
          <cell r="E4099">
            <v>0.55972285632623531</v>
          </cell>
        </row>
        <row r="4100">
          <cell r="A4100">
            <v>1992</v>
          </cell>
          <cell r="B4100">
            <v>29101</v>
          </cell>
          <cell r="C4100" t="str">
            <v>Infant cereal foods</v>
          </cell>
          <cell r="D4100" t="str">
            <v>cqefs</v>
          </cell>
          <cell r="E4100">
            <v>1.6615856520260492</v>
          </cell>
        </row>
        <row r="4101">
          <cell r="A4101">
            <v>1992</v>
          </cell>
          <cell r="B4101">
            <v>29402</v>
          </cell>
          <cell r="C4101" t="str">
            <v>Cakes &amp; pastries - frozen</v>
          </cell>
          <cell r="D4101" t="str">
            <v>cqefs</v>
          </cell>
          <cell r="E4101">
            <v>15.763085048056642</v>
          </cell>
        </row>
        <row r="4102">
          <cell r="A4102">
            <v>1992</v>
          </cell>
          <cell r="B4102">
            <v>29501</v>
          </cell>
          <cell r="C4102" t="str">
            <v>Canned pasta</v>
          </cell>
          <cell r="D4102" t="str">
            <v>cqefs</v>
          </cell>
          <cell r="E4102">
            <v>35.152646717598756</v>
          </cell>
        </row>
        <row r="4103">
          <cell r="A4103">
            <v>1992</v>
          </cell>
          <cell r="B4103">
            <v>29907</v>
          </cell>
          <cell r="C4103" t="str">
            <v>Cake, pudding &amp; dessert mixes</v>
          </cell>
          <cell r="D4103" t="str">
            <v>cqefs</v>
          </cell>
          <cell r="E4103">
            <v>9.6881872409137841</v>
          </cell>
        </row>
        <row r="4104">
          <cell r="A4104">
            <v>1992</v>
          </cell>
          <cell r="B4104">
            <v>29909</v>
          </cell>
          <cell r="C4104" t="str">
            <v>Cereal snacks</v>
          </cell>
          <cell r="D4104" t="str">
            <v>cqefs</v>
          </cell>
          <cell r="E4104">
            <v>6.8308313642299359</v>
          </cell>
        </row>
        <row r="4105">
          <cell r="A4105">
            <v>1992</v>
          </cell>
          <cell r="B4105">
            <v>29915</v>
          </cell>
          <cell r="C4105" t="str">
            <v>Quiches &amp; flans - frozen and not frozen</v>
          </cell>
          <cell r="D4105" t="str">
            <v>cqefs</v>
          </cell>
          <cell r="E4105">
            <v>2.1790508979427301</v>
          </cell>
        </row>
        <row r="4106">
          <cell r="A4106">
            <v>1992</v>
          </cell>
          <cell r="B4106">
            <v>29916</v>
          </cell>
          <cell r="C4106" t="str">
            <v>Takeaway crisps, savoury snacks, popcorn, popadums, prawn crackers</v>
          </cell>
          <cell r="D4106" t="str">
            <v>cqefs</v>
          </cell>
          <cell r="E4106">
            <v>0.8279795593005983</v>
          </cell>
        </row>
        <row r="4107">
          <cell r="A4107">
            <v>1992</v>
          </cell>
          <cell r="B4107">
            <v>29919</v>
          </cell>
          <cell r="C4107" t="str">
            <v>Other cereal foods- frozen and not frozen</v>
          </cell>
          <cell r="D4107" t="str">
            <v>cqefs</v>
          </cell>
          <cell r="E4107">
            <v>22.45191970546308</v>
          </cell>
        </row>
        <row r="4108">
          <cell r="A4108">
            <v>1992</v>
          </cell>
          <cell r="B4108">
            <v>30101</v>
          </cell>
          <cell r="C4108" t="str">
            <v>Other cereals</v>
          </cell>
          <cell r="D4108" t="str">
            <v>cqefs</v>
          </cell>
          <cell r="E4108">
            <v>26.824205054357055</v>
          </cell>
        </row>
        <row r="4109">
          <cell r="A4109">
            <v>1992</v>
          </cell>
          <cell r="B4109">
            <v>30401</v>
          </cell>
          <cell r="C4109" t="str">
            <v>Tea</v>
          </cell>
          <cell r="D4109" t="str">
            <v>cqefs</v>
          </cell>
          <cell r="E4109">
            <v>38.768866637528326</v>
          </cell>
        </row>
        <row r="4110">
          <cell r="A4110">
            <v>1992</v>
          </cell>
          <cell r="B4110">
            <v>30701</v>
          </cell>
          <cell r="C4110" t="str">
            <v>Coffee beans and ground coffee</v>
          </cell>
          <cell r="D4110" t="str">
            <v>cqefs</v>
          </cell>
          <cell r="E4110">
            <v>3.9825306897767194</v>
          </cell>
        </row>
        <row r="4111">
          <cell r="A4111">
            <v>1992</v>
          </cell>
          <cell r="B4111">
            <v>30801</v>
          </cell>
          <cell r="C4111" t="str">
            <v>Instant coffee</v>
          </cell>
          <cell r="D4111" t="str">
            <v>cqefs</v>
          </cell>
          <cell r="E4111">
            <v>13.870723611026987</v>
          </cell>
        </row>
        <row r="4112">
          <cell r="A4112">
            <v>1992</v>
          </cell>
          <cell r="B4112">
            <v>30901</v>
          </cell>
          <cell r="C4112" t="str">
            <v>Coffee essences</v>
          </cell>
          <cell r="D4112" t="str">
            <v>cqefs</v>
          </cell>
          <cell r="E4112">
            <v>0.12482485581093654</v>
          </cell>
        </row>
        <row r="4113">
          <cell r="A4113">
            <v>1992</v>
          </cell>
          <cell r="B4113">
            <v>31201</v>
          </cell>
          <cell r="C4113" t="str">
            <v>Cocoa and chocolate drinks</v>
          </cell>
          <cell r="D4113" t="str">
            <v>cqefs</v>
          </cell>
          <cell r="E4113">
            <v>3.3993639441802772</v>
          </cell>
        </row>
        <row r="4114">
          <cell r="A4114">
            <v>1992</v>
          </cell>
          <cell r="B4114">
            <v>31301</v>
          </cell>
          <cell r="C4114" t="str">
            <v>Malt drinks &amp; chocolate versions of malted drinks</v>
          </cell>
          <cell r="D4114" t="str">
            <v>cqefs</v>
          </cell>
          <cell r="E4114">
            <v>6.5628237525790771</v>
          </cell>
        </row>
        <row r="4115">
          <cell r="A4115">
            <v>1992</v>
          </cell>
          <cell r="B4115">
            <v>31401</v>
          </cell>
          <cell r="C4115" t="str">
            <v>Mineral or spring waters</v>
          </cell>
          <cell r="D4115" t="str">
            <v>cqefs</v>
          </cell>
          <cell r="E4115">
            <v>97.394226614554285</v>
          </cell>
        </row>
        <row r="4116">
          <cell r="A4116">
            <v>1992</v>
          </cell>
          <cell r="B4116">
            <v>31501</v>
          </cell>
          <cell r="C4116" t="str">
            <v>Baby foods</v>
          </cell>
          <cell r="D4116" t="str">
            <v>cqefs</v>
          </cell>
          <cell r="E4116">
            <v>6.3181281583212723</v>
          </cell>
        </row>
        <row r="4117">
          <cell r="A4117">
            <v>1992</v>
          </cell>
          <cell r="B4117">
            <v>31801</v>
          </cell>
          <cell r="C4117" t="str">
            <v>Soups - canned or cartons</v>
          </cell>
          <cell r="D4117" t="str">
            <v>cqefs</v>
          </cell>
          <cell r="E4117">
            <v>69.890629643730605</v>
          </cell>
        </row>
        <row r="4118">
          <cell r="A4118">
            <v>1992</v>
          </cell>
          <cell r="B4118">
            <v>31901</v>
          </cell>
          <cell r="C4118" t="str">
            <v>Soups - dehydrated or powdered</v>
          </cell>
          <cell r="D4118" t="str">
            <v>cqefs</v>
          </cell>
          <cell r="E4118">
            <v>3.1151067867789966</v>
          </cell>
        </row>
        <row r="4119">
          <cell r="A4119">
            <v>1992</v>
          </cell>
          <cell r="B4119">
            <v>32302</v>
          </cell>
          <cell r="C4119" t="str">
            <v>Salad dressings</v>
          </cell>
          <cell r="D4119" t="str">
            <v>cqefs</v>
          </cell>
          <cell r="E4119">
            <v>16.838573468327453</v>
          </cell>
        </row>
        <row r="4120">
          <cell r="A4120">
            <v>1992</v>
          </cell>
          <cell r="B4120">
            <v>32303</v>
          </cell>
          <cell r="C4120" t="str">
            <v>Other spreads &amp; dresssings</v>
          </cell>
          <cell r="D4120" t="str">
            <v>cqefs</v>
          </cell>
          <cell r="E4120">
            <v>2.323875523909448</v>
          </cell>
        </row>
        <row r="4121">
          <cell r="A4121">
            <v>1992</v>
          </cell>
          <cell r="B4121">
            <v>32702</v>
          </cell>
          <cell r="C4121" t="str">
            <v>Pickles</v>
          </cell>
          <cell r="D4121" t="str">
            <v>cqefs</v>
          </cell>
          <cell r="E4121">
            <v>8.8565624924161259</v>
          </cell>
        </row>
        <row r="4122">
          <cell r="A4122">
            <v>1992</v>
          </cell>
          <cell r="B4122">
            <v>32703</v>
          </cell>
          <cell r="C4122" t="str">
            <v>Sauces</v>
          </cell>
          <cell r="D4122" t="str">
            <v>cqefs</v>
          </cell>
          <cell r="E4122">
            <v>60.727783736898523</v>
          </cell>
        </row>
        <row r="4123">
          <cell r="A4123">
            <v>1992</v>
          </cell>
          <cell r="B4123">
            <v>32704</v>
          </cell>
          <cell r="C4123" t="str">
            <v>Takeaway sauces and mayonnnais</v>
          </cell>
          <cell r="D4123" t="str">
            <v>cqefs</v>
          </cell>
          <cell r="E4123">
            <v>2.7620308154703928</v>
          </cell>
        </row>
        <row r="4124">
          <cell r="A4124">
            <v>1992</v>
          </cell>
          <cell r="B4124">
            <v>32801</v>
          </cell>
          <cell r="C4124" t="str">
            <v>Stock cubes and meat &amp; yeast extracts</v>
          </cell>
          <cell r="D4124" t="str">
            <v>cqefs</v>
          </cell>
          <cell r="E4124">
            <v>4.1363812131124655</v>
          </cell>
        </row>
        <row r="4125">
          <cell r="A4125">
            <v>1992</v>
          </cell>
          <cell r="B4125">
            <v>32901</v>
          </cell>
          <cell r="C4125" t="str">
            <v>Jelly squares or crystals</v>
          </cell>
          <cell r="D4125" t="str">
            <v>cqefs</v>
          </cell>
          <cell r="E4125">
            <v>4.9510563652522244</v>
          </cell>
        </row>
        <row r="4126">
          <cell r="A4126">
            <v>1992</v>
          </cell>
          <cell r="B4126">
            <v>33203</v>
          </cell>
          <cell r="C4126" t="str">
            <v>Ice cream tub or block</v>
          </cell>
          <cell r="D4126" t="str">
            <v>cqefs</v>
          </cell>
          <cell r="E4126">
            <v>72.905058432163997</v>
          </cell>
        </row>
        <row r="4127">
          <cell r="A4127">
            <v>1992</v>
          </cell>
          <cell r="B4127">
            <v>33302</v>
          </cell>
          <cell r="C4127" t="str">
            <v>Ice cream cornets, choc-ices, lollies with ice cream</v>
          </cell>
          <cell r="D4127" t="str">
            <v>cqefs</v>
          </cell>
          <cell r="E4127">
            <v>15.497372980856628</v>
          </cell>
        </row>
        <row r="4128">
          <cell r="A4128">
            <v>1992</v>
          </cell>
          <cell r="B4128">
            <v>33303</v>
          </cell>
          <cell r="C4128" t="str">
            <v>Ice lollies, sorbet, frozen mousse, frozen yoghurt</v>
          </cell>
          <cell r="D4128" t="str">
            <v>cqefs</v>
          </cell>
          <cell r="E4128">
            <v>5.4041819927558397</v>
          </cell>
        </row>
        <row r="4129">
          <cell r="A4129">
            <v>1992</v>
          </cell>
          <cell r="B4129">
            <v>33401</v>
          </cell>
          <cell r="C4129" t="str">
            <v>Salt</v>
          </cell>
          <cell r="D4129" t="str">
            <v>cqefs</v>
          </cell>
          <cell r="E4129">
            <v>11.978362173997313</v>
          </cell>
        </row>
        <row r="4130">
          <cell r="A4130">
            <v>1992</v>
          </cell>
          <cell r="B4130">
            <v>33501</v>
          </cell>
          <cell r="C4130" t="str">
            <v>Artificial sweeteners</v>
          </cell>
          <cell r="D4130" t="str">
            <v>cqefs</v>
          </cell>
          <cell r="E4130">
            <v>68.90891678054065</v>
          </cell>
        </row>
        <row r="4131">
          <cell r="A4131">
            <v>1992</v>
          </cell>
          <cell r="B4131">
            <v>33607</v>
          </cell>
          <cell r="C4131" t="str">
            <v>Payment for food, type not specified</v>
          </cell>
          <cell r="D4131" t="str">
            <v>cqefs</v>
          </cell>
          <cell r="E4131">
            <v>5.5605974862776524</v>
          </cell>
        </row>
        <row r="4132">
          <cell r="A4132">
            <v>1992</v>
          </cell>
          <cell r="B4132">
            <v>33901</v>
          </cell>
          <cell r="C4132" t="str">
            <v>Soya &amp; novel protein foods</v>
          </cell>
          <cell r="D4132" t="str">
            <v>cqefs</v>
          </cell>
          <cell r="E4132">
            <v>1.7201953752015711</v>
          </cell>
        </row>
        <row r="4133">
          <cell r="A4133">
            <v>1992</v>
          </cell>
          <cell r="B4133">
            <v>34001</v>
          </cell>
          <cell r="C4133" t="str">
            <v>Soft drinks, concentrated, not low calorie</v>
          </cell>
          <cell r="D4133" t="str">
            <v>cqefs</v>
          </cell>
          <cell r="E4133">
            <v>126.41380279902366</v>
          </cell>
        </row>
        <row r="4134">
          <cell r="A4134">
            <v>1992</v>
          </cell>
          <cell r="B4134">
            <v>34101</v>
          </cell>
          <cell r="C4134" t="str">
            <v>Soft drinks, not concentrated,  not low calorie</v>
          </cell>
          <cell r="D4134" t="str">
            <v>cqefs</v>
          </cell>
          <cell r="E4134">
            <v>399.75086647066649</v>
          </cell>
        </row>
        <row r="4135">
          <cell r="A4135">
            <v>1992</v>
          </cell>
          <cell r="B4135">
            <v>34301</v>
          </cell>
          <cell r="C4135" t="str">
            <v>Soft drinks, concentrated, low calorie</v>
          </cell>
          <cell r="D4135" t="str">
            <v>cqefs</v>
          </cell>
          <cell r="E4135">
            <v>17.261074767079389</v>
          </cell>
        </row>
        <row r="4136">
          <cell r="A4136">
            <v>1992</v>
          </cell>
          <cell r="B4136">
            <v>34401</v>
          </cell>
          <cell r="C4136" t="str">
            <v>Soft drinks, not concentrated, low calorie</v>
          </cell>
          <cell r="D4136" t="str">
            <v>cqefs</v>
          </cell>
          <cell r="E4136">
            <v>177.90332155717732</v>
          </cell>
        </row>
        <row r="4137">
          <cell r="A4137">
            <v>1992</v>
          </cell>
          <cell r="B4137">
            <v>35001</v>
          </cell>
          <cell r="C4137" t="str">
            <v>Chocolate bars - solid</v>
          </cell>
          <cell r="D4137" t="str">
            <v>cqefs</v>
          </cell>
          <cell r="E4137">
            <v>11.270312176969194</v>
          </cell>
        </row>
        <row r="4138">
          <cell r="A4138">
            <v>1992</v>
          </cell>
          <cell r="B4138">
            <v>35101</v>
          </cell>
          <cell r="C4138" t="str">
            <v>Chocolate bars - filled</v>
          </cell>
          <cell r="D4138" t="str">
            <v>cqefs</v>
          </cell>
          <cell r="E4138">
            <v>23.719454207153223</v>
          </cell>
        </row>
        <row r="4139">
          <cell r="A4139">
            <v>1992</v>
          </cell>
          <cell r="B4139">
            <v>35202</v>
          </cell>
          <cell r="C4139" t="str">
            <v>Chewing gum</v>
          </cell>
          <cell r="D4139" t="str">
            <v>cqefs</v>
          </cell>
          <cell r="E4139">
            <v>0.33822617324788085</v>
          </cell>
        </row>
        <row r="4140">
          <cell r="A4140">
            <v>1992</v>
          </cell>
          <cell r="B4140">
            <v>35301</v>
          </cell>
          <cell r="C4140" t="str">
            <v>Mints</v>
          </cell>
          <cell r="D4140" t="str">
            <v>cqefs</v>
          </cell>
          <cell r="E4140">
            <v>1.2858693405003101</v>
          </cell>
        </row>
        <row r="4141">
          <cell r="A4141">
            <v>1992</v>
          </cell>
          <cell r="B4141">
            <v>35302</v>
          </cell>
          <cell r="C4141" t="str">
            <v>Boiled sweets</v>
          </cell>
          <cell r="D4141" t="str">
            <v>cqefs</v>
          </cell>
          <cell r="E4141">
            <v>12.507442629729164</v>
          </cell>
        </row>
        <row r="4142">
          <cell r="A4142">
            <v>1992</v>
          </cell>
          <cell r="B4142">
            <v>35401</v>
          </cell>
          <cell r="C4142" t="str">
            <v>Fudges, toffees, caramels</v>
          </cell>
          <cell r="D4142" t="str">
            <v>cqefs</v>
          </cell>
          <cell r="E4142">
            <v>1.798377093239611</v>
          </cell>
        </row>
        <row r="4143">
          <cell r="A4143">
            <v>1992</v>
          </cell>
          <cell r="B4143">
            <v>38102</v>
          </cell>
          <cell r="C4143" t="str">
            <v>Beers</v>
          </cell>
          <cell r="D4143" t="str">
            <v>cqefs</v>
          </cell>
          <cell r="E4143">
            <v>64.470167459168877</v>
          </cell>
        </row>
        <row r="4144">
          <cell r="A4144">
            <v>1992</v>
          </cell>
          <cell r="B4144">
            <v>38202</v>
          </cell>
          <cell r="C4144" t="str">
            <v>Lagers &amp; continental beers</v>
          </cell>
          <cell r="D4144" t="str">
            <v>cqefs</v>
          </cell>
          <cell r="E4144">
            <v>102.3149059334298</v>
          </cell>
        </row>
        <row r="4145">
          <cell r="A4145">
            <v>1992</v>
          </cell>
          <cell r="B4145">
            <v>38302</v>
          </cell>
          <cell r="C4145" t="str">
            <v>Ciders &amp; Perry</v>
          </cell>
          <cell r="D4145" t="str">
            <v>cqefs</v>
          </cell>
          <cell r="E4145">
            <v>20.921666322100474</v>
          </cell>
        </row>
        <row r="4146">
          <cell r="A4146">
            <v>1992</v>
          </cell>
          <cell r="B4146">
            <v>38402</v>
          </cell>
          <cell r="C4146" t="str">
            <v>Champagne,  sparkling wines &amp; wine with mixer</v>
          </cell>
          <cell r="D4146" t="str">
            <v>cqefs</v>
          </cell>
          <cell r="E4146">
            <v>1.5272896423402935</v>
          </cell>
        </row>
        <row r="4147">
          <cell r="A4147">
            <v>1992</v>
          </cell>
          <cell r="B4147">
            <v>38403</v>
          </cell>
          <cell r="C4147" t="str">
            <v>Table wine</v>
          </cell>
          <cell r="D4147" t="str">
            <v>cqefs</v>
          </cell>
          <cell r="E4147">
            <v>88.275273930122012</v>
          </cell>
        </row>
        <row r="4148">
          <cell r="A4148">
            <v>1992</v>
          </cell>
          <cell r="B4148">
            <v>38501</v>
          </cell>
          <cell r="C4148" t="str">
            <v>Spirits with mixer</v>
          </cell>
          <cell r="D4148" t="str">
            <v>cqefs</v>
          </cell>
          <cell r="E4148">
            <v>0.6109158569361175</v>
          </cell>
        </row>
        <row r="4149">
          <cell r="A4149">
            <v>1992</v>
          </cell>
          <cell r="B4149">
            <v>38601</v>
          </cell>
          <cell r="C4149" t="str">
            <v>Fortified wines</v>
          </cell>
          <cell r="D4149" t="str">
            <v>cqefs</v>
          </cell>
          <cell r="E4149">
            <v>13.488732685548891</v>
          </cell>
        </row>
        <row r="4150">
          <cell r="A4150">
            <v>1992</v>
          </cell>
          <cell r="B4150">
            <v>38701</v>
          </cell>
          <cell r="C4150" t="str">
            <v>Spirits</v>
          </cell>
          <cell r="D4150" t="str">
            <v>cqefs</v>
          </cell>
          <cell r="E4150">
            <v>14.953483564192679</v>
          </cell>
        </row>
        <row r="4151">
          <cell r="A4151">
            <v>1992</v>
          </cell>
          <cell r="B4151">
            <v>38801</v>
          </cell>
          <cell r="C4151" t="str">
            <v>Liqueurs &amp; cocktails</v>
          </cell>
          <cell r="D4151" t="str">
            <v>cqefs</v>
          </cell>
          <cell r="E4151">
            <v>1.1877196609468679</v>
          </cell>
        </row>
        <row r="4152">
          <cell r="A4152">
            <v>1993</v>
          </cell>
          <cell r="B4152">
            <v>402</v>
          </cell>
          <cell r="C4152" t="str">
            <v>UHT milk</v>
          </cell>
          <cell r="D4152" t="str">
            <v>cqefs</v>
          </cell>
          <cell r="E4152">
            <v>10.155538108963645</v>
          </cell>
        </row>
        <row r="4153">
          <cell r="A4153">
            <v>1993</v>
          </cell>
          <cell r="B4153">
            <v>403</v>
          </cell>
          <cell r="C4153" t="str">
            <v>Sterilised</v>
          </cell>
          <cell r="D4153" t="str">
            <v>cqefs</v>
          </cell>
          <cell r="E4153">
            <v>33.683873290944149</v>
          </cell>
        </row>
        <row r="4154">
          <cell r="A4154">
            <v>1993</v>
          </cell>
          <cell r="B4154">
            <v>404</v>
          </cell>
          <cell r="C4154" t="str">
            <v>Pasteurised/ homogenised</v>
          </cell>
          <cell r="D4154" t="str">
            <v>cqefs</v>
          </cell>
          <cell r="E4154">
            <v>816.89049312647444</v>
          </cell>
        </row>
        <row r="4155">
          <cell r="A4155">
            <v>1993</v>
          </cell>
          <cell r="B4155">
            <v>501</v>
          </cell>
          <cell r="C4155" t="str">
            <v>school milk</v>
          </cell>
          <cell r="D4155" t="str">
            <v>cqefs</v>
          </cell>
          <cell r="E4155">
            <v>20.031362733060831</v>
          </cell>
        </row>
        <row r="4156">
          <cell r="A4156">
            <v>1993</v>
          </cell>
          <cell r="B4156">
            <v>601</v>
          </cell>
          <cell r="C4156" t="str">
            <v>welfare milk</v>
          </cell>
          <cell r="D4156" t="str">
            <v>cqefs</v>
          </cell>
          <cell r="E4156">
            <v>17.351929103275584</v>
          </cell>
        </row>
        <row r="4157">
          <cell r="A4157">
            <v>1993</v>
          </cell>
          <cell r="B4157">
            <v>901</v>
          </cell>
          <cell r="C4157" t="str">
            <v>Condensed or evaporated milk</v>
          </cell>
          <cell r="D4157" t="str">
            <v>cqefs</v>
          </cell>
          <cell r="E4157">
            <v>23.850421105643559</v>
          </cell>
        </row>
        <row r="4158">
          <cell r="A4158">
            <v>1993</v>
          </cell>
          <cell r="B4158">
            <v>1102</v>
          </cell>
          <cell r="C4158" t="str">
            <v>Infant or baby milks - ready to drink</v>
          </cell>
          <cell r="D4158" t="str">
            <v>cqefs</v>
          </cell>
          <cell r="E4158">
            <v>2.6216077133098352</v>
          </cell>
        </row>
        <row r="4159">
          <cell r="A4159">
            <v>1993</v>
          </cell>
          <cell r="B4159">
            <v>1103</v>
          </cell>
          <cell r="C4159" t="str">
            <v>Infant or baby milks - dried</v>
          </cell>
          <cell r="D4159" t="str">
            <v>cqefs</v>
          </cell>
          <cell r="E4159">
            <v>23.594469419788517</v>
          </cell>
        </row>
        <row r="4160">
          <cell r="A4160">
            <v>1993</v>
          </cell>
          <cell r="B4160">
            <v>1201</v>
          </cell>
          <cell r="C4160" t="str">
            <v>Instant dried milk</v>
          </cell>
          <cell r="D4160" t="str">
            <v>cqefs</v>
          </cell>
          <cell r="E4160">
            <v>22.279040597591745</v>
          </cell>
        </row>
        <row r="4161">
          <cell r="A4161">
            <v>1993</v>
          </cell>
          <cell r="B4161">
            <v>1301</v>
          </cell>
          <cell r="C4161" t="str">
            <v>Yoghurt</v>
          </cell>
          <cell r="D4161" t="str">
            <v>cqefs</v>
          </cell>
          <cell r="E4161">
            <v>107.00037794702214</v>
          </cell>
        </row>
        <row r="4162">
          <cell r="A4162">
            <v>1993</v>
          </cell>
          <cell r="B4162">
            <v>1302</v>
          </cell>
          <cell r="C4162" t="str">
            <v>Fromage frais</v>
          </cell>
          <cell r="D4162" t="str">
            <v>cqefs</v>
          </cell>
          <cell r="E4162">
            <v>13.969057600657926</v>
          </cell>
        </row>
        <row r="4163">
          <cell r="A4163">
            <v>1993</v>
          </cell>
          <cell r="B4163">
            <v>1502</v>
          </cell>
          <cell r="C4163" t="str">
            <v>Fully skimmed milk</v>
          </cell>
          <cell r="D4163" t="str">
            <v>cqefs</v>
          </cell>
          <cell r="E4163">
            <v>217.0161226497134</v>
          </cell>
        </row>
        <row r="4164">
          <cell r="A4164">
            <v>1993</v>
          </cell>
          <cell r="B4164">
            <v>1503</v>
          </cell>
          <cell r="C4164" t="str">
            <v>Semi-skimmed milk</v>
          </cell>
          <cell r="D4164" t="str">
            <v>cqefs</v>
          </cell>
          <cell r="E4164">
            <v>814.05680166394779</v>
          </cell>
        </row>
        <row r="4165">
          <cell r="A4165">
            <v>1993</v>
          </cell>
          <cell r="B4165">
            <v>1603</v>
          </cell>
          <cell r="C4165" t="str">
            <v>Dairy desserts - not frozen</v>
          </cell>
          <cell r="D4165" t="str">
            <v>cqefs</v>
          </cell>
          <cell r="E4165">
            <v>15.471755985693022</v>
          </cell>
        </row>
        <row r="4166">
          <cell r="A4166">
            <v>1993</v>
          </cell>
          <cell r="B4166">
            <v>1605</v>
          </cell>
          <cell r="C4166" t="str">
            <v>Dried milk products</v>
          </cell>
          <cell r="D4166" t="str">
            <v>cqefs</v>
          </cell>
          <cell r="E4166">
            <v>2.1306413113580827</v>
          </cell>
        </row>
        <row r="4167">
          <cell r="A4167">
            <v>1993</v>
          </cell>
          <cell r="B4167">
            <v>1606</v>
          </cell>
          <cell r="C4167" t="str">
            <v>Milk drinks &amp; other milks</v>
          </cell>
          <cell r="D4167" t="str">
            <v>cqefs</v>
          </cell>
          <cell r="E4167">
            <v>19.175771802222744</v>
          </cell>
        </row>
        <row r="4168">
          <cell r="A4168">
            <v>1993</v>
          </cell>
          <cell r="B4168">
            <v>1701</v>
          </cell>
          <cell r="C4168" t="str">
            <v>Cream</v>
          </cell>
          <cell r="D4168" t="str">
            <v>cqefs</v>
          </cell>
          <cell r="E4168">
            <v>18.197716214941138</v>
          </cell>
        </row>
        <row r="4169">
          <cell r="A4169">
            <v>1993</v>
          </cell>
          <cell r="B4169">
            <v>2201</v>
          </cell>
          <cell r="C4169" t="str">
            <v>Hard cheese - Cheddar type</v>
          </cell>
          <cell r="D4169" t="str">
            <v>cqefs</v>
          </cell>
          <cell r="E4169">
            <v>65.600732898740489</v>
          </cell>
        </row>
        <row r="4170">
          <cell r="A4170">
            <v>1993</v>
          </cell>
          <cell r="B4170">
            <v>2202</v>
          </cell>
          <cell r="C4170" t="str">
            <v>Hard cheese - Other UK or foreign equivalent</v>
          </cell>
          <cell r="D4170" t="str">
            <v>cqefs</v>
          </cell>
          <cell r="E4170">
            <v>14.433608626016625</v>
          </cell>
        </row>
        <row r="4171">
          <cell r="A4171">
            <v>1993</v>
          </cell>
          <cell r="B4171">
            <v>2203</v>
          </cell>
          <cell r="C4171" t="str">
            <v>Hard cheese - Edam or other foreign</v>
          </cell>
          <cell r="D4171" t="str">
            <v>cqefs</v>
          </cell>
          <cell r="E4171">
            <v>7.3576538735341384</v>
          </cell>
        </row>
        <row r="4172">
          <cell r="A4172">
            <v>1993</v>
          </cell>
          <cell r="B4172">
            <v>2205</v>
          </cell>
          <cell r="C4172" t="str">
            <v>Cottage cheese</v>
          </cell>
          <cell r="D4172" t="str">
            <v>cqefs</v>
          </cell>
          <cell r="E4172">
            <v>6.9431255136875105</v>
          </cell>
        </row>
        <row r="4173">
          <cell r="A4173">
            <v>1993</v>
          </cell>
          <cell r="B4173">
            <v>2206</v>
          </cell>
          <cell r="C4173" t="str">
            <v>Soft natural cheese</v>
          </cell>
          <cell r="D4173" t="str">
            <v>cqefs</v>
          </cell>
          <cell r="E4173">
            <v>5.7347027404439759</v>
          </cell>
        </row>
        <row r="4174">
          <cell r="A4174">
            <v>1993</v>
          </cell>
          <cell r="B4174">
            <v>2301</v>
          </cell>
          <cell r="C4174" t="str">
            <v>Processed cheese</v>
          </cell>
          <cell r="D4174" t="str">
            <v>cqefs</v>
          </cell>
          <cell r="E4174">
            <v>8.9721771060974724</v>
          </cell>
        </row>
        <row r="4175">
          <cell r="A4175">
            <v>1993</v>
          </cell>
          <cell r="B4175">
            <v>3102</v>
          </cell>
          <cell r="C4175" t="str">
            <v>Beef joints - incl on the bone</v>
          </cell>
          <cell r="D4175" t="str">
            <v>cqefs</v>
          </cell>
          <cell r="E4175">
            <v>4.0870343712185777</v>
          </cell>
        </row>
        <row r="4176">
          <cell r="A4176">
            <v>1993</v>
          </cell>
          <cell r="B4176">
            <v>3103</v>
          </cell>
          <cell r="C4176" t="str">
            <v>Beef joints - boned</v>
          </cell>
          <cell r="D4176" t="str">
            <v>cqefs</v>
          </cell>
          <cell r="E4176">
            <v>28.678045425781864</v>
          </cell>
        </row>
        <row r="4177">
          <cell r="A4177">
            <v>1993</v>
          </cell>
          <cell r="B4177">
            <v>3104</v>
          </cell>
          <cell r="C4177" t="str">
            <v>Beef steak - less expensive</v>
          </cell>
          <cell r="D4177" t="str">
            <v>cqefs</v>
          </cell>
          <cell r="E4177">
            <v>27.031399457603971</v>
          </cell>
        </row>
        <row r="4178">
          <cell r="A4178">
            <v>1993</v>
          </cell>
          <cell r="B4178">
            <v>3105</v>
          </cell>
          <cell r="C4178" t="str">
            <v>Beef steak - more expensive</v>
          </cell>
          <cell r="D4178" t="str">
            <v>cqefs</v>
          </cell>
          <cell r="E4178">
            <v>18.807012004152547</v>
          </cell>
        </row>
        <row r="4179">
          <cell r="A4179">
            <v>1993</v>
          </cell>
          <cell r="B4179">
            <v>3106</v>
          </cell>
          <cell r="C4179" t="str">
            <v>Minced beef</v>
          </cell>
          <cell r="D4179" t="str">
            <v>cqefs</v>
          </cell>
          <cell r="E4179">
            <v>53.114107456724952</v>
          </cell>
        </row>
        <row r="4180">
          <cell r="A4180">
            <v>1993</v>
          </cell>
          <cell r="B4180">
            <v>3107</v>
          </cell>
          <cell r="C4180" t="str">
            <v>All other beef and veal</v>
          </cell>
          <cell r="D4180" t="str">
            <v>cqefs</v>
          </cell>
          <cell r="E4180">
            <v>1.0188640925417418</v>
          </cell>
        </row>
        <row r="4181">
          <cell r="A4181">
            <v>1993</v>
          </cell>
          <cell r="B4181">
            <v>3601</v>
          </cell>
          <cell r="C4181" t="str">
            <v>Mutton</v>
          </cell>
          <cell r="D4181" t="str">
            <v>cqefs</v>
          </cell>
          <cell r="E4181">
            <v>1.4713180047591012</v>
          </cell>
        </row>
        <row r="4182">
          <cell r="A4182">
            <v>1993</v>
          </cell>
          <cell r="B4182">
            <v>3602</v>
          </cell>
          <cell r="C4182" t="str">
            <v>Lamb joints</v>
          </cell>
          <cell r="D4182" t="str">
            <v>cqefs</v>
          </cell>
          <cell r="E4182">
            <v>36.114935380498565</v>
          </cell>
        </row>
        <row r="4183">
          <cell r="A4183">
            <v>1993</v>
          </cell>
          <cell r="B4183">
            <v>3603</v>
          </cell>
          <cell r="C4183" t="str">
            <v>Lamb chops</v>
          </cell>
          <cell r="D4183" t="str">
            <v>cqefs</v>
          </cell>
          <cell r="E4183">
            <v>20.496391572870554</v>
          </cell>
        </row>
        <row r="4184">
          <cell r="A4184">
            <v>1993</v>
          </cell>
          <cell r="B4184">
            <v>3604</v>
          </cell>
          <cell r="C4184" t="str">
            <v>All other lamb</v>
          </cell>
          <cell r="D4184" t="str">
            <v>cqefs</v>
          </cell>
          <cell r="E4184">
            <v>7.8410423255540698</v>
          </cell>
        </row>
        <row r="4185">
          <cell r="A4185">
            <v>1993</v>
          </cell>
          <cell r="B4185">
            <v>4101</v>
          </cell>
          <cell r="C4185" t="str">
            <v>Pork joints</v>
          </cell>
          <cell r="D4185" t="str">
            <v>cqefs</v>
          </cell>
          <cell r="E4185">
            <v>30.283422313839026</v>
          </cell>
        </row>
        <row r="4186">
          <cell r="A4186">
            <v>1993</v>
          </cell>
          <cell r="B4186">
            <v>4102</v>
          </cell>
          <cell r="C4186" t="str">
            <v>Pork chops</v>
          </cell>
          <cell r="D4186" t="str">
            <v>cqefs</v>
          </cell>
          <cell r="E4186">
            <v>32.235600400460022</v>
          </cell>
        </row>
        <row r="4187">
          <cell r="A4187">
            <v>1993</v>
          </cell>
          <cell r="B4187">
            <v>4103</v>
          </cell>
          <cell r="C4187" t="str">
            <v>Pork fillets &amp; steaks</v>
          </cell>
          <cell r="D4187" t="str">
            <v>cqefs</v>
          </cell>
          <cell r="E4187">
            <v>9.5053730686079234</v>
          </cell>
        </row>
        <row r="4188">
          <cell r="A4188">
            <v>1993</v>
          </cell>
          <cell r="B4188">
            <v>4104</v>
          </cell>
          <cell r="C4188" t="str">
            <v>All other pork</v>
          </cell>
          <cell r="D4188" t="str">
            <v>cqefs</v>
          </cell>
          <cell r="E4188">
            <v>8.1662073073555685</v>
          </cell>
        </row>
        <row r="4189">
          <cell r="A4189">
            <v>1993</v>
          </cell>
          <cell r="B4189">
            <v>4603</v>
          </cell>
          <cell r="C4189" t="str">
            <v>Ox liver</v>
          </cell>
          <cell r="D4189" t="str">
            <v>cqefs</v>
          </cell>
          <cell r="E4189">
            <v>0.69158522749334761</v>
          </cell>
        </row>
        <row r="4190">
          <cell r="A4190">
            <v>1993</v>
          </cell>
          <cell r="B4190">
            <v>4604</v>
          </cell>
          <cell r="C4190" t="str">
            <v>Lambs liver</v>
          </cell>
          <cell r="D4190" t="str">
            <v>cqefs</v>
          </cell>
          <cell r="E4190">
            <v>4.3786949943683409</v>
          </cell>
        </row>
        <row r="4191">
          <cell r="A4191">
            <v>1993</v>
          </cell>
          <cell r="B4191">
            <v>4605</v>
          </cell>
          <cell r="C4191" t="str">
            <v>Pigs liver</v>
          </cell>
          <cell r="D4191" t="str">
            <v>cqefs</v>
          </cell>
          <cell r="E4191">
            <v>1.8990961295323359</v>
          </cell>
        </row>
        <row r="4192">
          <cell r="A4192">
            <v>1993</v>
          </cell>
          <cell r="B4192">
            <v>4607</v>
          </cell>
          <cell r="C4192" t="str">
            <v>All other liver</v>
          </cell>
          <cell r="D4192" t="str">
            <v>cqefs</v>
          </cell>
          <cell r="E4192">
            <v>0.51117289129772403</v>
          </cell>
        </row>
        <row r="4193">
          <cell r="A4193">
            <v>1993</v>
          </cell>
          <cell r="B4193">
            <v>5101</v>
          </cell>
          <cell r="C4193" t="str">
            <v>All offal other than liver</v>
          </cell>
          <cell r="D4193" t="str">
            <v>cqefs</v>
          </cell>
          <cell r="E4193">
            <v>3.5048184233487989</v>
          </cell>
        </row>
        <row r="4194">
          <cell r="A4194">
            <v>1993</v>
          </cell>
          <cell r="B4194">
            <v>5502</v>
          </cell>
          <cell r="C4194" t="str">
            <v>Bacon and ham joints, uncooked</v>
          </cell>
          <cell r="D4194" t="str">
            <v>cqefs</v>
          </cell>
          <cell r="E4194">
            <v>20.220937387946975</v>
          </cell>
        </row>
        <row r="4195">
          <cell r="A4195">
            <v>1993</v>
          </cell>
          <cell r="B4195">
            <v>5505</v>
          </cell>
          <cell r="C4195" t="str">
            <v>Bacon and ham rashers, uncooked</v>
          </cell>
          <cell r="D4195" t="str">
            <v>cqefs</v>
          </cell>
          <cell r="E4195">
            <v>56.676802069101363</v>
          </cell>
        </row>
        <row r="4196">
          <cell r="A4196">
            <v>1993</v>
          </cell>
          <cell r="B4196">
            <v>5801</v>
          </cell>
          <cell r="C4196" t="str">
            <v>Ham and bacon</v>
          </cell>
          <cell r="D4196" t="str">
            <v>cqefs</v>
          </cell>
          <cell r="E4196">
            <v>34.544016170988975</v>
          </cell>
        </row>
        <row r="4197">
          <cell r="A4197">
            <v>1993</v>
          </cell>
          <cell r="B4197">
            <v>5903</v>
          </cell>
          <cell r="C4197" t="str">
            <v>Cooked chicken &amp; turkey</v>
          </cell>
          <cell r="D4197" t="str">
            <v>cqefs</v>
          </cell>
          <cell r="E4197">
            <v>14.540263430859049</v>
          </cell>
        </row>
        <row r="4198">
          <cell r="A4198">
            <v>1993</v>
          </cell>
          <cell r="B4198">
            <v>5904</v>
          </cell>
          <cell r="C4198" t="str">
            <v>Takeaway chicken</v>
          </cell>
          <cell r="D4198" t="str">
            <v>cqefs</v>
          </cell>
          <cell r="E4198">
            <v>1.7971112105556128</v>
          </cell>
        </row>
        <row r="4199">
          <cell r="A4199">
            <v>1993</v>
          </cell>
          <cell r="B4199">
            <v>6201</v>
          </cell>
          <cell r="C4199" t="str">
            <v>Corned beef - canned or sliced</v>
          </cell>
          <cell r="D4199" t="str">
            <v>cqefs</v>
          </cell>
          <cell r="E4199">
            <v>17.026362417598087</v>
          </cell>
        </row>
        <row r="4200">
          <cell r="A4200">
            <v>1993</v>
          </cell>
          <cell r="B4200">
            <v>6601</v>
          </cell>
          <cell r="C4200" t="str">
            <v>Other cooked meat</v>
          </cell>
          <cell r="D4200" t="str">
            <v>cqefs</v>
          </cell>
          <cell r="E4200">
            <v>9.357843360697311</v>
          </cell>
        </row>
        <row r="4201">
          <cell r="A4201">
            <v>1993</v>
          </cell>
          <cell r="B4201">
            <v>7102</v>
          </cell>
          <cell r="C4201" t="str">
            <v>Other canned meat &amp; canned meat products</v>
          </cell>
          <cell r="D4201" t="str">
            <v>cqefs</v>
          </cell>
          <cell r="E4201">
            <v>34.050182648807763</v>
          </cell>
        </row>
        <row r="4202">
          <cell r="A4202">
            <v>1993</v>
          </cell>
          <cell r="B4202">
            <v>7401</v>
          </cell>
          <cell r="C4202" t="str">
            <v>Chicken - whole or part</v>
          </cell>
          <cell r="D4202" t="str">
            <v>cqefs</v>
          </cell>
          <cell r="E4202">
            <v>191.17686523540064</v>
          </cell>
        </row>
        <row r="4203">
          <cell r="A4203">
            <v>1993</v>
          </cell>
          <cell r="B4203">
            <v>7703</v>
          </cell>
          <cell r="C4203" t="str">
            <v>Turkey - whole or part</v>
          </cell>
          <cell r="D4203" t="str">
            <v>cqefs</v>
          </cell>
          <cell r="E4203">
            <v>28.791324698600668</v>
          </cell>
        </row>
        <row r="4204">
          <cell r="A4204">
            <v>1993</v>
          </cell>
          <cell r="B4204">
            <v>7704</v>
          </cell>
          <cell r="C4204" t="str">
            <v>Poultry other than chicken or turkey</v>
          </cell>
          <cell r="D4204" t="str">
            <v>cqefs</v>
          </cell>
          <cell r="E4204">
            <v>2.1782116155044591</v>
          </cell>
        </row>
        <row r="4205">
          <cell r="A4205">
            <v>1993</v>
          </cell>
          <cell r="B4205">
            <v>7801</v>
          </cell>
          <cell r="C4205" t="str">
            <v>Other fresh/chilled/frozen meat</v>
          </cell>
          <cell r="D4205" t="str">
            <v>cqefs</v>
          </cell>
          <cell r="E4205">
            <v>1.2173895067548612</v>
          </cell>
        </row>
        <row r="4206">
          <cell r="A4206">
            <v>1993</v>
          </cell>
          <cell r="B4206">
            <v>7901</v>
          </cell>
          <cell r="C4206" t="str">
            <v>Sausages, uncooked - pork</v>
          </cell>
          <cell r="D4206" t="str">
            <v>cqefs</v>
          </cell>
          <cell r="E4206">
            <v>36.768415444626413</v>
          </cell>
        </row>
        <row r="4207">
          <cell r="A4207">
            <v>1993</v>
          </cell>
          <cell r="B4207">
            <v>8001</v>
          </cell>
          <cell r="C4207" t="str">
            <v>Sausages, uncooked - beef</v>
          </cell>
          <cell r="D4207" t="str">
            <v>cqefs</v>
          </cell>
          <cell r="E4207">
            <v>23.524107929018619</v>
          </cell>
        </row>
        <row r="4208">
          <cell r="A4208">
            <v>1993</v>
          </cell>
          <cell r="B4208">
            <v>8302</v>
          </cell>
          <cell r="C4208" t="str">
            <v>Meat pies - ready to eat</v>
          </cell>
          <cell r="D4208" t="str">
            <v>cqefs</v>
          </cell>
          <cell r="E4208">
            <v>12.018490108326047</v>
          </cell>
        </row>
        <row r="4209">
          <cell r="A4209">
            <v>1993</v>
          </cell>
          <cell r="B4209">
            <v>8303</v>
          </cell>
          <cell r="C4209" t="str">
            <v>Sausage rolls - ready to eat</v>
          </cell>
          <cell r="D4209" t="str">
            <v>cqefs</v>
          </cell>
          <cell r="E4209">
            <v>4.7435125573370538</v>
          </cell>
        </row>
        <row r="4210">
          <cell r="A4210">
            <v>1993</v>
          </cell>
          <cell r="B4210">
            <v>8401</v>
          </cell>
          <cell r="C4210" t="str">
            <v>Meat pies, pasties &amp; puddings - frozen or not frozen</v>
          </cell>
          <cell r="D4210" t="str">
            <v>cqefs</v>
          </cell>
          <cell r="E4210">
            <v>43.384088699574328</v>
          </cell>
        </row>
        <row r="4211">
          <cell r="A4211">
            <v>1993</v>
          </cell>
          <cell r="B4211">
            <v>8501</v>
          </cell>
          <cell r="C4211" t="str">
            <v>Burgers - frozen or not frozen</v>
          </cell>
          <cell r="D4211" t="str">
            <v>cqefs</v>
          </cell>
          <cell r="E4211">
            <v>21.378226292584301</v>
          </cell>
        </row>
        <row r="4212">
          <cell r="A4212">
            <v>1993</v>
          </cell>
          <cell r="B4212">
            <v>8901</v>
          </cell>
          <cell r="C4212" t="str">
            <v>Complete meat-based ready meals - frozen of not frozen</v>
          </cell>
          <cell r="D4212" t="str">
            <v>cqefs</v>
          </cell>
          <cell r="E4212">
            <v>14.496445532559338</v>
          </cell>
        </row>
        <row r="4213">
          <cell r="A4213">
            <v>1993</v>
          </cell>
          <cell r="B4213">
            <v>8902</v>
          </cell>
          <cell r="C4213" t="str">
            <v>Other convenience meat products - frozen of not frozen</v>
          </cell>
          <cell r="D4213" t="str">
            <v>cqefs</v>
          </cell>
          <cell r="E4213">
            <v>53.671235202673977</v>
          </cell>
        </row>
        <row r="4214">
          <cell r="A4214">
            <v>1993</v>
          </cell>
          <cell r="B4214">
            <v>9301</v>
          </cell>
          <cell r="C4214" t="str">
            <v>Pate</v>
          </cell>
          <cell r="D4214" t="str">
            <v>cqefs</v>
          </cell>
          <cell r="E4214">
            <v>3.1667628986103611</v>
          </cell>
        </row>
        <row r="4215">
          <cell r="A4215">
            <v>1993</v>
          </cell>
          <cell r="B4215">
            <v>9302</v>
          </cell>
          <cell r="C4215" t="str">
            <v>Delicatessen type sausages</v>
          </cell>
          <cell r="D4215" t="str">
            <v>cqefs</v>
          </cell>
          <cell r="E4215">
            <v>5.7537829545875034</v>
          </cell>
        </row>
        <row r="4216">
          <cell r="A4216">
            <v>1993</v>
          </cell>
          <cell r="B4216">
            <v>9403</v>
          </cell>
          <cell r="C4216" t="str">
            <v>Meat pastes &amp; spreads</v>
          </cell>
          <cell r="D4216" t="str">
            <v>cqefs</v>
          </cell>
          <cell r="E4216">
            <v>1.8588218179983922</v>
          </cell>
        </row>
        <row r="4217">
          <cell r="A4217">
            <v>1993</v>
          </cell>
          <cell r="B4217">
            <v>9501</v>
          </cell>
          <cell r="C4217" t="str">
            <v>Takeaway meat pies &amp; pasties</v>
          </cell>
          <cell r="D4217" t="str">
            <v>cqefs</v>
          </cell>
          <cell r="E4217">
            <v>2.9529643325326829</v>
          </cell>
        </row>
        <row r="4218">
          <cell r="A4218">
            <v>1993</v>
          </cell>
          <cell r="B4218">
            <v>9502</v>
          </cell>
          <cell r="C4218" t="str">
            <v>Takeaway burger &amp; bun</v>
          </cell>
          <cell r="D4218" t="str">
            <v>cqefs</v>
          </cell>
          <cell r="E4218">
            <v>0.97431117078624518</v>
          </cell>
        </row>
        <row r="4219">
          <cell r="A4219">
            <v>1993</v>
          </cell>
          <cell r="B4219">
            <v>9503</v>
          </cell>
          <cell r="C4219" t="str">
            <v>Takeaway kebabs</v>
          </cell>
          <cell r="D4219" t="str">
            <v>cqefs</v>
          </cell>
          <cell r="E4219">
            <v>2.5981631220966541</v>
          </cell>
        </row>
        <row r="4220">
          <cell r="A4220">
            <v>1993</v>
          </cell>
          <cell r="B4220">
            <v>9504</v>
          </cell>
          <cell r="C4220" t="str">
            <v>Takeaway sausages &amp; saveloys</v>
          </cell>
          <cell r="D4220" t="str">
            <v>cqefs</v>
          </cell>
          <cell r="E4220">
            <v>0.64954078052416353</v>
          </cell>
        </row>
        <row r="4221">
          <cell r="A4221">
            <v>1993</v>
          </cell>
          <cell r="B4221">
            <v>9505</v>
          </cell>
          <cell r="C4221" t="str">
            <v>Takeaway meat based meals</v>
          </cell>
          <cell r="D4221" t="str">
            <v>cqefs</v>
          </cell>
          <cell r="E4221">
            <v>23.058697708607802</v>
          </cell>
        </row>
        <row r="4222">
          <cell r="A4222">
            <v>1993</v>
          </cell>
          <cell r="B4222">
            <v>9506</v>
          </cell>
          <cell r="C4222" t="str">
            <v>Takeaway miscellaneous meats</v>
          </cell>
          <cell r="D4222" t="str">
            <v>cqefs</v>
          </cell>
          <cell r="E4222">
            <v>0.64954078052416353</v>
          </cell>
        </row>
        <row r="4223">
          <cell r="A4223">
            <v>1993</v>
          </cell>
          <cell r="B4223">
            <v>10201</v>
          </cell>
          <cell r="C4223" t="str">
            <v>White fish, fresh or chilled</v>
          </cell>
          <cell r="D4223" t="str">
            <v>cqefs</v>
          </cell>
          <cell r="E4223">
            <v>20.017507211951848</v>
          </cell>
        </row>
        <row r="4224">
          <cell r="A4224">
            <v>1993</v>
          </cell>
          <cell r="B4224">
            <v>10202</v>
          </cell>
          <cell r="C4224" t="str">
            <v>White fish, frozen</v>
          </cell>
          <cell r="D4224" t="str">
            <v>cqefs</v>
          </cell>
          <cell r="E4224">
            <v>15.113947441987282</v>
          </cell>
        </row>
        <row r="4225">
          <cell r="A4225">
            <v>1993</v>
          </cell>
          <cell r="B4225">
            <v>10601</v>
          </cell>
          <cell r="C4225" t="str">
            <v>Herrings &amp; other blue fish, fresh or chilled</v>
          </cell>
          <cell r="D4225" t="str">
            <v>cqefs</v>
          </cell>
          <cell r="E4225">
            <v>3.6749379442420014</v>
          </cell>
        </row>
        <row r="4226">
          <cell r="A4226">
            <v>1993</v>
          </cell>
          <cell r="B4226">
            <v>10701</v>
          </cell>
          <cell r="C4226" t="str">
            <v>Salmon, fresh or chilled</v>
          </cell>
          <cell r="D4226" t="str">
            <v>cqefs</v>
          </cell>
          <cell r="E4226">
            <v>5.9741515526939128</v>
          </cell>
        </row>
        <row r="4227">
          <cell r="A4227">
            <v>1993</v>
          </cell>
          <cell r="B4227">
            <v>10801</v>
          </cell>
          <cell r="C4227" t="str">
            <v>Blue fish,  dried or salted or smoked</v>
          </cell>
          <cell r="D4227" t="str">
            <v>cqefs</v>
          </cell>
          <cell r="E4227">
            <v>5.2659456763878358</v>
          </cell>
        </row>
        <row r="4228">
          <cell r="A4228">
            <v>1993</v>
          </cell>
          <cell r="B4228">
            <v>11401</v>
          </cell>
          <cell r="C4228" t="str">
            <v>White fish,  dried or salted or smoked</v>
          </cell>
          <cell r="D4228" t="str">
            <v>cqefs</v>
          </cell>
          <cell r="E4228">
            <v>3.7144244543201417</v>
          </cell>
        </row>
        <row r="4229">
          <cell r="A4229">
            <v>1993</v>
          </cell>
          <cell r="B4229">
            <v>11702</v>
          </cell>
          <cell r="C4229" t="str">
            <v>Shellfish, fresh or chilled</v>
          </cell>
          <cell r="D4229" t="str">
            <v>cqefs</v>
          </cell>
          <cell r="E4229">
            <v>4.1710550129789121</v>
          </cell>
        </row>
        <row r="4230">
          <cell r="A4230">
            <v>1993</v>
          </cell>
          <cell r="B4230">
            <v>11703</v>
          </cell>
          <cell r="C4230" t="str">
            <v>Shellfish, frozen</v>
          </cell>
          <cell r="D4230" t="str">
            <v>cqefs</v>
          </cell>
          <cell r="E4230">
            <v>2.0544002302731954</v>
          </cell>
        </row>
        <row r="4231">
          <cell r="A4231">
            <v>1993</v>
          </cell>
          <cell r="B4231">
            <v>11801</v>
          </cell>
          <cell r="C4231" t="str">
            <v>Takeaway fish</v>
          </cell>
          <cell r="D4231" t="str">
            <v>cqefs</v>
          </cell>
          <cell r="E4231">
            <v>17.529590976432004</v>
          </cell>
        </row>
        <row r="4232">
          <cell r="A4232">
            <v>1993</v>
          </cell>
          <cell r="B4232">
            <v>11901</v>
          </cell>
          <cell r="C4232" t="str">
            <v>Tinned salmon</v>
          </cell>
          <cell r="D4232" t="str">
            <v>cqefs</v>
          </cell>
          <cell r="E4232">
            <v>7.8494425936201591</v>
          </cell>
        </row>
        <row r="4233">
          <cell r="A4233">
            <v>1993</v>
          </cell>
          <cell r="B4233">
            <v>12001</v>
          </cell>
          <cell r="C4233" t="str">
            <v>Other tinned or bottled fish</v>
          </cell>
          <cell r="D4233" t="str">
            <v>cqefs</v>
          </cell>
          <cell r="E4233">
            <v>22.047484491796745</v>
          </cell>
        </row>
        <row r="4234">
          <cell r="A4234">
            <v>1993</v>
          </cell>
          <cell r="B4234">
            <v>12103</v>
          </cell>
          <cell r="C4234" t="str">
            <v>Ready meals &amp; other fish products - frozen or not frozen</v>
          </cell>
          <cell r="D4234" t="str">
            <v>cqefs</v>
          </cell>
          <cell r="E4234">
            <v>28.79814991640438</v>
          </cell>
        </row>
        <row r="4235">
          <cell r="A4235">
            <v>1993</v>
          </cell>
          <cell r="B4235">
            <v>12304</v>
          </cell>
          <cell r="C4235" t="str">
            <v>Takeaway fish products</v>
          </cell>
          <cell r="D4235" t="str">
            <v>cqefs</v>
          </cell>
          <cell r="E4235">
            <v>0.32885115206471072</v>
          </cell>
        </row>
        <row r="4236">
          <cell r="A4236">
            <v>1993</v>
          </cell>
          <cell r="B4236">
            <v>12305</v>
          </cell>
          <cell r="C4236" t="str">
            <v>Takeaway fish based meals</v>
          </cell>
          <cell r="D4236" t="str">
            <v>cqefs</v>
          </cell>
          <cell r="E4236">
            <v>2.8774475805662183</v>
          </cell>
        </row>
        <row r="4237">
          <cell r="A4237">
            <v>1993</v>
          </cell>
          <cell r="B4237">
            <v>12901</v>
          </cell>
          <cell r="C4237" t="str">
            <v>Eggs</v>
          </cell>
          <cell r="D4237" t="str">
            <v>cqefs</v>
          </cell>
          <cell r="E4237">
            <v>1.9154442224279993</v>
          </cell>
        </row>
        <row r="4238">
          <cell r="A4238">
            <v>1993</v>
          </cell>
          <cell r="B4238">
            <v>13501</v>
          </cell>
          <cell r="C4238" t="str">
            <v>Butter</v>
          </cell>
          <cell r="D4238" t="str">
            <v>cqefs</v>
          </cell>
          <cell r="E4238">
            <v>39.834941591888921</v>
          </cell>
        </row>
        <row r="4239">
          <cell r="A4239">
            <v>1993</v>
          </cell>
          <cell r="B4239">
            <v>13801</v>
          </cell>
          <cell r="C4239" t="str">
            <v>Soft margarine</v>
          </cell>
          <cell r="D4239" t="str">
            <v>cqefs</v>
          </cell>
          <cell r="E4239">
            <v>65.679388698247152</v>
          </cell>
        </row>
        <row r="4240">
          <cell r="A4240">
            <v>1993</v>
          </cell>
          <cell r="B4240">
            <v>13802</v>
          </cell>
          <cell r="C4240" t="str">
            <v>Other margarine</v>
          </cell>
          <cell r="D4240" t="str">
            <v>cqefs</v>
          </cell>
          <cell r="E4240">
            <v>4.4770389221551747</v>
          </cell>
        </row>
        <row r="4241">
          <cell r="A4241">
            <v>1993</v>
          </cell>
          <cell r="B4241">
            <v>13901</v>
          </cell>
          <cell r="C4241" t="str">
            <v>Lard, cooking fat</v>
          </cell>
          <cell r="D4241" t="str">
            <v>cqefs</v>
          </cell>
          <cell r="E4241">
            <v>15.010215184355424</v>
          </cell>
        </row>
        <row r="4242">
          <cell r="A4242">
            <v>1993</v>
          </cell>
          <cell r="B4242">
            <v>14304</v>
          </cell>
          <cell r="C4242" t="str">
            <v>Olive Oil</v>
          </cell>
          <cell r="D4242" t="str">
            <v>cqefs</v>
          </cell>
          <cell r="E4242">
            <v>9.1650920452958733</v>
          </cell>
        </row>
        <row r="4243">
          <cell r="A4243">
            <v>1993</v>
          </cell>
          <cell r="B4243">
            <v>14305</v>
          </cell>
          <cell r="C4243" t="str">
            <v>Other vegetable &amp; salad oils</v>
          </cell>
          <cell r="D4243" t="str">
            <v>cqefs</v>
          </cell>
          <cell r="E4243">
            <v>36.660368181183493</v>
          </cell>
        </row>
        <row r="4244">
          <cell r="A4244">
            <v>1993</v>
          </cell>
          <cell r="B4244">
            <v>14802</v>
          </cell>
          <cell r="C4244" t="str">
            <v>Reduced fat spreads</v>
          </cell>
          <cell r="D4244" t="str">
            <v>cqefs</v>
          </cell>
          <cell r="E4244">
            <v>25.650011296335244</v>
          </cell>
        </row>
        <row r="4245">
          <cell r="A4245">
            <v>1993</v>
          </cell>
          <cell r="B4245">
            <v>14803</v>
          </cell>
          <cell r="C4245" t="str">
            <v>Low fat spreads</v>
          </cell>
          <cell r="D4245" t="str">
            <v>cqefs</v>
          </cell>
          <cell r="E4245">
            <v>26.174710277167009</v>
          </cell>
        </row>
        <row r="4246">
          <cell r="A4246">
            <v>1993</v>
          </cell>
          <cell r="B4246">
            <v>14805</v>
          </cell>
          <cell r="C4246" t="str">
            <v>Suet &amp; dripping</v>
          </cell>
          <cell r="D4246" t="str">
            <v>cqefs</v>
          </cell>
          <cell r="E4246">
            <v>1.6666380535259511</v>
          </cell>
        </row>
        <row r="4247">
          <cell r="A4247">
            <v>1993</v>
          </cell>
          <cell r="B4247">
            <v>14807</v>
          </cell>
          <cell r="C4247" t="str">
            <v>Imitatation cream</v>
          </cell>
          <cell r="D4247" t="str">
            <v>cqefs</v>
          </cell>
          <cell r="E4247">
            <v>5.6562956330837251</v>
          </cell>
        </row>
        <row r="4248">
          <cell r="A4248">
            <v>1993</v>
          </cell>
          <cell r="B4248">
            <v>15001</v>
          </cell>
          <cell r="C4248" t="str">
            <v>Sugar</v>
          </cell>
          <cell r="D4248" t="str">
            <v>cqefs</v>
          </cell>
          <cell r="E4248">
            <v>150.97674685855324</v>
          </cell>
        </row>
        <row r="4249">
          <cell r="A4249">
            <v>1993</v>
          </cell>
          <cell r="B4249">
            <v>15101</v>
          </cell>
          <cell r="C4249" t="str">
            <v>Jams &amp; fruit curds</v>
          </cell>
          <cell r="D4249" t="str">
            <v>cqefs</v>
          </cell>
          <cell r="E4249">
            <v>19.190992678646996</v>
          </cell>
        </row>
        <row r="4250">
          <cell r="A4250">
            <v>1993</v>
          </cell>
          <cell r="B4250">
            <v>15201</v>
          </cell>
          <cell r="C4250" t="str">
            <v>Marmalade</v>
          </cell>
          <cell r="D4250" t="str">
            <v>cqefs</v>
          </cell>
          <cell r="E4250">
            <v>14.395213321813246</v>
          </cell>
        </row>
        <row r="4251">
          <cell r="A4251">
            <v>1993</v>
          </cell>
          <cell r="B4251">
            <v>15301</v>
          </cell>
          <cell r="C4251" t="str">
            <v>Syrup, treacle</v>
          </cell>
          <cell r="D4251" t="str">
            <v>cqefs</v>
          </cell>
          <cell r="E4251">
            <v>3.247601662516058</v>
          </cell>
        </row>
        <row r="4252">
          <cell r="A4252">
            <v>1993</v>
          </cell>
          <cell r="B4252">
            <v>15401</v>
          </cell>
          <cell r="C4252" t="str">
            <v>Honey</v>
          </cell>
          <cell r="D4252" t="str">
            <v>cqefs</v>
          </cell>
          <cell r="E4252">
            <v>5.6121251445849198</v>
          </cell>
        </row>
        <row r="4253">
          <cell r="A4253">
            <v>1993</v>
          </cell>
          <cell r="B4253">
            <v>15501</v>
          </cell>
          <cell r="C4253" t="str">
            <v>Potatoes - bought Jan-Aug, previous years crop</v>
          </cell>
          <cell r="D4253" t="str">
            <v>cqefs</v>
          </cell>
          <cell r="E4253">
            <v>386.44503405720565</v>
          </cell>
        </row>
        <row r="4254">
          <cell r="A4254">
            <v>1993</v>
          </cell>
          <cell r="B4254">
            <v>15502</v>
          </cell>
          <cell r="C4254" t="str">
            <v>Potatoes - bought Jan-Aug, this years crop</v>
          </cell>
          <cell r="D4254" t="str">
            <v>cqefs</v>
          </cell>
          <cell r="E4254">
            <v>214.08030664742603</v>
          </cell>
        </row>
        <row r="4255">
          <cell r="A4255">
            <v>1993</v>
          </cell>
          <cell r="B4255">
            <v>15503</v>
          </cell>
          <cell r="C4255" t="str">
            <v>Potatoes - bought Sep-Dec, this years crop or new imported</v>
          </cell>
          <cell r="D4255" t="str">
            <v>cqefs</v>
          </cell>
          <cell r="E4255">
            <v>274.91098601028494</v>
          </cell>
        </row>
        <row r="4256">
          <cell r="A4256">
            <v>1993</v>
          </cell>
          <cell r="B4256">
            <v>16201</v>
          </cell>
          <cell r="C4256" t="str">
            <v>Cabbages, fresh</v>
          </cell>
          <cell r="D4256" t="str">
            <v>cqefs</v>
          </cell>
          <cell r="E4256">
            <v>63.524581776992783</v>
          </cell>
        </row>
        <row r="4257">
          <cell r="A4257">
            <v>1993</v>
          </cell>
          <cell r="B4257">
            <v>16301</v>
          </cell>
          <cell r="C4257" t="str">
            <v>Brussels sprouts, fresh</v>
          </cell>
          <cell r="D4257" t="str">
            <v>cqefs</v>
          </cell>
          <cell r="E4257">
            <v>23.827567612905963</v>
          </cell>
        </row>
        <row r="4258">
          <cell r="A4258">
            <v>1993</v>
          </cell>
          <cell r="B4258">
            <v>16401</v>
          </cell>
          <cell r="C4258" t="str">
            <v>Cauliflower, fresh</v>
          </cell>
          <cell r="D4258" t="str">
            <v>cqefs</v>
          </cell>
          <cell r="E4258">
            <v>76.394054962612202</v>
          </cell>
        </row>
        <row r="4259">
          <cell r="A4259">
            <v>1993</v>
          </cell>
          <cell r="B4259">
            <v>16701</v>
          </cell>
          <cell r="C4259" t="str">
            <v>Lettuce &amp; leafy salads</v>
          </cell>
          <cell r="D4259" t="str">
            <v>cqefs</v>
          </cell>
          <cell r="E4259">
            <v>51.520115142494191</v>
          </cell>
        </row>
        <row r="4260">
          <cell r="A4260">
            <v>1993</v>
          </cell>
          <cell r="B4260">
            <v>16801</v>
          </cell>
          <cell r="C4260" t="str">
            <v>Peas, fresh</v>
          </cell>
          <cell r="D4260" t="str">
            <v>cqefs</v>
          </cell>
          <cell r="E4260">
            <v>3.5153187584314045</v>
          </cell>
        </row>
        <row r="4261">
          <cell r="A4261">
            <v>1993</v>
          </cell>
          <cell r="B4261">
            <v>16901</v>
          </cell>
          <cell r="C4261" t="str">
            <v>Beans, fresh</v>
          </cell>
          <cell r="D4261" t="str">
            <v>cqefs</v>
          </cell>
          <cell r="E4261">
            <v>18.273484452113181</v>
          </cell>
        </row>
        <row r="4262">
          <cell r="A4262">
            <v>1993</v>
          </cell>
          <cell r="B4262">
            <v>17101</v>
          </cell>
          <cell r="C4262" t="str">
            <v>Other fresh green vegetables</v>
          </cell>
          <cell r="D4262" t="str">
            <v>cqefs</v>
          </cell>
          <cell r="E4262">
            <v>2.8860032812239869</v>
          </cell>
        </row>
        <row r="4263">
          <cell r="A4263">
            <v>1993</v>
          </cell>
          <cell r="B4263">
            <v>17201</v>
          </cell>
          <cell r="C4263" t="str">
            <v>Carrots, fresh</v>
          </cell>
          <cell r="D4263" t="str">
            <v>cqefs</v>
          </cell>
          <cell r="E4263">
            <v>116.95708426263742</v>
          </cell>
        </row>
        <row r="4264">
          <cell r="A4264">
            <v>1993</v>
          </cell>
          <cell r="B4264">
            <v>17301</v>
          </cell>
          <cell r="C4264" t="str">
            <v>Turnips &amp; swede, fresh</v>
          </cell>
          <cell r="D4264" t="str">
            <v>cqefs</v>
          </cell>
          <cell r="E4264">
            <v>31.790109868350058</v>
          </cell>
        </row>
        <row r="4265">
          <cell r="A4265">
            <v>1993</v>
          </cell>
          <cell r="B4265">
            <v>17401</v>
          </cell>
          <cell r="C4265" t="str">
            <v>Other root vegetable,  fresh</v>
          </cell>
          <cell r="D4265" t="str">
            <v>cqefs</v>
          </cell>
          <cell r="E4265">
            <v>20.640646834183052</v>
          </cell>
        </row>
        <row r="4266">
          <cell r="A4266">
            <v>1993</v>
          </cell>
          <cell r="B4266">
            <v>17501</v>
          </cell>
          <cell r="C4266" t="str">
            <v>Onions, leeks, shallots, fresh</v>
          </cell>
          <cell r="D4266" t="str">
            <v>cqefs</v>
          </cell>
          <cell r="E4266">
            <v>95.625473931327406</v>
          </cell>
        </row>
        <row r="4267">
          <cell r="A4267">
            <v>1993</v>
          </cell>
          <cell r="B4267">
            <v>17601</v>
          </cell>
          <cell r="C4267" t="str">
            <v>Cucumbers, fresh</v>
          </cell>
          <cell r="D4267" t="str">
            <v>cqefs</v>
          </cell>
          <cell r="E4267">
            <v>31.965879951140813</v>
          </cell>
        </row>
        <row r="4268">
          <cell r="A4268">
            <v>1993</v>
          </cell>
          <cell r="B4268">
            <v>17701</v>
          </cell>
          <cell r="C4268" t="str">
            <v>Mushrooms, fresh</v>
          </cell>
          <cell r="D4268" t="str">
            <v>cqefs</v>
          </cell>
          <cell r="E4268">
            <v>32.24925083606751</v>
          </cell>
        </row>
        <row r="4269">
          <cell r="A4269">
            <v>1993</v>
          </cell>
          <cell r="B4269">
            <v>17801</v>
          </cell>
          <cell r="C4269" t="str">
            <v>Tomatoes, fresh</v>
          </cell>
          <cell r="D4269" t="str">
            <v>cqefs</v>
          </cell>
          <cell r="E4269">
            <v>92.512096946874152</v>
          </cell>
        </row>
        <row r="4270">
          <cell r="A4270">
            <v>1993</v>
          </cell>
          <cell r="B4270">
            <v>18301</v>
          </cell>
          <cell r="C4270" t="str">
            <v>Stewpack, stirfry pack, pack of mixed vegetables</v>
          </cell>
          <cell r="D4270" t="str">
            <v>cqefs</v>
          </cell>
          <cell r="E4270">
            <v>9.149184437722047</v>
          </cell>
        </row>
        <row r="4271">
          <cell r="A4271">
            <v>1993</v>
          </cell>
          <cell r="B4271">
            <v>18302</v>
          </cell>
          <cell r="C4271" t="str">
            <v>Stem vegetables</v>
          </cell>
          <cell r="D4271" t="str">
            <v>cqefs</v>
          </cell>
          <cell r="E4271">
            <v>12.44014950663148</v>
          </cell>
        </row>
        <row r="4272">
          <cell r="A4272">
            <v>1993</v>
          </cell>
          <cell r="B4272">
            <v>18303</v>
          </cell>
          <cell r="C4272" t="str">
            <v>Marrow, courgettes, aubergine, pumpkin and other fresh vegetables</v>
          </cell>
          <cell r="D4272" t="str">
            <v>cqefs</v>
          </cell>
          <cell r="E4272">
            <v>26.726498206309369</v>
          </cell>
        </row>
        <row r="4273">
          <cell r="A4273">
            <v>1993</v>
          </cell>
          <cell r="B4273">
            <v>18304</v>
          </cell>
          <cell r="C4273" t="str">
            <v>Fresh herbs</v>
          </cell>
          <cell r="D4273" t="str">
            <v>cqefs</v>
          </cell>
          <cell r="E4273">
            <v>7.1612928190203693</v>
          </cell>
        </row>
        <row r="4274">
          <cell r="A4274">
            <v>1993</v>
          </cell>
          <cell r="B4274">
            <v>18401</v>
          </cell>
          <cell r="C4274" t="str">
            <v>Tomatoes, canned or bottled</v>
          </cell>
          <cell r="D4274" t="str">
            <v>cqefs</v>
          </cell>
          <cell r="E4274">
            <v>47.980231126461469</v>
          </cell>
        </row>
        <row r="4275">
          <cell r="A4275">
            <v>1993</v>
          </cell>
          <cell r="B4275">
            <v>18501</v>
          </cell>
          <cell r="C4275" t="str">
            <v>Peas, canned</v>
          </cell>
          <cell r="D4275" t="str">
            <v>cqefs</v>
          </cell>
          <cell r="E4275">
            <v>36.14414289150465</v>
          </cell>
        </row>
        <row r="4276">
          <cell r="A4276">
            <v>1993</v>
          </cell>
          <cell r="B4276">
            <v>18802</v>
          </cell>
          <cell r="C4276" t="str">
            <v>Baked beans in sauce</v>
          </cell>
          <cell r="D4276" t="str">
            <v>cqefs</v>
          </cell>
          <cell r="E4276">
            <v>99.732444708485289</v>
          </cell>
        </row>
        <row r="4277">
          <cell r="A4277">
            <v>1993</v>
          </cell>
          <cell r="B4277">
            <v>18803</v>
          </cell>
          <cell r="C4277" t="str">
            <v>Other canned beans &amp; pulses</v>
          </cell>
          <cell r="D4277" t="str">
            <v>cqefs</v>
          </cell>
          <cell r="E4277">
            <v>12.326481930262227</v>
          </cell>
        </row>
        <row r="4278">
          <cell r="A4278">
            <v>1993</v>
          </cell>
          <cell r="B4278">
            <v>19101</v>
          </cell>
          <cell r="C4278" t="str">
            <v>Other canned vegetables</v>
          </cell>
          <cell r="D4278" t="str">
            <v>cqefs</v>
          </cell>
          <cell r="E4278">
            <v>29.543825685803498</v>
          </cell>
        </row>
        <row r="4279">
          <cell r="A4279">
            <v>1993</v>
          </cell>
          <cell r="B4279">
            <v>19201</v>
          </cell>
          <cell r="C4279" t="str">
            <v>Dried pulses other than air-dried</v>
          </cell>
          <cell r="D4279" t="str">
            <v>cqefs</v>
          </cell>
          <cell r="E4279">
            <v>5.6806950959204121</v>
          </cell>
        </row>
        <row r="4280">
          <cell r="A4280">
            <v>1993</v>
          </cell>
          <cell r="B4280">
            <v>19501</v>
          </cell>
          <cell r="C4280" t="str">
            <v>Air-dried vegetables</v>
          </cell>
          <cell r="D4280" t="str">
            <v>cqefs</v>
          </cell>
          <cell r="E4280">
            <v>0.36758080904308199</v>
          </cell>
        </row>
        <row r="4281">
          <cell r="A4281">
            <v>1993</v>
          </cell>
          <cell r="B4281">
            <v>19602</v>
          </cell>
          <cell r="C4281" t="str">
            <v>Tomato puree and vegetable purees</v>
          </cell>
          <cell r="D4281" t="str">
            <v>cqefs</v>
          </cell>
          <cell r="E4281">
            <v>4.6546760990189853</v>
          </cell>
        </row>
        <row r="4282">
          <cell r="A4282">
            <v>1993</v>
          </cell>
          <cell r="B4282">
            <v>19603</v>
          </cell>
          <cell r="C4282" t="str">
            <v>Vegetable juices eg tomato juice, carrot juice</v>
          </cell>
          <cell r="D4282" t="str">
            <v>cqefs</v>
          </cell>
          <cell r="E4282">
            <v>1.9948611852938505</v>
          </cell>
        </row>
        <row r="4283">
          <cell r="A4283">
            <v>1993</v>
          </cell>
          <cell r="B4283">
            <v>19702</v>
          </cell>
          <cell r="C4283" t="str">
            <v>Chips - frozen or not frozen</v>
          </cell>
          <cell r="D4283" t="str">
            <v>cqefs</v>
          </cell>
          <cell r="E4283">
            <v>77.555663649837527</v>
          </cell>
        </row>
        <row r="4284">
          <cell r="A4284">
            <v>1993</v>
          </cell>
          <cell r="B4284">
            <v>19703</v>
          </cell>
          <cell r="C4284" t="str">
            <v>Takeaway chips</v>
          </cell>
          <cell r="D4284" t="str">
            <v>cqefs</v>
          </cell>
          <cell r="E4284">
            <v>19.249877452491855</v>
          </cell>
        </row>
        <row r="4285">
          <cell r="A4285">
            <v>1993</v>
          </cell>
          <cell r="B4285">
            <v>19801</v>
          </cell>
          <cell r="C4285" t="str">
            <v>Instant potato</v>
          </cell>
          <cell r="D4285" t="str">
            <v>cqefs</v>
          </cell>
          <cell r="E4285">
            <v>1.3738030507945809</v>
          </cell>
        </row>
        <row r="4286">
          <cell r="A4286">
            <v>1993</v>
          </cell>
          <cell r="B4286">
            <v>19901</v>
          </cell>
          <cell r="C4286" t="str">
            <v>Canned potatoes</v>
          </cell>
          <cell r="D4286" t="str">
            <v>cqefs</v>
          </cell>
          <cell r="E4286">
            <v>7.9778644549265056</v>
          </cell>
        </row>
        <row r="4287">
          <cell r="A4287">
            <v>1993</v>
          </cell>
          <cell r="B4287">
            <v>20002</v>
          </cell>
          <cell r="C4287" t="str">
            <v>Crisps &amp; potato snacks</v>
          </cell>
          <cell r="D4287" t="str">
            <v>cqefs</v>
          </cell>
          <cell r="E4287">
            <v>39.636015506994944</v>
          </cell>
        </row>
        <row r="4288">
          <cell r="A4288">
            <v>1993</v>
          </cell>
          <cell r="B4288">
            <v>20101</v>
          </cell>
          <cell r="C4288" t="str">
            <v>Other potato products - frozen or not frozen</v>
          </cell>
          <cell r="D4288" t="str">
            <v>cqefs</v>
          </cell>
          <cell r="E4288">
            <v>32.503446539967044</v>
          </cell>
        </row>
        <row r="4289">
          <cell r="A4289">
            <v>1993</v>
          </cell>
          <cell r="B4289">
            <v>20301</v>
          </cell>
          <cell r="C4289" t="str">
            <v>Peas, frozen</v>
          </cell>
          <cell r="D4289" t="str">
            <v>cqefs</v>
          </cell>
          <cell r="E4289">
            <v>43.376967123629136</v>
          </cell>
        </row>
        <row r="4290">
          <cell r="A4290">
            <v>1993</v>
          </cell>
          <cell r="B4290">
            <v>20401</v>
          </cell>
          <cell r="C4290" t="str">
            <v>Beans, frozen</v>
          </cell>
          <cell r="D4290" t="str">
            <v>cqefs</v>
          </cell>
          <cell r="E4290">
            <v>11.029399992235634</v>
          </cell>
        </row>
        <row r="4291">
          <cell r="A4291">
            <v>1993</v>
          </cell>
          <cell r="B4291">
            <v>20801</v>
          </cell>
          <cell r="C4291" t="str">
            <v>Other frozen vegetables</v>
          </cell>
          <cell r="D4291" t="str">
            <v>cqefs</v>
          </cell>
          <cell r="E4291">
            <v>51.21412708844872</v>
          </cell>
        </row>
        <row r="4292">
          <cell r="A4292">
            <v>1993</v>
          </cell>
          <cell r="B4292">
            <v>21001</v>
          </cell>
          <cell r="C4292" t="str">
            <v>Fresh oranges</v>
          </cell>
          <cell r="D4292" t="str">
            <v>cqefs</v>
          </cell>
          <cell r="E4292">
            <v>61.940868738158635</v>
          </cell>
        </row>
        <row r="4293">
          <cell r="A4293">
            <v>1993</v>
          </cell>
          <cell r="B4293">
            <v>21401</v>
          </cell>
          <cell r="C4293" t="str">
            <v>Other fresh citrus fruits</v>
          </cell>
          <cell r="D4293" t="str">
            <v>cqefs</v>
          </cell>
          <cell r="E4293">
            <v>60.463858446486377</v>
          </cell>
        </row>
        <row r="4294">
          <cell r="A4294">
            <v>1993</v>
          </cell>
          <cell r="B4294">
            <v>21701</v>
          </cell>
          <cell r="C4294" t="str">
            <v>Fresh apples</v>
          </cell>
          <cell r="D4294" t="str">
            <v>cqefs</v>
          </cell>
          <cell r="E4294">
            <v>179.20950899568135</v>
          </cell>
        </row>
        <row r="4295">
          <cell r="A4295">
            <v>1993</v>
          </cell>
          <cell r="B4295">
            <v>21801</v>
          </cell>
          <cell r="C4295" t="str">
            <v>Fresh pears</v>
          </cell>
          <cell r="D4295" t="str">
            <v>cqefs</v>
          </cell>
          <cell r="E4295">
            <v>37.903777991663546</v>
          </cell>
        </row>
        <row r="4296">
          <cell r="A4296">
            <v>1993</v>
          </cell>
          <cell r="B4296">
            <v>22101</v>
          </cell>
          <cell r="C4296" t="str">
            <v>Fresh stone fruit</v>
          </cell>
          <cell r="D4296" t="str">
            <v>cqefs</v>
          </cell>
          <cell r="E4296">
            <v>38.276899109085846</v>
          </cell>
        </row>
        <row r="4297">
          <cell r="A4297">
            <v>1993</v>
          </cell>
          <cell r="B4297">
            <v>22201</v>
          </cell>
          <cell r="C4297" t="str">
            <v>Fresh grapes</v>
          </cell>
          <cell r="D4297" t="str">
            <v>cqefs</v>
          </cell>
          <cell r="E4297">
            <v>29.021917583506848</v>
          </cell>
        </row>
        <row r="4298">
          <cell r="A4298">
            <v>1993</v>
          </cell>
          <cell r="B4298">
            <v>22701</v>
          </cell>
          <cell r="C4298" t="str">
            <v>Other fresh soft fruit</v>
          </cell>
          <cell r="D4298" t="str">
            <v>cqefs</v>
          </cell>
          <cell r="E4298">
            <v>14.957299022031252</v>
          </cell>
        </row>
        <row r="4299">
          <cell r="A4299">
            <v>1993</v>
          </cell>
          <cell r="B4299">
            <v>22801</v>
          </cell>
          <cell r="C4299" t="str">
            <v>Fresh bananas</v>
          </cell>
          <cell r="D4299" t="str">
            <v>cqefs</v>
          </cell>
          <cell r="E4299">
            <v>150.94817489414464</v>
          </cell>
        </row>
        <row r="4300">
          <cell r="A4300">
            <v>1993</v>
          </cell>
          <cell r="B4300">
            <v>22901</v>
          </cell>
          <cell r="C4300" t="str">
            <v>Fresh melons</v>
          </cell>
          <cell r="D4300" t="str">
            <v>cqefs</v>
          </cell>
          <cell r="E4300">
            <v>20.275532222261358</v>
          </cell>
        </row>
        <row r="4301">
          <cell r="A4301">
            <v>1993</v>
          </cell>
          <cell r="B4301">
            <v>23101</v>
          </cell>
          <cell r="C4301" t="str">
            <v>Other fresh fruit</v>
          </cell>
          <cell r="D4301" t="str">
            <v>cqefs</v>
          </cell>
          <cell r="E4301">
            <v>23.554082240810359</v>
          </cell>
        </row>
        <row r="4302">
          <cell r="A4302">
            <v>1993</v>
          </cell>
          <cell r="B4302">
            <v>23301</v>
          </cell>
          <cell r="C4302" t="str">
            <v>Tinned peaches, pears &amp; pineapples</v>
          </cell>
          <cell r="D4302" t="str">
            <v>cqefs</v>
          </cell>
          <cell r="E4302">
            <v>24.012332061668697</v>
          </cell>
        </row>
        <row r="4303">
          <cell r="A4303">
            <v>1993</v>
          </cell>
          <cell r="B4303">
            <v>23601</v>
          </cell>
          <cell r="C4303" t="str">
            <v>All other tinned or bottled fruit</v>
          </cell>
          <cell r="D4303" t="str">
            <v>cqefs</v>
          </cell>
          <cell r="E4303">
            <v>23.570696257832495</v>
          </cell>
        </row>
        <row r="4304">
          <cell r="A4304">
            <v>1993</v>
          </cell>
          <cell r="B4304">
            <v>24001</v>
          </cell>
          <cell r="C4304" t="str">
            <v>Dried fruit</v>
          </cell>
          <cell r="D4304" t="str">
            <v>cqefs</v>
          </cell>
          <cell r="E4304">
            <v>19.380551359348786</v>
          </cell>
        </row>
        <row r="4305">
          <cell r="A4305">
            <v>1993</v>
          </cell>
          <cell r="B4305">
            <v>24101</v>
          </cell>
          <cell r="C4305" t="str">
            <v>Frozen strawberries, apple slices, peach halves, oranges and other frozen fruits</v>
          </cell>
          <cell r="D4305" t="str">
            <v>cqefs</v>
          </cell>
          <cell r="E4305">
            <v>1.9786914327045662</v>
          </cell>
        </row>
        <row r="4306">
          <cell r="A4306">
            <v>1993</v>
          </cell>
          <cell r="B4306">
            <v>24502</v>
          </cell>
          <cell r="C4306" t="str">
            <v>Nuts &amp; edible seeds</v>
          </cell>
          <cell r="D4306" t="str">
            <v>cqefs</v>
          </cell>
          <cell r="E4306">
            <v>15.033432392359188</v>
          </cell>
        </row>
        <row r="4307">
          <cell r="A4307">
            <v>1993</v>
          </cell>
          <cell r="B4307">
            <v>24503</v>
          </cell>
          <cell r="C4307" t="str">
            <v>Peanut butter</v>
          </cell>
          <cell r="D4307" t="str">
            <v>cqefs</v>
          </cell>
          <cell r="E4307">
            <v>2.2463749551801087</v>
          </cell>
        </row>
        <row r="4308">
          <cell r="A4308">
            <v>1993</v>
          </cell>
          <cell r="B4308">
            <v>24801</v>
          </cell>
          <cell r="C4308" t="str">
            <v>Pure fruit juices</v>
          </cell>
          <cell r="D4308" t="str">
            <v>cqefs</v>
          </cell>
          <cell r="E4308">
            <v>235.95386104990729</v>
          </cell>
        </row>
        <row r="4309">
          <cell r="A4309">
            <v>1993</v>
          </cell>
          <cell r="B4309">
            <v>25102</v>
          </cell>
          <cell r="C4309" t="str">
            <v>White bread, standard, unsliced</v>
          </cell>
          <cell r="D4309" t="str">
            <v>cqefs</v>
          </cell>
          <cell r="E4309">
            <v>68.35807944274147</v>
          </cell>
        </row>
        <row r="4310">
          <cell r="A4310">
            <v>1993</v>
          </cell>
          <cell r="B4310">
            <v>25202</v>
          </cell>
          <cell r="C4310" t="str">
            <v>White bread, standard, sliced</v>
          </cell>
          <cell r="D4310" t="str">
            <v>cqefs</v>
          </cell>
          <cell r="E4310">
            <v>307.78417780994516</v>
          </cell>
        </row>
        <row r="4311">
          <cell r="A4311">
            <v>1993</v>
          </cell>
          <cell r="B4311">
            <v>25701</v>
          </cell>
          <cell r="C4311" t="str">
            <v>White bread, premium, sliced and unsliced</v>
          </cell>
          <cell r="D4311" t="str">
            <v>cqefs</v>
          </cell>
          <cell r="E4311">
            <v>31.334312428382756</v>
          </cell>
        </row>
        <row r="4312">
          <cell r="A4312">
            <v>1993</v>
          </cell>
          <cell r="B4312">
            <v>25801</v>
          </cell>
          <cell r="C4312" t="str">
            <v>White bread, soft grain, sliced and unsliced</v>
          </cell>
          <cell r="D4312" t="str">
            <v>cqefs</v>
          </cell>
          <cell r="E4312">
            <v>22.391798768893619</v>
          </cell>
        </row>
        <row r="4313">
          <cell r="A4313">
            <v>1993</v>
          </cell>
          <cell r="B4313">
            <v>25901</v>
          </cell>
          <cell r="C4313" t="str">
            <v>Brown bread, sliced and unsliced</v>
          </cell>
          <cell r="D4313" t="str">
            <v>cqefs</v>
          </cell>
          <cell r="E4313">
            <v>93.893885778823204</v>
          </cell>
        </row>
        <row r="4314">
          <cell r="A4314">
            <v>1993</v>
          </cell>
          <cell r="B4314">
            <v>26001</v>
          </cell>
          <cell r="C4314" t="str">
            <v>Wholemeal &amp; granary bread, sliced and unsliced</v>
          </cell>
          <cell r="D4314" t="str">
            <v>cqefs</v>
          </cell>
          <cell r="E4314">
            <v>104.69917269819717</v>
          </cell>
        </row>
        <row r="4315">
          <cell r="A4315">
            <v>1993</v>
          </cell>
          <cell r="B4315">
            <v>26302</v>
          </cell>
          <cell r="C4315" t="str">
            <v>Rolls - white, brown or wholemeal</v>
          </cell>
          <cell r="D4315" t="str">
            <v>cqefs</v>
          </cell>
          <cell r="E4315">
            <v>67.716633315267913</v>
          </cell>
        </row>
        <row r="4316">
          <cell r="A4316">
            <v>1993</v>
          </cell>
          <cell r="B4316">
            <v>26303</v>
          </cell>
          <cell r="C4316" t="str">
            <v>Malt bread and fruit loaves</v>
          </cell>
          <cell r="D4316" t="str">
            <v>cqefs</v>
          </cell>
          <cell r="E4316">
            <v>5.9244962970620865</v>
          </cell>
        </row>
        <row r="4317">
          <cell r="A4317">
            <v>1993</v>
          </cell>
          <cell r="B4317">
            <v>26304</v>
          </cell>
          <cell r="C4317" t="str">
            <v>Vienna &amp; French bread</v>
          </cell>
          <cell r="D4317" t="str">
            <v>cqefs</v>
          </cell>
          <cell r="E4317">
            <v>20.617850054069518</v>
          </cell>
        </row>
        <row r="4318">
          <cell r="A4318">
            <v>1993</v>
          </cell>
          <cell r="B4318">
            <v>26305</v>
          </cell>
          <cell r="C4318" t="str">
            <v>Starch reduced bread &amp; rolls</v>
          </cell>
          <cell r="D4318" t="str">
            <v>cqefs</v>
          </cell>
          <cell r="E4318">
            <v>9.9383737284617109</v>
          </cell>
        </row>
        <row r="4319">
          <cell r="A4319">
            <v>1993</v>
          </cell>
          <cell r="B4319">
            <v>26308</v>
          </cell>
          <cell r="C4319" t="str">
            <v>Other breads</v>
          </cell>
          <cell r="D4319" t="str">
            <v>cqefs</v>
          </cell>
          <cell r="E4319">
            <v>20.000651410898204</v>
          </cell>
        </row>
        <row r="4320">
          <cell r="A4320">
            <v>1993</v>
          </cell>
          <cell r="B4320">
            <v>26309</v>
          </cell>
          <cell r="C4320" t="str">
            <v>Sandwiches</v>
          </cell>
          <cell r="D4320" t="str">
            <v>cqefs</v>
          </cell>
          <cell r="E4320">
            <v>2.836426501780676</v>
          </cell>
        </row>
        <row r="4321">
          <cell r="A4321">
            <v>1993</v>
          </cell>
          <cell r="B4321">
            <v>26310</v>
          </cell>
          <cell r="C4321" t="str">
            <v>Sandwiches from takeaway</v>
          </cell>
          <cell r="D4321" t="str">
            <v>cqefs</v>
          </cell>
          <cell r="E4321">
            <v>1.2156113579060037</v>
          </cell>
        </row>
        <row r="4322">
          <cell r="A4322">
            <v>1993</v>
          </cell>
          <cell r="B4322">
            <v>26401</v>
          </cell>
          <cell r="C4322" t="str">
            <v>Flour</v>
          </cell>
          <cell r="D4322" t="str">
            <v>cqefs</v>
          </cell>
          <cell r="E4322">
            <v>82.489941597437038</v>
          </cell>
        </row>
        <row r="4323">
          <cell r="A4323">
            <v>1993</v>
          </cell>
          <cell r="B4323">
            <v>26701</v>
          </cell>
          <cell r="C4323" t="str">
            <v>Buns, scones &amp; teacakes</v>
          </cell>
          <cell r="D4323" t="str">
            <v>cqefs</v>
          </cell>
          <cell r="E4323">
            <v>38.844373139148814</v>
          </cell>
        </row>
        <row r="4324">
          <cell r="A4324">
            <v>1993</v>
          </cell>
          <cell r="B4324">
            <v>27001</v>
          </cell>
          <cell r="C4324" t="str">
            <v>Cakes &amp; pastries , not frozen</v>
          </cell>
          <cell r="D4324" t="str">
            <v>cqefs</v>
          </cell>
          <cell r="E4324">
            <v>79.219736582032652</v>
          </cell>
        </row>
        <row r="4325">
          <cell r="A4325">
            <v>1993</v>
          </cell>
          <cell r="B4325">
            <v>27101</v>
          </cell>
          <cell r="C4325" t="str">
            <v>Crispbread</v>
          </cell>
          <cell r="D4325" t="str">
            <v>cqefs</v>
          </cell>
          <cell r="E4325">
            <v>5.1245780072230591</v>
          </cell>
        </row>
        <row r="4326">
          <cell r="A4326">
            <v>1993</v>
          </cell>
          <cell r="B4326">
            <v>27402</v>
          </cell>
          <cell r="C4326" t="str">
            <v>Sweet biscuits (not chocolate) &amp; cereal bars</v>
          </cell>
          <cell r="D4326" t="str">
            <v>cqefs</v>
          </cell>
          <cell r="E4326">
            <v>74.510972673053999</v>
          </cell>
        </row>
        <row r="4327">
          <cell r="A4327">
            <v>1993</v>
          </cell>
          <cell r="B4327">
            <v>27403</v>
          </cell>
          <cell r="C4327" t="str">
            <v>Cream crackers &amp; other unsweetened biscuits</v>
          </cell>
          <cell r="D4327" t="str">
            <v>cqefs</v>
          </cell>
          <cell r="E4327">
            <v>16.356067172133805</v>
          </cell>
        </row>
        <row r="4328">
          <cell r="A4328">
            <v>1993</v>
          </cell>
          <cell r="B4328">
            <v>27702</v>
          </cell>
          <cell r="C4328" t="str">
            <v>Chocolate biscuits</v>
          </cell>
          <cell r="D4328" t="str">
            <v>cqefs</v>
          </cell>
          <cell r="E4328">
            <v>46.343947331062601</v>
          </cell>
        </row>
        <row r="4329">
          <cell r="A4329">
            <v>1993</v>
          </cell>
          <cell r="B4329">
            <v>28101</v>
          </cell>
          <cell r="C4329" t="str">
            <v>Oatmeal and oat products</v>
          </cell>
          <cell r="D4329" t="str">
            <v>cqefs</v>
          </cell>
          <cell r="E4329">
            <v>13.898367861411137</v>
          </cell>
        </row>
        <row r="4330">
          <cell r="A4330">
            <v>1993</v>
          </cell>
          <cell r="B4330">
            <v>28202</v>
          </cell>
          <cell r="C4330" t="str">
            <v>Muesli</v>
          </cell>
          <cell r="D4330" t="str">
            <v>cqefs</v>
          </cell>
          <cell r="E4330">
            <v>16.825709303907701</v>
          </cell>
        </row>
        <row r="4331">
          <cell r="A4331">
            <v>1993</v>
          </cell>
          <cell r="B4331">
            <v>28203</v>
          </cell>
          <cell r="C4331" t="str">
            <v>High fibre breakfast cereals</v>
          </cell>
          <cell r="D4331" t="str">
            <v>cqefs</v>
          </cell>
          <cell r="E4331">
            <v>53.089100079751738</v>
          </cell>
        </row>
        <row r="4332">
          <cell r="A4332">
            <v>1993</v>
          </cell>
          <cell r="B4332">
            <v>28204</v>
          </cell>
          <cell r="C4332" t="str">
            <v>Sweetened breakfast cereals</v>
          </cell>
          <cell r="D4332" t="str">
            <v>cqefs</v>
          </cell>
          <cell r="E4332">
            <v>22.590310366876356</v>
          </cell>
        </row>
        <row r="4333">
          <cell r="A4333">
            <v>1993</v>
          </cell>
          <cell r="B4333">
            <v>28205</v>
          </cell>
          <cell r="C4333" t="str">
            <v>Other breakfast cereals</v>
          </cell>
          <cell r="D4333" t="str">
            <v>cqefs</v>
          </cell>
          <cell r="E4333">
            <v>36.071483335979082</v>
          </cell>
        </row>
        <row r="4334">
          <cell r="A4334">
            <v>1993</v>
          </cell>
          <cell r="B4334">
            <v>28502</v>
          </cell>
          <cell r="C4334" t="str">
            <v>Canned or fresh carton custard</v>
          </cell>
          <cell r="D4334" t="str">
            <v>cqefs</v>
          </cell>
          <cell r="E4334">
            <v>13.164111206414335</v>
          </cell>
        </row>
        <row r="4335">
          <cell r="A4335">
            <v>1993</v>
          </cell>
          <cell r="B4335">
            <v>28503</v>
          </cell>
          <cell r="C4335" t="str">
            <v>All canned milk puddings</v>
          </cell>
          <cell r="D4335" t="str">
            <v>cqefs</v>
          </cell>
          <cell r="E4335">
            <v>13.164111206414335</v>
          </cell>
        </row>
        <row r="4336">
          <cell r="A4336">
            <v>1993</v>
          </cell>
          <cell r="B4336">
            <v>28601</v>
          </cell>
          <cell r="C4336" t="str">
            <v>Puddings</v>
          </cell>
          <cell r="D4336" t="str">
            <v>cqefs</v>
          </cell>
          <cell r="E4336">
            <v>4.2869552246992528</v>
          </cell>
        </row>
        <row r="4337">
          <cell r="A4337">
            <v>1993</v>
          </cell>
          <cell r="B4337">
            <v>28702</v>
          </cell>
          <cell r="C4337" t="str">
            <v>Dried rice</v>
          </cell>
          <cell r="D4337" t="str">
            <v>cqefs</v>
          </cell>
          <cell r="E4337">
            <v>19.518388567166635</v>
          </cell>
        </row>
        <row r="4338">
          <cell r="A4338">
            <v>1993</v>
          </cell>
          <cell r="B4338">
            <v>28703</v>
          </cell>
          <cell r="C4338" t="str">
            <v>Cooked rice</v>
          </cell>
          <cell r="D4338" t="str">
            <v>cqefs</v>
          </cell>
          <cell r="E4338">
            <v>1.8413574119968523</v>
          </cell>
        </row>
        <row r="4339">
          <cell r="A4339">
            <v>1993</v>
          </cell>
          <cell r="B4339">
            <v>28704</v>
          </cell>
          <cell r="C4339" t="str">
            <v>Takeaway rice</v>
          </cell>
          <cell r="D4339" t="str">
            <v>cqefs</v>
          </cell>
          <cell r="E4339">
            <v>15.467402260773559</v>
          </cell>
        </row>
        <row r="4340">
          <cell r="A4340">
            <v>1993</v>
          </cell>
          <cell r="B4340">
            <v>29001</v>
          </cell>
          <cell r="C4340" t="str">
            <v>Invalid foods, slimming foods and sports foods</v>
          </cell>
          <cell r="D4340" t="str">
            <v>cqefs</v>
          </cell>
          <cell r="E4340">
            <v>0.32720978389653493</v>
          </cell>
        </row>
        <row r="4341">
          <cell r="A4341">
            <v>1993</v>
          </cell>
          <cell r="B4341">
            <v>29101</v>
          </cell>
          <cell r="C4341" t="str">
            <v>Infant cereal foods</v>
          </cell>
          <cell r="D4341" t="str">
            <v>cqefs</v>
          </cell>
          <cell r="E4341">
            <v>1.5264171314820407</v>
          </cell>
        </row>
        <row r="4342">
          <cell r="A4342">
            <v>1993</v>
          </cell>
          <cell r="B4342">
            <v>29402</v>
          </cell>
          <cell r="C4342" t="str">
            <v>Cakes &amp; pastries - frozen</v>
          </cell>
          <cell r="D4342" t="str">
            <v>cqefs</v>
          </cell>
          <cell r="E4342">
            <v>17.201994338085047</v>
          </cell>
        </row>
        <row r="4343">
          <cell r="A4343">
            <v>1993</v>
          </cell>
          <cell r="B4343">
            <v>29501</v>
          </cell>
          <cell r="C4343" t="str">
            <v>Canned pasta</v>
          </cell>
          <cell r="D4343" t="str">
            <v>cqefs</v>
          </cell>
          <cell r="E4343">
            <v>33.33241566475975</v>
          </cell>
        </row>
        <row r="4344">
          <cell r="A4344">
            <v>1993</v>
          </cell>
          <cell r="B4344">
            <v>29907</v>
          </cell>
          <cell r="C4344" t="str">
            <v>Cake, pudding &amp; dessert mixes</v>
          </cell>
          <cell r="D4344" t="str">
            <v>cqefs</v>
          </cell>
          <cell r="E4344">
            <v>8.0900384293155554</v>
          </cell>
        </row>
        <row r="4345">
          <cell r="A4345">
            <v>1993</v>
          </cell>
          <cell r="B4345">
            <v>29909</v>
          </cell>
          <cell r="C4345" t="str">
            <v>Cereal snacks</v>
          </cell>
          <cell r="D4345" t="str">
            <v>cqefs</v>
          </cell>
          <cell r="E4345">
            <v>6.8505360458505491</v>
          </cell>
        </row>
        <row r="4346">
          <cell r="A4346">
            <v>1993</v>
          </cell>
          <cell r="B4346">
            <v>29915</v>
          </cell>
          <cell r="C4346" t="str">
            <v>Quiches &amp; flans - frozen and not frozen</v>
          </cell>
          <cell r="D4346" t="str">
            <v>cqefs</v>
          </cell>
          <cell r="E4346">
            <v>2.4279117943657016</v>
          </cell>
        </row>
        <row r="4347">
          <cell r="A4347">
            <v>1993</v>
          </cell>
          <cell r="B4347">
            <v>29916</v>
          </cell>
          <cell r="C4347" t="str">
            <v>Takeaway crisps, savoury snacks, popcorn, popadums, prawn crackers</v>
          </cell>
          <cell r="D4347" t="str">
            <v>cqefs</v>
          </cell>
          <cell r="E4347">
            <v>0.76117067176117215</v>
          </cell>
        </row>
        <row r="4348">
          <cell r="A4348">
            <v>1993</v>
          </cell>
          <cell r="B4348">
            <v>29919</v>
          </cell>
          <cell r="C4348" t="str">
            <v>Other cereal foods- frozen and not frozen</v>
          </cell>
          <cell r="D4348" t="str">
            <v>cqefs</v>
          </cell>
          <cell r="E4348">
            <v>22.712045172682732</v>
          </cell>
        </row>
        <row r="4349">
          <cell r="A4349">
            <v>1993</v>
          </cell>
          <cell r="B4349">
            <v>30101</v>
          </cell>
          <cell r="C4349" t="str">
            <v>Other cereals</v>
          </cell>
          <cell r="D4349" t="str">
            <v>cqefs</v>
          </cell>
          <cell r="E4349">
            <v>28.122439537608241</v>
          </cell>
        </row>
        <row r="4350">
          <cell r="A4350">
            <v>1993</v>
          </cell>
          <cell r="B4350">
            <v>30401</v>
          </cell>
          <cell r="C4350" t="str">
            <v>Tea</v>
          </cell>
          <cell r="D4350" t="str">
            <v>cqefs</v>
          </cell>
          <cell r="E4350">
            <v>36.453515921991212</v>
          </cell>
        </row>
        <row r="4351">
          <cell r="A4351">
            <v>1993</v>
          </cell>
          <cell r="B4351">
            <v>30701</v>
          </cell>
          <cell r="C4351" t="str">
            <v>Coffee beans and ground coffee</v>
          </cell>
          <cell r="D4351" t="str">
            <v>cqefs</v>
          </cell>
          <cell r="E4351">
            <v>4.3139935875369657</v>
          </cell>
        </row>
        <row r="4352">
          <cell r="A4352">
            <v>1993</v>
          </cell>
          <cell r="B4352">
            <v>30801</v>
          </cell>
          <cell r="C4352" t="str">
            <v>Instant coffee</v>
          </cell>
          <cell r="D4352" t="str">
            <v>cqefs</v>
          </cell>
          <cell r="E4352">
            <v>13.442114485841506</v>
          </cell>
        </row>
        <row r="4353">
          <cell r="A4353">
            <v>1993</v>
          </cell>
          <cell r="B4353">
            <v>30901</v>
          </cell>
          <cell r="C4353" t="str">
            <v>Coffee essences</v>
          </cell>
          <cell r="D4353" t="str">
            <v>cqefs</v>
          </cell>
          <cell r="E4353">
            <v>7.0537648115586521E-2</v>
          </cell>
        </row>
        <row r="4354">
          <cell r="A4354">
            <v>1993</v>
          </cell>
          <cell r="B4354">
            <v>31201</v>
          </cell>
          <cell r="C4354" t="str">
            <v>Cocoa and chocolate drinks</v>
          </cell>
          <cell r="D4354" t="str">
            <v>cqefs</v>
          </cell>
          <cell r="E4354">
            <v>3.0115513666129923</v>
          </cell>
        </row>
        <row r="4355">
          <cell r="A4355">
            <v>1993</v>
          </cell>
          <cell r="B4355">
            <v>31301</v>
          </cell>
          <cell r="C4355" t="str">
            <v>Malt drinks &amp; chocolate versions of malted drinks</v>
          </cell>
          <cell r="D4355" t="str">
            <v>cqefs</v>
          </cell>
          <cell r="E4355">
            <v>5.9748288243067389</v>
          </cell>
        </row>
        <row r="4356">
          <cell r="A4356">
            <v>1993</v>
          </cell>
          <cell r="B4356">
            <v>31401</v>
          </cell>
          <cell r="C4356" t="str">
            <v>Mineral or spring waters</v>
          </cell>
          <cell r="D4356" t="str">
            <v>cqefs</v>
          </cell>
          <cell r="E4356">
            <v>87.910264939286208</v>
          </cell>
        </row>
        <row r="4357">
          <cell r="A4357">
            <v>1993</v>
          </cell>
          <cell r="B4357">
            <v>31501</v>
          </cell>
          <cell r="C4357" t="str">
            <v>Baby foods</v>
          </cell>
          <cell r="D4357" t="str">
            <v>cqefs</v>
          </cell>
          <cell r="E4357">
            <v>4.794991831702565</v>
          </cell>
        </row>
        <row r="4358">
          <cell r="A4358">
            <v>1993</v>
          </cell>
          <cell r="B4358">
            <v>31801</v>
          </cell>
          <cell r="C4358" t="str">
            <v>Soups - canned or cartons</v>
          </cell>
          <cell r="D4358" t="str">
            <v>cqefs</v>
          </cell>
          <cell r="E4358">
            <v>65.567795005533981</v>
          </cell>
        </row>
        <row r="4359">
          <cell r="A4359">
            <v>1993</v>
          </cell>
          <cell r="B4359">
            <v>31901</v>
          </cell>
          <cell r="C4359" t="str">
            <v>Soups - dehydrated or powdered</v>
          </cell>
          <cell r="D4359" t="str">
            <v>cqefs</v>
          </cell>
          <cell r="E4359">
            <v>3.7044215035309209</v>
          </cell>
        </row>
        <row r="4360">
          <cell r="A4360">
            <v>1993</v>
          </cell>
          <cell r="B4360">
            <v>32302</v>
          </cell>
          <cell r="C4360" t="str">
            <v>Salad dressings</v>
          </cell>
          <cell r="D4360" t="str">
            <v>cqefs</v>
          </cell>
          <cell r="E4360">
            <v>17.958101361414943</v>
          </cell>
        </row>
        <row r="4361">
          <cell r="A4361">
            <v>1993</v>
          </cell>
          <cell r="B4361">
            <v>32303</v>
          </cell>
          <cell r="C4361" t="str">
            <v>Other spreads &amp; dresssings</v>
          </cell>
          <cell r="D4361" t="str">
            <v>cqefs</v>
          </cell>
          <cell r="E4361">
            <v>1.9751959264204884</v>
          </cell>
        </row>
        <row r="4362">
          <cell r="A4362">
            <v>1993</v>
          </cell>
          <cell r="B4362">
            <v>32702</v>
          </cell>
          <cell r="C4362" t="str">
            <v>Pickles</v>
          </cell>
          <cell r="D4362" t="str">
            <v>cqefs</v>
          </cell>
          <cell r="E4362">
            <v>9.3787052726928319</v>
          </cell>
        </row>
        <row r="4363">
          <cell r="A4363">
            <v>1993</v>
          </cell>
          <cell r="B4363">
            <v>32703</v>
          </cell>
          <cell r="C4363" t="str">
            <v>Sauces</v>
          </cell>
          <cell r="D4363" t="str">
            <v>cqefs</v>
          </cell>
          <cell r="E4363">
            <v>64.308018604272718</v>
          </cell>
        </row>
        <row r="4364">
          <cell r="A4364">
            <v>1993</v>
          </cell>
          <cell r="B4364">
            <v>32704</v>
          </cell>
          <cell r="C4364" t="str">
            <v>Takeaway sauces and mayonnnais</v>
          </cell>
          <cell r="D4364" t="str">
            <v>cqefs</v>
          </cell>
          <cell r="E4364">
            <v>2.9248676328512424</v>
          </cell>
        </row>
        <row r="4365">
          <cell r="A4365">
            <v>1993</v>
          </cell>
          <cell r="B4365">
            <v>32801</v>
          </cell>
          <cell r="C4365" t="str">
            <v>Stock cubes and meat &amp; yeast extracts</v>
          </cell>
          <cell r="D4365" t="str">
            <v>cqefs</v>
          </cell>
          <cell r="E4365">
            <v>3.8318347800201256</v>
          </cell>
        </row>
        <row r="4366">
          <cell r="A4366">
            <v>1993</v>
          </cell>
          <cell r="B4366">
            <v>32901</v>
          </cell>
          <cell r="C4366" t="str">
            <v>Jelly squares or crystals</v>
          </cell>
          <cell r="D4366" t="str">
            <v>cqefs</v>
          </cell>
          <cell r="E4366">
            <v>3.984324514634241</v>
          </cell>
        </row>
        <row r="4367">
          <cell r="A4367">
            <v>1993</v>
          </cell>
          <cell r="B4367">
            <v>33203</v>
          </cell>
          <cell r="C4367" t="str">
            <v>Ice cream tub or block</v>
          </cell>
          <cell r="D4367" t="str">
            <v>cqefs</v>
          </cell>
          <cell r="E4367">
            <v>68.837682487679558</v>
          </cell>
        </row>
        <row r="4368">
          <cell r="A4368">
            <v>1993</v>
          </cell>
          <cell r="B4368">
            <v>33302</v>
          </cell>
          <cell r="C4368" t="str">
            <v>Ice cream cornets, choc-ices, lollies with ice cream</v>
          </cell>
          <cell r="D4368" t="str">
            <v>cqefs</v>
          </cell>
          <cell r="E4368">
            <v>16.850092647876814</v>
          </cell>
        </row>
        <row r="4369">
          <cell r="A4369">
            <v>1993</v>
          </cell>
          <cell r="B4369">
            <v>33303</v>
          </cell>
          <cell r="C4369" t="str">
            <v>Ice lollies, sorbet, frozen mousse, frozen yoghurt</v>
          </cell>
          <cell r="D4369" t="str">
            <v>cqefs</v>
          </cell>
          <cell r="E4369">
            <v>5.6423610307425189</v>
          </cell>
        </row>
        <row r="4370">
          <cell r="A4370">
            <v>1993</v>
          </cell>
          <cell r="B4370">
            <v>33401</v>
          </cell>
          <cell r="C4370" t="str">
            <v>Salt</v>
          </cell>
          <cell r="D4370" t="str">
            <v>cqefs</v>
          </cell>
          <cell r="E4370">
            <v>11.037289059777962</v>
          </cell>
        </row>
        <row r="4371">
          <cell r="A4371">
            <v>1993</v>
          </cell>
          <cell r="B4371">
            <v>33501</v>
          </cell>
          <cell r="C4371" t="str">
            <v>Artificial sweeteners</v>
          </cell>
          <cell r="D4371" t="str">
            <v>cqefs</v>
          </cell>
          <cell r="E4371">
            <v>31.334312428382756</v>
          </cell>
        </row>
        <row r="4372">
          <cell r="A4372">
            <v>1993</v>
          </cell>
          <cell r="B4372">
            <v>33607</v>
          </cell>
          <cell r="C4372" t="str">
            <v>Payment for food, type not specified</v>
          </cell>
          <cell r="D4372" t="str">
            <v>cqefs</v>
          </cell>
          <cell r="E4372">
            <v>22.391798768893619</v>
          </cell>
        </row>
        <row r="4373">
          <cell r="A4373">
            <v>1993</v>
          </cell>
          <cell r="B4373">
            <v>33901</v>
          </cell>
          <cell r="C4373" t="str">
            <v>Soya &amp; novel protein foods</v>
          </cell>
          <cell r="D4373" t="str">
            <v>cqefs</v>
          </cell>
          <cell r="E4373">
            <v>1.5020867497972124</v>
          </cell>
        </row>
        <row r="4374">
          <cell r="A4374">
            <v>1993</v>
          </cell>
          <cell r="B4374">
            <v>34001</v>
          </cell>
          <cell r="C4374" t="str">
            <v>Soft drinks, concentrated, not low calorie</v>
          </cell>
          <cell r="D4374" t="str">
            <v>cqefs</v>
          </cell>
          <cell r="E4374">
            <v>111.92793255377886</v>
          </cell>
        </row>
        <row r="4375">
          <cell r="A4375">
            <v>1993</v>
          </cell>
          <cell r="B4375">
            <v>34101</v>
          </cell>
          <cell r="C4375" t="str">
            <v>Soft drinks, not concentrated,  not low calorie</v>
          </cell>
          <cell r="D4375" t="str">
            <v>cqefs</v>
          </cell>
          <cell r="E4375">
            <v>440.32898357318231</v>
          </cell>
        </row>
        <row r="4376">
          <cell r="A4376">
            <v>1993</v>
          </cell>
          <cell r="B4376">
            <v>34301</v>
          </cell>
          <cell r="C4376" t="str">
            <v>Soft drinks, concentrated, low calorie</v>
          </cell>
          <cell r="D4376" t="str">
            <v>cqefs</v>
          </cell>
          <cell r="E4376">
            <v>24.49192044337201</v>
          </cell>
        </row>
        <row r="4377">
          <cell r="A4377">
            <v>1993</v>
          </cell>
          <cell r="B4377">
            <v>34401</v>
          </cell>
          <cell r="C4377" t="str">
            <v>Soft drinks, not concentrated, low calorie</v>
          </cell>
          <cell r="D4377" t="str">
            <v>cqefs</v>
          </cell>
          <cell r="E4377">
            <v>197.42399317458049</v>
          </cell>
        </row>
        <row r="4378">
          <cell r="A4378">
            <v>1993</v>
          </cell>
          <cell r="B4378">
            <v>35001</v>
          </cell>
          <cell r="C4378" t="str">
            <v>Chocolate bars - solid</v>
          </cell>
          <cell r="D4378" t="str">
            <v>cqefs</v>
          </cell>
          <cell r="E4378">
            <v>11.84040157902432</v>
          </cell>
        </row>
        <row r="4379">
          <cell r="A4379">
            <v>1993</v>
          </cell>
          <cell r="B4379">
            <v>35101</v>
          </cell>
          <cell r="C4379" t="str">
            <v>Chocolate bars - filled</v>
          </cell>
          <cell r="D4379" t="str">
            <v>cqefs</v>
          </cell>
          <cell r="E4379">
            <v>23.680672060041974</v>
          </cell>
        </row>
        <row r="4380">
          <cell r="A4380">
            <v>1993</v>
          </cell>
          <cell r="B4380">
            <v>35202</v>
          </cell>
          <cell r="C4380" t="str">
            <v>Chewing gum</v>
          </cell>
          <cell r="D4380" t="str">
            <v>cqefs</v>
          </cell>
          <cell r="E4380">
            <v>0.45299234855499781</v>
          </cell>
        </row>
        <row r="4381">
          <cell r="A4381">
            <v>1993</v>
          </cell>
          <cell r="B4381">
            <v>35301</v>
          </cell>
          <cell r="C4381" t="str">
            <v>Mints</v>
          </cell>
          <cell r="D4381" t="str">
            <v>cqefs</v>
          </cell>
          <cell r="E4381">
            <v>0.83790096983283802</v>
          </cell>
        </row>
        <row r="4382">
          <cell r="A4382">
            <v>1993</v>
          </cell>
          <cell r="B4382">
            <v>35302</v>
          </cell>
          <cell r="C4382" t="str">
            <v>Boiled sweets</v>
          </cell>
          <cell r="D4382" t="str">
            <v>cqefs</v>
          </cell>
          <cell r="E4382">
            <v>13.608369803596664</v>
          </cell>
        </row>
        <row r="4383">
          <cell r="A4383">
            <v>1993</v>
          </cell>
          <cell r="B4383">
            <v>35401</v>
          </cell>
          <cell r="C4383" t="str">
            <v>Fudges, toffees, caramels</v>
          </cell>
          <cell r="D4383" t="str">
            <v>cqefs</v>
          </cell>
          <cell r="E4383">
            <v>1.8511262732101952</v>
          </cell>
        </row>
        <row r="4384">
          <cell r="A4384">
            <v>1993</v>
          </cell>
          <cell r="B4384">
            <v>38102</v>
          </cell>
          <cell r="C4384" t="str">
            <v>Beers</v>
          </cell>
          <cell r="D4384" t="str">
            <v>cqefs</v>
          </cell>
          <cell r="E4384">
            <v>62.536538671475235</v>
          </cell>
        </row>
        <row r="4385">
          <cell r="A4385">
            <v>1993</v>
          </cell>
          <cell r="B4385">
            <v>38202</v>
          </cell>
          <cell r="C4385" t="str">
            <v>Lagers &amp; continental beers</v>
          </cell>
          <cell r="D4385" t="str">
            <v>cqefs</v>
          </cell>
          <cell r="E4385">
            <v>103.47686227399008</v>
          </cell>
        </row>
        <row r="4386">
          <cell r="A4386">
            <v>1993</v>
          </cell>
          <cell r="B4386">
            <v>38302</v>
          </cell>
          <cell r="C4386" t="str">
            <v>Ciders &amp; Perry</v>
          </cell>
          <cell r="D4386" t="str">
            <v>cqefs</v>
          </cell>
          <cell r="E4386">
            <v>19.710727910716891</v>
          </cell>
        </row>
        <row r="4387">
          <cell r="A4387">
            <v>1993</v>
          </cell>
          <cell r="B4387">
            <v>38402</v>
          </cell>
          <cell r="C4387" t="str">
            <v>Champagne,  sparkling wines &amp; wine with mixer</v>
          </cell>
          <cell r="D4387" t="str">
            <v>cqefs</v>
          </cell>
          <cell r="E4387">
            <v>1.5406866806374575</v>
          </cell>
        </row>
        <row r="4388">
          <cell r="A4388">
            <v>1993</v>
          </cell>
          <cell r="B4388">
            <v>38403</v>
          </cell>
          <cell r="C4388" t="str">
            <v>Table wine</v>
          </cell>
          <cell r="D4388" t="str">
            <v>cqefs</v>
          </cell>
          <cell r="E4388">
            <v>98.455953506506262</v>
          </cell>
        </row>
        <row r="4389">
          <cell r="A4389">
            <v>1993</v>
          </cell>
          <cell r="B4389">
            <v>38501</v>
          </cell>
          <cell r="C4389" t="str">
            <v>Spirits with mixer</v>
          </cell>
          <cell r="D4389" t="str">
            <v>cqefs</v>
          </cell>
          <cell r="E4389">
            <v>0.616274672254983</v>
          </cell>
        </row>
        <row r="4390">
          <cell r="A4390">
            <v>1993</v>
          </cell>
          <cell r="B4390">
            <v>38601</v>
          </cell>
          <cell r="C4390" t="str">
            <v>Fortified wines</v>
          </cell>
          <cell r="D4390" t="str">
            <v>cqefs</v>
          </cell>
          <cell r="E4390">
            <v>11.736556362395827</v>
          </cell>
        </row>
        <row r="4391">
          <cell r="A4391">
            <v>1993</v>
          </cell>
          <cell r="B4391">
            <v>38701</v>
          </cell>
          <cell r="C4391" t="str">
            <v>Spirits</v>
          </cell>
          <cell r="D4391" t="str">
            <v>cqefs</v>
          </cell>
          <cell r="E4391">
            <v>16.068570593108824</v>
          </cell>
        </row>
        <row r="4392">
          <cell r="A4392">
            <v>1993</v>
          </cell>
          <cell r="B4392">
            <v>38801</v>
          </cell>
          <cell r="C4392" t="str">
            <v>Liqueurs &amp; cocktails</v>
          </cell>
          <cell r="D4392" t="str">
            <v>cqefs</v>
          </cell>
          <cell r="E4392">
            <v>1.1150640869438082</v>
          </cell>
        </row>
        <row r="4393">
          <cell r="A4393">
            <v>1994</v>
          </cell>
          <cell r="B4393">
            <v>402</v>
          </cell>
          <cell r="C4393" t="str">
            <v>UHT milk</v>
          </cell>
          <cell r="D4393" t="str">
            <v>cqefs</v>
          </cell>
          <cell r="E4393">
            <v>17.091690561164008</v>
          </cell>
        </row>
        <row r="4394">
          <cell r="A4394">
            <v>1994</v>
          </cell>
          <cell r="B4394">
            <v>403</v>
          </cell>
          <cell r="C4394" t="str">
            <v>Sterilised</v>
          </cell>
          <cell r="D4394" t="str">
            <v>cqefs</v>
          </cell>
          <cell r="E4394">
            <v>37.888084985030076</v>
          </cell>
        </row>
        <row r="4395">
          <cell r="A4395">
            <v>1994</v>
          </cell>
          <cell r="B4395">
            <v>404</v>
          </cell>
          <cell r="C4395" t="str">
            <v>Pasteurised/ homogenised</v>
          </cell>
          <cell r="D4395" t="str">
            <v>cqefs</v>
          </cell>
          <cell r="E4395">
            <v>779.73453405379701</v>
          </cell>
        </row>
        <row r="4396">
          <cell r="A4396">
            <v>1994</v>
          </cell>
          <cell r="B4396">
            <v>501</v>
          </cell>
          <cell r="C4396" t="str">
            <v>school milk</v>
          </cell>
          <cell r="D4396" t="str">
            <v>cqefs</v>
          </cell>
          <cell r="E4396">
            <v>18.557115613525472</v>
          </cell>
        </row>
        <row r="4397">
          <cell r="A4397">
            <v>1994</v>
          </cell>
          <cell r="B4397">
            <v>601</v>
          </cell>
          <cell r="C4397" t="str">
            <v>welfare milk</v>
          </cell>
          <cell r="D4397" t="str">
            <v>cqefs</v>
          </cell>
          <cell r="E4397">
            <v>16.676292241483573</v>
          </cell>
        </row>
        <row r="4398">
          <cell r="A4398">
            <v>1994</v>
          </cell>
          <cell r="B4398">
            <v>901</v>
          </cell>
          <cell r="C4398" t="str">
            <v>Condensed or evaporated milk</v>
          </cell>
          <cell r="D4398" t="str">
            <v>cqefs</v>
          </cell>
          <cell r="E4398">
            <v>22.342963082196619</v>
          </cell>
        </row>
        <row r="4399">
          <cell r="A4399">
            <v>1994</v>
          </cell>
          <cell r="B4399">
            <v>1102</v>
          </cell>
          <cell r="C4399" t="str">
            <v>Infant or baby milks - ready to drink</v>
          </cell>
          <cell r="D4399" t="str">
            <v>cqefs</v>
          </cell>
          <cell r="E4399">
            <v>3.0581743874927096</v>
          </cell>
        </row>
        <row r="4400">
          <cell r="A4400">
            <v>1994</v>
          </cell>
          <cell r="B4400">
            <v>1103</v>
          </cell>
          <cell r="C4400" t="str">
            <v>Infant or baby milks - dried</v>
          </cell>
          <cell r="D4400" t="str">
            <v>cqefs</v>
          </cell>
          <cell r="E4400">
            <v>27.523569487434386</v>
          </cell>
        </row>
        <row r="4401">
          <cell r="A4401">
            <v>1994</v>
          </cell>
          <cell r="B4401">
            <v>1201</v>
          </cell>
          <cell r="C4401" t="str">
            <v>Instant dried milk</v>
          </cell>
          <cell r="D4401" t="str">
            <v>cqefs</v>
          </cell>
          <cell r="E4401">
            <v>22.744979824752367</v>
          </cell>
        </row>
        <row r="4402">
          <cell r="A4402">
            <v>1994</v>
          </cell>
          <cell r="B4402">
            <v>1301</v>
          </cell>
          <cell r="C4402" t="str">
            <v>Yoghurt</v>
          </cell>
          <cell r="D4402" t="str">
            <v>cqefs</v>
          </cell>
          <cell r="E4402">
            <v>107.01104869443691</v>
          </cell>
        </row>
        <row r="4403">
          <cell r="A4403">
            <v>1994</v>
          </cell>
          <cell r="B4403">
            <v>1302</v>
          </cell>
          <cell r="C4403" t="str">
            <v>Fromage frais</v>
          </cell>
          <cell r="D4403" t="str">
            <v>cqefs</v>
          </cell>
          <cell r="E4403">
            <v>13.859897328338095</v>
          </cell>
        </row>
        <row r="4404">
          <cell r="A4404">
            <v>1994</v>
          </cell>
          <cell r="B4404">
            <v>1502</v>
          </cell>
          <cell r="C4404" t="str">
            <v>Fully skimmed milk</v>
          </cell>
          <cell r="D4404" t="str">
            <v>cqefs</v>
          </cell>
          <cell r="E4404">
            <v>206.7450818626823</v>
          </cell>
        </row>
        <row r="4405">
          <cell r="A4405">
            <v>1994</v>
          </cell>
          <cell r="B4405">
            <v>1503</v>
          </cell>
          <cell r="C4405" t="str">
            <v>Semi-skimmed milk</v>
          </cell>
          <cell r="D4405" t="str">
            <v>cqefs</v>
          </cell>
          <cell r="E4405">
            <v>862.98815849251241</v>
          </cell>
        </row>
        <row r="4406">
          <cell r="A4406">
            <v>1994</v>
          </cell>
          <cell r="B4406">
            <v>1603</v>
          </cell>
          <cell r="C4406" t="str">
            <v>Dairy desserts - not frozen</v>
          </cell>
          <cell r="D4406" t="str">
            <v>cqefs</v>
          </cell>
          <cell r="E4406">
            <v>18.071677549745367</v>
          </cell>
        </row>
        <row r="4407">
          <cell r="A4407">
            <v>1994</v>
          </cell>
          <cell r="B4407">
            <v>1605</v>
          </cell>
          <cell r="C4407" t="str">
            <v>Dried milk products</v>
          </cell>
          <cell r="D4407" t="str">
            <v>cqefs</v>
          </cell>
          <cell r="E4407">
            <v>1.9676327947085412</v>
          </cell>
        </row>
        <row r="4408">
          <cell r="A4408">
            <v>1994</v>
          </cell>
          <cell r="B4408">
            <v>1606</v>
          </cell>
          <cell r="C4408" t="str">
            <v>Milk drinks &amp; other milks</v>
          </cell>
          <cell r="D4408" t="str">
            <v>cqefs</v>
          </cell>
          <cell r="E4408">
            <v>17.708695152376873</v>
          </cell>
        </row>
        <row r="4409">
          <cell r="A4409">
            <v>1994</v>
          </cell>
          <cell r="B4409">
            <v>1701</v>
          </cell>
          <cell r="C4409" t="str">
            <v>Cream</v>
          </cell>
          <cell r="D4409" t="str">
            <v>cqefs</v>
          </cell>
          <cell r="E4409">
            <v>16.226443478567095</v>
          </cell>
        </row>
        <row r="4410">
          <cell r="A4410">
            <v>1994</v>
          </cell>
          <cell r="B4410">
            <v>2201</v>
          </cell>
          <cell r="C4410" t="str">
            <v>Hard cheese - Cheddar type</v>
          </cell>
          <cell r="D4410" t="str">
            <v>cqefs</v>
          </cell>
          <cell r="E4410">
            <v>63.713972985655282</v>
          </cell>
        </row>
        <row r="4411">
          <cell r="A4411">
            <v>1994</v>
          </cell>
          <cell r="B4411">
            <v>2202</v>
          </cell>
          <cell r="C4411" t="str">
            <v>Hard cheese - Other UK or foreign equivalent</v>
          </cell>
          <cell r="D4411" t="str">
            <v>cqefs</v>
          </cell>
          <cell r="E4411">
            <v>13.935894908398375</v>
          </cell>
        </row>
        <row r="4412">
          <cell r="A4412">
            <v>1994</v>
          </cell>
          <cell r="B4412">
            <v>2203</v>
          </cell>
          <cell r="C4412" t="str">
            <v>Hard cheese - Edam or other foreign</v>
          </cell>
          <cell r="D4412" t="str">
            <v>cqefs</v>
          </cell>
          <cell r="E4412">
            <v>6.6959644675363528</v>
          </cell>
        </row>
        <row r="4413">
          <cell r="A4413">
            <v>1994</v>
          </cell>
          <cell r="B4413">
            <v>2205</v>
          </cell>
          <cell r="C4413" t="str">
            <v>Cottage cheese</v>
          </cell>
          <cell r="D4413" t="str">
            <v>cqefs</v>
          </cell>
          <cell r="E4413">
            <v>6.7514732286339996</v>
          </cell>
        </row>
        <row r="4414">
          <cell r="A4414">
            <v>1994</v>
          </cell>
          <cell r="B4414">
            <v>2206</v>
          </cell>
          <cell r="C4414" t="str">
            <v>Soft natural cheese</v>
          </cell>
          <cell r="D4414" t="str">
            <v>cqefs</v>
          </cell>
          <cell r="E4414">
            <v>5.3565812420437409</v>
          </cell>
        </row>
        <row r="4415">
          <cell r="A4415">
            <v>1994</v>
          </cell>
          <cell r="B4415">
            <v>2301</v>
          </cell>
          <cell r="C4415" t="str">
            <v>Processed cheese</v>
          </cell>
          <cell r="D4415" t="str">
            <v>cqefs</v>
          </cell>
          <cell r="E4415">
            <v>9.7173426960129792</v>
          </cell>
        </row>
        <row r="4416">
          <cell r="A4416">
            <v>1994</v>
          </cell>
          <cell r="B4416">
            <v>3102</v>
          </cell>
          <cell r="C4416" t="str">
            <v>Beef joints - incl on the bone</v>
          </cell>
          <cell r="D4416" t="str">
            <v>cqefs</v>
          </cell>
          <cell r="E4416">
            <v>4.3657896273132923</v>
          </cell>
        </row>
        <row r="4417">
          <cell r="A4417">
            <v>1994</v>
          </cell>
          <cell r="B4417">
            <v>3103</v>
          </cell>
          <cell r="C4417" t="str">
            <v>Beef joints - boned</v>
          </cell>
          <cell r="D4417" t="str">
            <v>cqefs</v>
          </cell>
          <cell r="E4417">
            <v>34.267952999663656</v>
          </cell>
        </row>
        <row r="4418">
          <cell r="A4418">
            <v>1994</v>
          </cell>
          <cell r="B4418">
            <v>3104</v>
          </cell>
          <cell r="C4418" t="str">
            <v>Beef steak - less expensive</v>
          </cell>
          <cell r="D4418" t="str">
            <v>cqefs</v>
          </cell>
          <cell r="E4418">
            <v>24.004343301845523</v>
          </cell>
        </row>
        <row r="4419">
          <cell r="A4419">
            <v>1994</v>
          </cell>
          <cell r="B4419">
            <v>3105</v>
          </cell>
          <cell r="C4419" t="str">
            <v>Beef steak - more expensive</v>
          </cell>
          <cell r="D4419" t="str">
            <v>cqefs</v>
          </cell>
          <cell r="E4419">
            <v>19.434088829086825</v>
          </cell>
        </row>
        <row r="4420">
          <cell r="A4420">
            <v>1994</v>
          </cell>
          <cell r="B4420">
            <v>3106</v>
          </cell>
          <cell r="C4420" t="str">
            <v>Minced beef</v>
          </cell>
          <cell r="D4420" t="str">
            <v>cqefs</v>
          </cell>
          <cell r="E4420">
            <v>48.506021240608412</v>
          </cell>
        </row>
        <row r="4421">
          <cell r="A4421">
            <v>1994</v>
          </cell>
          <cell r="B4421">
            <v>3107</v>
          </cell>
          <cell r="C4421" t="str">
            <v>All other beef and veal</v>
          </cell>
          <cell r="D4421" t="str">
            <v>cqefs</v>
          </cell>
          <cell r="E4421">
            <v>0.51767459236564961</v>
          </cell>
        </row>
        <row r="4422">
          <cell r="A4422">
            <v>1994</v>
          </cell>
          <cell r="B4422">
            <v>3601</v>
          </cell>
          <cell r="C4422" t="str">
            <v>Mutton</v>
          </cell>
          <cell r="D4422" t="str">
            <v>cqefs</v>
          </cell>
          <cell r="E4422">
            <v>1.5519726900137281</v>
          </cell>
        </row>
        <row r="4423">
          <cell r="A4423">
            <v>1994</v>
          </cell>
          <cell r="B4423">
            <v>3602</v>
          </cell>
          <cell r="C4423" t="str">
            <v>Lamb joints</v>
          </cell>
          <cell r="D4423" t="str">
            <v>cqefs</v>
          </cell>
          <cell r="E4423">
            <v>27.38348884724325</v>
          </cell>
        </row>
        <row r="4424">
          <cell r="A4424">
            <v>1994</v>
          </cell>
          <cell r="B4424">
            <v>3603</v>
          </cell>
          <cell r="C4424" t="str">
            <v>Lamb chops</v>
          </cell>
          <cell r="D4424" t="str">
            <v>cqefs</v>
          </cell>
          <cell r="E4424">
            <v>17.815159051096046</v>
          </cell>
        </row>
        <row r="4425">
          <cell r="A4425">
            <v>1994</v>
          </cell>
          <cell r="B4425">
            <v>3604</v>
          </cell>
          <cell r="C4425" t="str">
            <v>All other lamb</v>
          </cell>
          <cell r="D4425" t="str">
            <v>cqefs</v>
          </cell>
          <cell r="E4425">
            <v>7.3701942197838566</v>
          </cell>
        </row>
        <row r="4426">
          <cell r="A4426">
            <v>1994</v>
          </cell>
          <cell r="B4426">
            <v>4101</v>
          </cell>
          <cell r="C4426" t="str">
            <v>Pork joints</v>
          </cell>
          <cell r="D4426" t="str">
            <v>cqefs</v>
          </cell>
          <cell r="E4426">
            <v>26.994501403174613</v>
          </cell>
        </row>
        <row r="4427">
          <cell r="A4427">
            <v>1994</v>
          </cell>
          <cell r="B4427">
            <v>4102</v>
          </cell>
          <cell r="C4427" t="str">
            <v>Pork chops</v>
          </cell>
          <cell r="D4427" t="str">
            <v>cqefs</v>
          </cell>
          <cell r="E4427">
            <v>30.116286855857819</v>
          </cell>
        </row>
        <row r="4428">
          <cell r="A4428">
            <v>1994</v>
          </cell>
          <cell r="B4428">
            <v>4103</v>
          </cell>
          <cell r="C4428" t="str">
            <v>Pork fillets &amp; steaks</v>
          </cell>
          <cell r="D4428" t="str">
            <v>cqefs</v>
          </cell>
          <cell r="E4428">
            <v>11.075901158834609</v>
          </cell>
        </row>
        <row r="4429">
          <cell r="A4429">
            <v>1994</v>
          </cell>
          <cell r="B4429">
            <v>4104</v>
          </cell>
          <cell r="C4429" t="str">
            <v>All other pork</v>
          </cell>
          <cell r="D4429" t="str">
            <v>cqefs</v>
          </cell>
          <cell r="E4429">
            <v>8.9315556741490596</v>
          </cell>
        </row>
        <row r="4430">
          <cell r="A4430">
            <v>1994</v>
          </cell>
          <cell r="B4430">
            <v>4603</v>
          </cell>
          <cell r="C4430" t="str">
            <v>Ox liver</v>
          </cell>
          <cell r="D4430" t="str">
            <v>cqefs</v>
          </cell>
          <cell r="E4430">
            <v>0.42161375528698819</v>
          </cell>
        </row>
        <row r="4431">
          <cell r="A4431">
            <v>1994</v>
          </cell>
          <cell r="B4431">
            <v>4604</v>
          </cell>
          <cell r="C4431" t="str">
            <v>Lambs liver</v>
          </cell>
          <cell r="D4431" t="str">
            <v>cqefs</v>
          </cell>
          <cell r="E4431">
            <v>3.1839700371472519</v>
          </cell>
        </row>
        <row r="4432">
          <cell r="A4432">
            <v>1994</v>
          </cell>
          <cell r="B4432">
            <v>4605</v>
          </cell>
          <cell r="C4432" t="str">
            <v>Pigs liver</v>
          </cell>
          <cell r="D4432" t="str">
            <v>cqefs</v>
          </cell>
          <cell r="E4432">
            <v>2.2531329977988879</v>
          </cell>
        </row>
        <row r="4433">
          <cell r="A4433">
            <v>1994</v>
          </cell>
          <cell r="B4433">
            <v>4607</v>
          </cell>
          <cell r="C4433" t="str">
            <v>All other liver</v>
          </cell>
          <cell r="D4433" t="str">
            <v>cqefs</v>
          </cell>
          <cell r="E4433">
            <v>0.39604677218162238</v>
          </cell>
        </row>
        <row r="4434">
          <cell r="A4434">
            <v>1994</v>
          </cell>
          <cell r="B4434">
            <v>5101</v>
          </cell>
          <cell r="C4434" t="str">
            <v>All offal other than liver</v>
          </cell>
          <cell r="D4434" t="str">
            <v>cqefs</v>
          </cell>
          <cell r="E4434">
            <v>2.5170268750847735</v>
          </cell>
        </row>
        <row r="4435">
          <cell r="A4435">
            <v>1994</v>
          </cell>
          <cell r="B4435">
            <v>5502</v>
          </cell>
          <cell r="C4435" t="str">
            <v>Bacon and ham joints, uncooked</v>
          </cell>
          <cell r="D4435" t="str">
            <v>cqefs</v>
          </cell>
          <cell r="E4435">
            <v>20.4826618256354</v>
          </cell>
        </row>
        <row r="4436">
          <cell r="A4436">
            <v>1994</v>
          </cell>
          <cell r="B4436">
            <v>5505</v>
          </cell>
          <cell r="C4436" t="str">
            <v>Bacon and ham rashers, uncooked</v>
          </cell>
          <cell r="D4436" t="str">
            <v>cqefs</v>
          </cell>
          <cell r="E4436">
            <v>56.867717269097888</v>
          </cell>
        </row>
        <row r="4437">
          <cell r="A4437">
            <v>1994</v>
          </cell>
          <cell r="B4437">
            <v>5801</v>
          </cell>
          <cell r="C4437" t="str">
            <v>Ham and bacon</v>
          </cell>
          <cell r="D4437" t="str">
            <v>cqefs</v>
          </cell>
          <cell r="E4437">
            <v>38.126749351997589</v>
          </cell>
        </row>
        <row r="4438">
          <cell r="A4438">
            <v>1994</v>
          </cell>
          <cell r="B4438">
            <v>5903</v>
          </cell>
          <cell r="C4438" t="str">
            <v>Cooked chicken &amp; turkey</v>
          </cell>
          <cell r="D4438" t="str">
            <v>cqefs</v>
          </cell>
          <cell r="E4438">
            <v>18.027065593090665</v>
          </cell>
        </row>
        <row r="4439">
          <cell r="A4439">
            <v>1994</v>
          </cell>
          <cell r="B4439">
            <v>5904</v>
          </cell>
          <cell r="C4439" t="str">
            <v>Takeaway chicken</v>
          </cell>
          <cell r="D4439" t="str">
            <v>cqefs</v>
          </cell>
          <cell r="E4439">
            <v>2.2280642867864868</v>
          </cell>
        </row>
        <row r="4440">
          <cell r="A4440">
            <v>1994</v>
          </cell>
          <cell r="B4440">
            <v>6201</v>
          </cell>
          <cell r="C4440" t="str">
            <v>Corned beef - canned or sliced</v>
          </cell>
          <cell r="D4440" t="str">
            <v>cqefs</v>
          </cell>
          <cell r="E4440">
            <v>17.919827439153551</v>
          </cell>
        </row>
        <row r="4441">
          <cell r="A4441">
            <v>1994</v>
          </cell>
          <cell r="B4441">
            <v>6601</v>
          </cell>
          <cell r="C4441" t="str">
            <v>Other cooked meat</v>
          </cell>
          <cell r="D4441" t="str">
            <v>cqefs</v>
          </cell>
          <cell r="E4441">
            <v>9.2931438346564441</v>
          </cell>
        </row>
        <row r="4442">
          <cell r="A4442">
            <v>1994</v>
          </cell>
          <cell r="B4442">
            <v>7102</v>
          </cell>
          <cell r="C4442" t="str">
            <v>Other canned meat &amp; canned meat products</v>
          </cell>
          <cell r="D4442" t="str">
            <v>cqefs</v>
          </cell>
          <cell r="E4442">
            <v>35.847509623672174</v>
          </cell>
        </row>
        <row r="4443">
          <cell r="A4443">
            <v>1994</v>
          </cell>
          <cell r="B4443">
            <v>7401</v>
          </cell>
          <cell r="C4443" t="str">
            <v>Chicken - whole or part</v>
          </cell>
          <cell r="D4443" t="str">
            <v>cqefs</v>
          </cell>
          <cell r="E4443">
            <v>177.41101443755454</v>
          </cell>
        </row>
        <row r="4444">
          <cell r="A4444">
            <v>1994</v>
          </cell>
          <cell r="B4444">
            <v>7703</v>
          </cell>
          <cell r="C4444" t="str">
            <v>Turkey - whole or part</v>
          </cell>
          <cell r="D4444" t="str">
            <v>cqefs</v>
          </cell>
          <cell r="E4444">
            <v>28.183053632225068</v>
          </cell>
        </row>
        <row r="4445">
          <cell r="A4445">
            <v>1994</v>
          </cell>
          <cell r="B4445">
            <v>7704</v>
          </cell>
          <cell r="C4445" t="str">
            <v>Poultry other than chicken or turkey</v>
          </cell>
          <cell r="D4445" t="str">
            <v>cqefs</v>
          </cell>
          <cell r="E4445">
            <v>2.8574370512532195</v>
          </cell>
        </row>
        <row r="4446">
          <cell r="A4446">
            <v>1994</v>
          </cell>
          <cell r="B4446">
            <v>7801</v>
          </cell>
          <cell r="C4446" t="str">
            <v>Other fresh/chilled/frozen meat</v>
          </cell>
          <cell r="D4446" t="str">
            <v>cqefs</v>
          </cell>
          <cell r="E4446">
            <v>1.0668533894689112</v>
          </cell>
        </row>
        <row r="4447">
          <cell r="A4447">
            <v>1994</v>
          </cell>
          <cell r="B4447">
            <v>7901</v>
          </cell>
          <cell r="C4447" t="str">
            <v>Sausages, uncooked - pork</v>
          </cell>
          <cell r="D4447" t="str">
            <v>cqefs</v>
          </cell>
          <cell r="E4447">
            <v>36.268129107393953</v>
          </cell>
        </row>
        <row r="4448">
          <cell r="A4448">
            <v>1994</v>
          </cell>
          <cell r="B4448">
            <v>8001</v>
          </cell>
          <cell r="C4448" t="str">
            <v>Sausages, uncooked - beef</v>
          </cell>
          <cell r="D4448" t="str">
            <v>cqefs</v>
          </cell>
          <cell r="E4448">
            <v>24.713088481285279</v>
          </cell>
        </row>
        <row r="4449">
          <cell r="A4449">
            <v>1994</v>
          </cell>
          <cell r="B4449">
            <v>8302</v>
          </cell>
          <cell r="C4449" t="str">
            <v>Meat pies - ready to eat</v>
          </cell>
          <cell r="D4449" t="str">
            <v>cqefs</v>
          </cell>
          <cell r="E4449">
            <v>13.504366845218298</v>
          </cell>
        </row>
        <row r="4450">
          <cell r="A4450">
            <v>1994</v>
          </cell>
          <cell r="B4450">
            <v>8303</v>
          </cell>
          <cell r="C4450" t="str">
            <v>Sausage rolls - ready to eat</v>
          </cell>
          <cell r="D4450" t="str">
            <v>cqefs</v>
          </cell>
          <cell r="E4450">
            <v>6.1597112007808006</v>
          </cell>
        </row>
        <row r="4451">
          <cell r="A4451">
            <v>1994</v>
          </cell>
          <cell r="B4451">
            <v>8401</v>
          </cell>
          <cell r="C4451" t="str">
            <v>Meat pies, pasties &amp; puddings - frozen or not frozen</v>
          </cell>
          <cell r="D4451" t="str">
            <v>cqefs</v>
          </cell>
          <cell r="E4451">
            <v>47.18510518905164</v>
          </cell>
        </row>
        <row r="4452">
          <cell r="A4452">
            <v>1994</v>
          </cell>
          <cell r="B4452">
            <v>8501</v>
          </cell>
          <cell r="C4452" t="str">
            <v>Burgers - frozen or not frozen</v>
          </cell>
          <cell r="D4452" t="str">
            <v>cqefs</v>
          </cell>
          <cell r="E4452">
            <v>20.61676065202305</v>
          </cell>
        </row>
        <row r="4453">
          <cell r="A4453">
            <v>1994</v>
          </cell>
          <cell r="B4453">
            <v>8901</v>
          </cell>
          <cell r="C4453" t="str">
            <v>Complete meat-based ready meals - frozen of not frozen</v>
          </cell>
          <cell r="D4453" t="str">
            <v>cqefs</v>
          </cell>
          <cell r="E4453">
            <v>15.20914728558461</v>
          </cell>
        </row>
        <row r="4454">
          <cell r="A4454">
            <v>1994</v>
          </cell>
          <cell r="B4454">
            <v>8902</v>
          </cell>
          <cell r="C4454" t="str">
            <v>Other convenience meat products - frozen of not frozen</v>
          </cell>
          <cell r="D4454" t="str">
            <v>cqefs</v>
          </cell>
          <cell r="E4454">
            <v>57.970695669384313</v>
          </cell>
        </row>
        <row r="4455">
          <cell r="A4455">
            <v>1994</v>
          </cell>
          <cell r="B4455">
            <v>9301</v>
          </cell>
          <cell r="C4455" t="str">
            <v>Pate</v>
          </cell>
          <cell r="D4455" t="str">
            <v>cqefs</v>
          </cell>
          <cell r="E4455">
            <v>2.9670483893777257</v>
          </cell>
        </row>
        <row r="4456">
          <cell r="A4456">
            <v>1994</v>
          </cell>
          <cell r="B4456">
            <v>9302</v>
          </cell>
          <cell r="C4456" t="str">
            <v>Delicatessen type sausages</v>
          </cell>
          <cell r="D4456" t="str">
            <v>cqefs</v>
          </cell>
          <cell r="E4456">
            <v>5.7685647670277076</v>
          </cell>
        </row>
        <row r="4457">
          <cell r="A4457">
            <v>1994</v>
          </cell>
          <cell r="B4457">
            <v>9403</v>
          </cell>
          <cell r="C4457" t="str">
            <v>Meat pastes &amp; spreads</v>
          </cell>
          <cell r="D4457" t="str">
            <v>cqefs</v>
          </cell>
          <cell r="E4457">
            <v>1.4989496078290998</v>
          </cell>
        </row>
        <row r="4458">
          <cell r="A4458">
            <v>1994</v>
          </cell>
          <cell r="B4458">
            <v>9501</v>
          </cell>
          <cell r="C4458" t="str">
            <v>Takeaway meat pies &amp; pasties</v>
          </cell>
          <cell r="D4458" t="str">
            <v>cqefs</v>
          </cell>
          <cell r="E4458">
            <v>3.2628136416863742</v>
          </cell>
        </row>
        <row r="4459">
          <cell r="A4459">
            <v>1994</v>
          </cell>
          <cell r="B4459">
            <v>9502</v>
          </cell>
          <cell r="C4459" t="str">
            <v>Takeaway burger &amp; bun</v>
          </cell>
          <cell r="D4459" t="str">
            <v>cqefs</v>
          </cell>
          <cell r="E4459">
            <v>0.91345802462128622</v>
          </cell>
        </row>
        <row r="4460">
          <cell r="A4460">
            <v>1994</v>
          </cell>
          <cell r="B4460">
            <v>9503</v>
          </cell>
          <cell r="C4460" t="str">
            <v>Takeaway kebabs</v>
          </cell>
          <cell r="D4460" t="str">
            <v>cqefs</v>
          </cell>
          <cell r="E4460">
            <v>2.4358880656567634</v>
          </cell>
        </row>
        <row r="4461">
          <cell r="A4461">
            <v>1994</v>
          </cell>
          <cell r="B4461">
            <v>9504</v>
          </cell>
          <cell r="C4461" t="str">
            <v>Takeaway sausages &amp; saveloys</v>
          </cell>
          <cell r="D4461" t="str">
            <v>cqefs</v>
          </cell>
          <cell r="E4461">
            <v>0.60897201641419085</v>
          </cell>
        </row>
        <row r="4462">
          <cell r="A4462">
            <v>1994</v>
          </cell>
          <cell r="B4462">
            <v>9505</v>
          </cell>
          <cell r="C4462" t="str">
            <v>Takeaway meat based meals</v>
          </cell>
          <cell r="D4462" t="str">
            <v>cqefs</v>
          </cell>
          <cell r="E4462">
            <v>21.618506582703773</v>
          </cell>
        </row>
        <row r="4463">
          <cell r="A4463">
            <v>1994</v>
          </cell>
          <cell r="B4463">
            <v>9506</v>
          </cell>
          <cell r="C4463" t="str">
            <v>Takeaway miscellaneous meats</v>
          </cell>
          <cell r="D4463" t="str">
            <v>cqefs</v>
          </cell>
          <cell r="E4463">
            <v>0.60897201641419085</v>
          </cell>
        </row>
        <row r="4464">
          <cell r="A4464">
            <v>1994</v>
          </cell>
          <cell r="B4464">
            <v>10201</v>
          </cell>
          <cell r="C4464" t="str">
            <v>White fish, fresh or chilled</v>
          </cell>
          <cell r="D4464" t="str">
            <v>cqefs</v>
          </cell>
          <cell r="E4464">
            <v>21.193779052952156</v>
          </cell>
        </row>
        <row r="4465">
          <cell r="A4465">
            <v>1994</v>
          </cell>
          <cell r="B4465">
            <v>10202</v>
          </cell>
          <cell r="C4465" t="str">
            <v>White fish, frozen</v>
          </cell>
          <cell r="D4465" t="str">
            <v>cqefs</v>
          </cell>
          <cell r="E4465">
            <v>15.847438808030054</v>
          </cell>
        </row>
        <row r="4466">
          <cell r="A4466">
            <v>1994</v>
          </cell>
          <cell r="B4466">
            <v>10601</v>
          </cell>
          <cell r="C4466" t="str">
            <v>Herrings &amp; other blue fish, fresh or chilled</v>
          </cell>
          <cell r="D4466" t="str">
            <v>cqefs</v>
          </cell>
          <cell r="E4466">
            <v>3.1075983337580331</v>
          </cell>
        </row>
        <row r="4467">
          <cell r="A4467">
            <v>1994</v>
          </cell>
          <cell r="B4467">
            <v>10701</v>
          </cell>
          <cell r="C4467" t="str">
            <v>Salmon, fresh or chilled</v>
          </cell>
          <cell r="D4467" t="str">
            <v>cqefs</v>
          </cell>
          <cell r="E4467">
            <v>5.1492304523609107</v>
          </cell>
        </row>
        <row r="4468">
          <cell r="A4468">
            <v>1994</v>
          </cell>
          <cell r="B4468">
            <v>10801</v>
          </cell>
          <cell r="C4468" t="str">
            <v>Blue fish,  dried or salted or smoked</v>
          </cell>
          <cell r="D4468" t="str">
            <v>cqefs</v>
          </cell>
          <cell r="E4468">
            <v>4.9989701677971849</v>
          </cell>
        </row>
        <row r="4469">
          <cell r="A4469">
            <v>1994</v>
          </cell>
          <cell r="B4469">
            <v>11401</v>
          </cell>
          <cell r="C4469" t="str">
            <v>White fish,  dried or salted or smoked</v>
          </cell>
          <cell r="D4469" t="str">
            <v>cqefs</v>
          </cell>
          <cell r="E4469">
            <v>5.0230883551932468</v>
          </cell>
        </row>
        <row r="4470">
          <cell r="A4470">
            <v>1994</v>
          </cell>
          <cell r="B4470">
            <v>11702</v>
          </cell>
          <cell r="C4470" t="str">
            <v>Shellfish, fresh or chilled</v>
          </cell>
          <cell r="D4470" t="str">
            <v>cqefs</v>
          </cell>
          <cell r="E4470">
            <v>3.5974267885132689</v>
          </cell>
        </row>
        <row r="4471">
          <cell r="A4471">
            <v>1994</v>
          </cell>
          <cell r="B4471">
            <v>11703</v>
          </cell>
          <cell r="C4471" t="str">
            <v>Shellfish, frozen</v>
          </cell>
          <cell r="D4471" t="str">
            <v>cqefs</v>
          </cell>
          <cell r="E4471">
            <v>1.7718669256856401</v>
          </cell>
        </row>
        <row r="4472">
          <cell r="A4472">
            <v>1994</v>
          </cell>
          <cell r="B4472">
            <v>11801</v>
          </cell>
          <cell r="C4472" t="str">
            <v>Takeaway fish</v>
          </cell>
          <cell r="D4472" t="str">
            <v>cqefs</v>
          </cell>
          <cell r="E4472">
            <v>18.782258594815506</v>
          </cell>
        </row>
        <row r="4473">
          <cell r="A4473">
            <v>1994</v>
          </cell>
          <cell r="B4473">
            <v>11901</v>
          </cell>
          <cell r="C4473" t="str">
            <v>Tinned salmon</v>
          </cell>
          <cell r="D4473" t="str">
            <v>cqefs</v>
          </cell>
          <cell r="E4473">
            <v>8.0286718696625545</v>
          </cell>
        </row>
        <row r="4474">
          <cell r="A4474">
            <v>1994</v>
          </cell>
          <cell r="B4474">
            <v>12001</v>
          </cell>
          <cell r="C4474" t="str">
            <v>Other tinned or bottled fish</v>
          </cell>
          <cell r="D4474" t="str">
            <v>cqefs</v>
          </cell>
          <cell r="E4474">
            <v>22.137115506263125</v>
          </cell>
        </row>
        <row r="4475">
          <cell r="A4475">
            <v>1994</v>
          </cell>
          <cell r="B4475">
            <v>12103</v>
          </cell>
          <cell r="C4475" t="str">
            <v>Ready meals &amp; other fish products - frozen or not frozen</v>
          </cell>
          <cell r="D4475" t="str">
            <v>cqefs</v>
          </cell>
          <cell r="E4475">
            <v>28.573106367256422</v>
          </cell>
        </row>
        <row r="4476">
          <cell r="A4476">
            <v>1994</v>
          </cell>
          <cell r="B4476">
            <v>12304</v>
          </cell>
          <cell r="C4476" t="str">
            <v>Takeaway fish products</v>
          </cell>
          <cell r="D4476" t="str">
            <v>cqefs</v>
          </cell>
          <cell r="E4476">
            <v>0.28677348638928812</v>
          </cell>
        </row>
        <row r="4477">
          <cell r="A4477">
            <v>1994</v>
          </cell>
          <cell r="B4477">
            <v>12305</v>
          </cell>
          <cell r="C4477" t="str">
            <v>Takeaway fish based meals</v>
          </cell>
          <cell r="D4477" t="str">
            <v>cqefs</v>
          </cell>
          <cell r="E4477">
            <v>2.5092680059062711</v>
          </cell>
        </row>
        <row r="4478">
          <cell r="A4478">
            <v>1994</v>
          </cell>
          <cell r="B4478">
            <v>12901</v>
          </cell>
          <cell r="C4478" t="str">
            <v>Eggs</v>
          </cell>
          <cell r="D4478" t="str">
            <v>cqefs</v>
          </cell>
          <cell r="E4478">
            <v>1.8572072749135757</v>
          </cell>
        </row>
        <row r="4479">
          <cell r="A4479">
            <v>1994</v>
          </cell>
          <cell r="B4479">
            <v>13501</v>
          </cell>
          <cell r="C4479" t="str">
            <v>Butter</v>
          </cell>
          <cell r="D4479" t="str">
            <v>cqefs</v>
          </cell>
          <cell r="E4479">
            <v>39.162822934583509</v>
          </cell>
        </row>
        <row r="4480">
          <cell r="A4480">
            <v>1994</v>
          </cell>
          <cell r="B4480">
            <v>13801</v>
          </cell>
          <cell r="C4480" t="str">
            <v>Soft margarine</v>
          </cell>
          <cell r="D4480" t="str">
            <v>cqefs</v>
          </cell>
          <cell r="E4480">
            <v>39.763178309536045</v>
          </cell>
        </row>
        <row r="4481">
          <cell r="A4481">
            <v>1994</v>
          </cell>
          <cell r="B4481">
            <v>13802</v>
          </cell>
          <cell r="C4481" t="str">
            <v>Other margarine</v>
          </cell>
          <cell r="D4481" t="str">
            <v>cqefs</v>
          </cell>
          <cell r="E4481">
            <v>3.4239161735911114</v>
          </cell>
        </row>
        <row r="4482">
          <cell r="A4482">
            <v>1994</v>
          </cell>
          <cell r="B4482">
            <v>13901</v>
          </cell>
          <cell r="C4482" t="str">
            <v>Lard, cooking fat</v>
          </cell>
          <cell r="D4482" t="str">
            <v>cqefs</v>
          </cell>
          <cell r="E4482">
            <v>14.62087699742963</v>
          </cell>
        </row>
        <row r="4483">
          <cell r="A4483">
            <v>1994</v>
          </cell>
          <cell r="B4483">
            <v>14304</v>
          </cell>
          <cell r="C4483" t="str">
            <v>Olive Oil</v>
          </cell>
          <cell r="D4483" t="str">
            <v>cqefs</v>
          </cell>
          <cell r="E4483">
            <v>9.7786558155266956</v>
          </cell>
        </row>
        <row r="4484">
          <cell r="A4484">
            <v>1994</v>
          </cell>
          <cell r="B4484">
            <v>14305</v>
          </cell>
          <cell r="C4484" t="str">
            <v>Other vegetable &amp; salad oils</v>
          </cell>
          <cell r="D4484" t="str">
            <v>cqefs</v>
          </cell>
          <cell r="E4484">
            <v>39.114623262106782</v>
          </cell>
        </row>
        <row r="4485">
          <cell r="A4485">
            <v>1994</v>
          </cell>
          <cell r="B4485">
            <v>14802</v>
          </cell>
          <cell r="C4485" t="str">
            <v>Reduced fat spreads</v>
          </cell>
          <cell r="D4485" t="str">
            <v>cqefs</v>
          </cell>
          <cell r="E4485">
            <v>49.000557713263738</v>
          </cell>
        </row>
        <row r="4486">
          <cell r="A4486">
            <v>1994</v>
          </cell>
          <cell r="B4486">
            <v>14803</v>
          </cell>
          <cell r="C4486" t="str">
            <v>Low fat spreads</v>
          </cell>
          <cell r="D4486" t="str">
            <v>cqefs</v>
          </cell>
          <cell r="E4486">
            <v>24.752234373195545</v>
          </cell>
        </row>
        <row r="4487">
          <cell r="A4487">
            <v>1994</v>
          </cell>
          <cell r="B4487">
            <v>14805</v>
          </cell>
          <cell r="C4487" t="str">
            <v>Suet &amp; dripping</v>
          </cell>
          <cell r="D4487" t="str">
            <v>cqefs</v>
          </cell>
          <cell r="E4487">
            <v>1.4644483845163589</v>
          </cell>
        </row>
        <row r="4488">
          <cell r="A4488">
            <v>1994</v>
          </cell>
          <cell r="B4488">
            <v>14807</v>
          </cell>
          <cell r="C4488" t="str">
            <v>Imitatation cream</v>
          </cell>
          <cell r="D4488" t="str">
            <v>cqefs</v>
          </cell>
          <cell r="E4488">
            <v>5.3051063827249374</v>
          </cell>
        </row>
        <row r="4489">
          <cell r="A4489">
            <v>1994</v>
          </cell>
          <cell r="B4489">
            <v>15001</v>
          </cell>
          <cell r="C4489" t="str">
            <v>Sugar</v>
          </cell>
          <cell r="D4489" t="str">
            <v>cqefs</v>
          </cell>
          <cell r="E4489">
            <v>143.81900985955704</v>
          </cell>
        </row>
        <row r="4490">
          <cell r="A4490">
            <v>1994</v>
          </cell>
          <cell r="B4490">
            <v>15101</v>
          </cell>
          <cell r="C4490" t="str">
            <v>Jams &amp; fruit curds</v>
          </cell>
          <cell r="D4490" t="str">
            <v>cqefs</v>
          </cell>
          <cell r="E4490">
            <v>19.069560465522333</v>
          </cell>
        </row>
        <row r="4491">
          <cell r="A4491">
            <v>1994</v>
          </cell>
          <cell r="B4491">
            <v>15201</v>
          </cell>
          <cell r="C4491" t="str">
            <v>Marmalade</v>
          </cell>
          <cell r="D4491" t="str">
            <v>cqefs</v>
          </cell>
          <cell r="E4491">
            <v>16.301238554270807</v>
          </cell>
        </row>
        <row r="4492">
          <cell r="A4492">
            <v>1994</v>
          </cell>
          <cell r="B4492">
            <v>15301</v>
          </cell>
          <cell r="C4492" t="str">
            <v>Syrup, treacle</v>
          </cell>
          <cell r="D4492" t="str">
            <v>cqefs</v>
          </cell>
          <cell r="E4492">
            <v>3.2087984185184624</v>
          </cell>
        </row>
        <row r="4493">
          <cell r="A4493">
            <v>1994</v>
          </cell>
          <cell r="B4493">
            <v>15401</v>
          </cell>
          <cell r="C4493" t="str">
            <v>Honey</v>
          </cell>
          <cell r="D4493" t="str">
            <v>cqefs</v>
          </cell>
          <cell r="E4493">
            <v>4.4415673244616976</v>
          </cell>
        </row>
        <row r="4494">
          <cell r="A4494">
            <v>1994</v>
          </cell>
          <cell r="B4494">
            <v>15501</v>
          </cell>
          <cell r="C4494" t="str">
            <v>Potatoes - bought Jan-Aug, previous years crop</v>
          </cell>
          <cell r="D4494" t="str">
            <v>cqefs</v>
          </cell>
          <cell r="E4494">
            <v>350.77089779042359</v>
          </cell>
        </row>
        <row r="4495">
          <cell r="A4495">
            <v>1994</v>
          </cell>
          <cell r="B4495">
            <v>15502</v>
          </cell>
          <cell r="C4495" t="str">
            <v>Potatoes - bought Jan-Aug, this years crop</v>
          </cell>
          <cell r="D4495" t="str">
            <v>cqefs</v>
          </cell>
          <cell r="E4495">
            <v>187.20758637343494</v>
          </cell>
        </row>
        <row r="4496">
          <cell r="A4496">
            <v>1994</v>
          </cell>
          <cell r="B4496">
            <v>15503</v>
          </cell>
          <cell r="C4496" t="str">
            <v>Potatoes - bought Sep-Dec, this years crop or new imported</v>
          </cell>
          <cell r="D4496" t="str">
            <v>cqefs</v>
          </cell>
          <cell r="E4496">
            <v>274.13679193126586</v>
          </cell>
        </row>
        <row r="4497">
          <cell r="A4497">
            <v>1994</v>
          </cell>
          <cell r="B4497">
            <v>16201</v>
          </cell>
          <cell r="C4497" t="str">
            <v>Cabbages, fresh</v>
          </cell>
          <cell r="D4497" t="str">
            <v>cqefs</v>
          </cell>
          <cell r="E4497">
            <v>63.557914961556044</v>
          </cell>
        </row>
        <row r="4498">
          <cell r="A4498">
            <v>1994</v>
          </cell>
          <cell r="B4498">
            <v>16301</v>
          </cell>
          <cell r="C4498" t="str">
            <v>Brussels sprouts, fresh</v>
          </cell>
          <cell r="D4498" t="str">
            <v>cqefs</v>
          </cell>
          <cell r="E4498">
            <v>19.899777222471531</v>
          </cell>
        </row>
        <row r="4499">
          <cell r="A4499">
            <v>1994</v>
          </cell>
          <cell r="B4499">
            <v>16401</v>
          </cell>
          <cell r="C4499" t="str">
            <v>Cauliflower, fresh</v>
          </cell>
          <cell r="D4499" t="str">
            <v>cqefs</v>
          </cell>
          <cell r="E4499">
            <v>84.842854513158329</v>
          </cell>
        </row>
        <row r="4500">
          <cell r="A4500">
            <v>1994</v>
          </cell>
          <cell r="B4500">
            <v>16701</v>
          </cell>
          <cell r="C4500" t="str">
            <v>Lettuce &amp; leafy salads</v>
          </cell>
          <cell r="D4500" t="str">
            <v>cqefs</v>
          </cell>
          <cell r="E4500">
            <v>51.964452841391775</v>
          </cell>
        </row>
        <row r="4501">
          <cell r="A4501">
            <v>1994</v>
          </cell>
          <cell r="B4501">
            <v>16801</v>
          </cell>
          <cell r="C4501" t="str">
            <v>Peas, fresh</v>
          </cell>
          <cell r="D4501" t="str">
            <v>cqefs</v>
          </cell>
          <cell r="E4501">
            <v>3.9085809499918334</v>
          </cell>
        </row>
        <row r="4502">
          <cell r="A4502">
            <v>1994</v>
          </cell>
          <cell r="B4502">
            <v>16901</v>
          </cell>
          <cell r="C4502" t="str">
            <v>Beans, fresh</v>
          </cell>
          <cell r="D4502" t="str">
            <v>cqefs</v>
          </cell>
          <cell r="E4502">
            <v>17.5966891804607</v>
          </cell>
        </row>
        <row r="4503">
          <cell r="A4503">
            <v>1994</v>
          </cell>
          <cell r="B4503">
            <v>17101</v>
          </cell>
          <cell r="C4503" t="str">
            <v>Other fresh green vegetables</v>
          </cell>
          <cell r="D4503" t="str">
            <v>cqefs</v>
          </cell>
          <cell r="E4503">
            <v>2.8287026030186881</v>
          </cell>
        </row>
        <row r="4504">
          <cell r="A4504">
            <v>1994</v>
          </cell>
          <cell r="B4504">
            <v>17201</v>
          </cell>
          <cell r="C4504" t="str">
            <v>Carrots, fresh</v>
          </cell>
          <cell r="D4504" t="str">
            <v>cqefs</v>
          </cell>
          <cell r="E4504">
            <v>112.57895466906332</v>
          </cell>
        </row>
        <row r="4505">
          <cell r="A4505">
            <v>1994</v>
          </cell>
          <cell r="B4505">
            <v>17301</v>
          </cell>
          <cell r="C4505" t="str">
            <v>Turnips &amp; swede, fresh</v>
          </cell>
          <cell r="D4505" t="str">
            <v>cqefs</v>
          </cell>
          <cell r="E4505">
            <v>29.21932606912403</v>
          </cell>
        </row>
        <row r="4506">
          <cell r="A4506">
            <v>1994</v>
          </cell>
          <cell r="B4506">
            <v>17401</v>
          </cell>
          <cell r="C4506" t="str">
            <v>Other root vegetable,  fresh</v>
          </cell>
          <cell r="D4506" t="str">
            <v>cqefs</v>
          </cell>
          <cell r="E4506">
            <v>18.801547463180562</v>
          </cell>
        </row>
        <row r="4507">
          <cell r="A4507">
            <v>1994</v>
          </cell>
          <cell r="B4507">
            <v>17501</v>
          </cell>
          <cell r="C4507" t="str">
            <v>Onions, leeks, shallots, fresh</v>
          </cell>
          <cell r="D4507" t="str">
            <v>cqefs</v>
          </cell>
          <cell r="E4507">
            <v>91.426210623995061</v>
          </cell>
        </row>
        <row r="4508">
          <cell r="A4508">
            <v>1994</v>
          </cell>
          <cell r="B4508">
            <v>17601</v>
          </cell>
          <cell r="C4508" t="str">
            <v>Cucumbers, fresh</v>
          </cell>
          <cell r="D4508" t="str">
            <v>cqefs</v>
          </cell>
          <cell r="E4508">
            <v>34.088231312312402</v>
          </cell>
        </row>
        <row r="4509">
          <cell r="A4509">
            <v>1994</v>
          </cell>
          <cell r="B4509">
            <v>17701</v>
          </cell>
          <cell r="C4509" t="str">
            <v>Mushrooms, fresh</v>
          </cell>
          <cell r="D4509" t="str">
            <v>cqefs</v>
          </cell>
          <cell r="E4509">
            <v>32.282918227483556</v>
          </cell>
        </row>
        <row r="4510">
          <cell r="A4510">
            <v>1994</v>
          </cell>
          <cell r="B4510">
            <v>17801</v>
          </cell>
          <cell r="C4510" t="str">
            <v>Tomatoes, fresh</v>
          </cell>
          <cell r="D4510" t="str">
            <v>cqefs</v>
          </cell>
          <cell r="E4510">
            <v>91.065460492378151</v>
          </cell>
        </row>
        <row r="4511">
          <cell r="A4511">
            <v>1994</v>
          </cell>
          <cell r="B4511">
            <v>18301</v>
          </cell>
          <cell r="C4511" t="str">
            <v>Stewpack, stirfry pack, pack of mixed vegetables</v>
          </cell>
          <cell r="D4511" t="str">
            <v>cqefs</v>
          </cell>
          <cell r="E4511">
            <v>8.9140659670273994</v>
          </cell>
        </row>
        <row r="4512">
          <cell r="A4512">
            <v>1994</v>
          </cell>
          <cell r="B4512">
            <v>18302</v>
          </cell>
          <cell r="C4512" t="str">
            <v>Stem vegetables</v>
          </cell>
          <cell r="D4512" t="str">
            <v>cqefs</v>
          </cell>
          <cell r="E4512">
            <v>12.120458833968616</v>
          </cell>
        </row>
        <row r="4513">
          <cell r="A4513">
            <v>1994</v>
          </cell>
          <cell r="B4513">
            <v>18303</v>
          </cell>
          <cell r="C4513" t="str">
            <v>Marrow, courgettes, aubergine, pumpkin and other fresh vegetables</v>
          </cell>
          <cell r="D4513" t="str">
            <v>cqefs</v>
          </cell>
          <cell r="E4513">
            <v>26.039672683437381</v>
          </cell>
        </row>
        <row r="4514">
          <cell r="A4514">
            <v>1994</v>
          </cell>
          <cell r="B4514">
            <v>18304</v>
          </cell>
          <cell r="C4514" t="str">
            <v>Fresh herbs</v>
          </cell>
          <cell r="D4514" t="str">
            <v>cqefs</v>
          </cell>
          <cell r="E4514">
            <v>6.9772597800904155</v>
          </cell>
        </row>
        <row r="4515">
          <cell r="A4515">
            <v>1994</v>
          </cell>
          <cell r="B4515">
            <v>18401</v>
          </cell>
          <cell r="C4515" t="str">
            <v>Tomatoes, canned or bottled</v>
          </cell>
          <cell r="D4515" t="str">
            <v>cqefs</v>
          </cell>
          <cell r="E4515">
            <v>45.061978169761595</v>
          </cell>
        </row>
        <row r="4516">
          <cell r="A4516">
            <v>1994</v>
          </cell>
          <cell r="B4516">
            <v>18501</v>
          </cell>
          <cell r="C4516" t="str">
            <v>Peas, canned</v>
          </cell>
          <cell r="D4516" t="str">
            <v>cqefs</v>
          </cell>
          <cell r="E4516">
            <v>34.182971188597257</v>
          </cell>
        </row>
        <row r="4517">
          <cell r="A4517">
            <v>1994</v>
          </cell>
          <cell r="B4517">
            <v>18802</v>
          </cell>
          <cell r="C4517" t="str">
            <v>Baked beans in sauce</v>
          </cell>
          <cell r="D4517" t="str">
            <v>cqefs</v>
          </cell>
          <cell r="E4517">
            <v>98.986595074401251</v>
          </cell>
        </row>
        <row r="4518">
          <cell r="A4518">
            <v>1994</v>
          </cell>
          <cell r="B4518">
            <v>18803</v>
          </cell>
          <cell r="C4518" t="str">
            <v>Other canned beans &amp; pulses</v>
          </cell>
          <cell r="D4518" t="str">
            <v>cqefs</v>
          </cell>
          <cell r="E4518">
            <v>12.234298267622625</v>
          </cell>
        </row>
        <row r="4519">
          <cell r="A4519">
            <v>1994</v>
          </cell>
          <cell r="B4519">
            <v>19101</v>
          </cell>
          <cell r="C4519" t="str">
            <v>Other canned vegetables</v>
          </cell>
          <cell r="D4519" t="str">
            <v>cqefs</v>
          </cell>
          <cell r="E4519">
            <v>24.139961943340015</v>
          </cell>
        </row>
        <row r="4520">
          <cell r="A4520">
            <v>1994</v>
          </cell>
          <cell r="B4520">
            <v>19201</v>
          </cell>
          <cell r="C4520" t="str">
            <v>Dried pulses other than air-dried</v>
          </cell>
          <cell r="D4520" t="str">
            <v>cqefs</v>
          </cell>
          <cell r="E4520">
            <v>5.6353891928077546</v>
          </cell>
        </row>
        <row r="4521">
          <cell r="A4521">
            <v>1994</v>
          </cell>
          <cell r="B4521">
            <v>19501</v>
          </cell>
          <cell r="C4521" t="str">
            <v>Air-dried vegetables</v>
          </cell>
          <cell r="D4521" t="str">
            <v>cqefs</v>
          </cell>
          <cell r="E4521">
            <v>0.56183445374041785</v>
          </cell>
        </row>
        <row r="4522">
          <cell r="A4522">
            <v>1994</v>
          </cell>
          <cell r="B4522">
            <v>19602</v>
          </cell>
          <cell r="C4522" t="str">
            <v>Tomato puree and vegetable purees</v>
          </cell>
          <cell r="D4522" t="str">
            <v>cqefs</v>
          </cell>
          <cell r="E4522">
            <v>4.2546283161499234</v>
          </cell>
        </row>
        <row r="4523">
          <cell r="A4523">
            <v>1994</v>
          </cell>
          <cell r="B4523">
            <v>19603</v>
          </cell>
          <cell r="C4523" t="str">
            <v>Vegetable juices eg tomato juice, carrot juice</v>
          </cell>
          <cell r="D4523" t="str">
            <v>cqefs</v>
          </cell>
          <cell r="E4523">
            <v>1.8234121354928243</v>
          </cell>
        </row>
        <row r="4524">
          <cell r="A4524">
            <v>1994</v>
          </cell>
          <cell r="B4524">
            <v>19702</v>
          </cell>
          <cell r="C4524" t="str">
            <v>Chips - frozen or not frozen</v>
          </cell>
          <cell r="D4524" t="str">
            <v>cqefs</v>
          </cell>
          <cell r="E4524">
            <v>82.048410247112798</v>
          </cell>
        </row>
        <row r="4525">
          <cell r="A4525">
            <v>1994</v>
          </cell>
          <cell r="B4525">
            <v>19703</v>
          </cell>
          <cell r="C4525" t="str">
            <v>Takeaway chips</v>
          </cell>
          <cell r="D4525" t="str">
            <v>cqefs</v>
          </cell>
          <cell r="E4525">
            <v>20.377357103776177</v>
          </cell>
        </row>
        <row r="4526">
          <cell r="A4526">
            <v>1994</v>
          </cell>
          <cell r="B4526">
            <v>19801</v>
          </cell>
          <cell r="C4526" t="str">
            <v>Instant potato</v>
          </cell>
          <cell r="D4526" t="str">
            <v>cqefs</v>
          </cell>
          <cell r="E4526">
            <v>1.4344924026445711</v>
          </cell>
        </row>
        <row r="4527">
          <cell r="A4527">
            <v>1994</v>
          </cell>
          <cell r="B4527">
            <v>19901</v>
          </cell>
          <cell r="C4527" t="str">
            <v>Canned potatoes</v>
          </cell>
          <cell r="D4527" t="str">
            <v>cqefs</v>
          </cell>
          <cell r="E4527">
            <v>7.6607771866558432</v>
          </cell>
        </row>
        <row r="4528">
          <cell r="A4528">
            <v>1994</v>
          </cell>
          <cell r="B4528">
            <v>20002</v>
          </cell>
          <cell r="C4528" t="str">
            <v>Crisps &amp; potato snacks</v>
          </cell>
          <cell r="D4528" t="str">
            <v>cqefs</v>
          </cell>
          <cell r="E4528">
            <v>40.124141499345285</v>
          </cell>
        </row>
        <row r="4529">
          <cell r="A4529">
            <v>1994</v>
          </cell>
          <cell r="B4529">
            <v>20101</v>
          </cell>
          <cell r="C4529" t="str">
            <v>Other potato products - frozen or not frozen</v>
          </cell>
          <cell r="D4529" t="str">
            <v>cqefs</v>
          </cell>
          <cell r="E4529">
            <v>33.927711849661272</v>
          </cell>
        </row>
        <row r="4530">
          <cell r="A4530">
            <v>1994</v>
          </cell>
          <cell r="B4530">
            <v>20301</v>
          </cell>
          <cell r="C4530" t="str">
            <v>Peas, frozen</v>
          </cell>
          <cell r="D4530" t="str">
            <v>cqefs</v>
          </cell>
          <cell r="E4530">
            <v>42.655798370318074</v>
          </cell>
        </row>
        <row r="4531">
          <cell r="A4531">
            <v>1994</v>
          </cell>
          <cell r="B4531">
            <v>20401</v>
          </cell>
          <cell r="C4531" t="str">
            <v>Beans, frozen</v>
          </cell>
          <cell r="D4531" t="str">
            <v>cqefs</v>
          </cell>
          <cell r="E4531">
            <v>10.89582437449582</v>
          </cell>
        </row>
        <row r="4532">
          <cell r="A4532">
            <v>1994</v>
          </cell>
          <cell r="B4532">
            <v>20801</v>
          </cell>
          <cell r="C4532" t="str">
            <v>Other frozen vegetables</v>
          </cell>
          <cell r="D4532" t="str">
            <v>cqefs</v>
          </cell>
          <cell r="E4532">
            <v>52.996634560993904</v>
          </cell>
        </row>
        <row r="4533">
          <cell r="A4533">
            <v>1994</v>
          </cell>
          <cell r="B4533">
            <v>21001</v>
          </cell>
          <cell r="C4533" t="str">
            <v>Fresh oranges</v>
          </cell>
          <cell r="D4533" t="str">
            <v>cqefs</v>
          </cell>
          <cell r="E4533">
            <v>65.287919077260085</v>
          </cell>
        </row>
        <row r="4534">
          <cell r="A4534">
            <v>1994</v>
          </cell>
          <cell r="B4534">
            <v>21401</v>
          </cell>
          <cell r="C4534" t="str">
            <v>Other fresh citrus fruits</v>
          </cell>
          <cell r="D4534" t="str">
            <v>cqefs</v>
          </cell>
          <cell r="E4534">
            <v>65.802326777340014</v>
          </cell>
        </row>
        <row r="4535">
          <cell r="A4535">
            <v>1994</v>
          </cell>
          <cell r="B4535">
            <v>21701</v>
          </cell>
          <cell r="C4535" t="str">
            <v>Fresh apples</v>
          </cell>
          <cell r="D4535" t="str">
            <v>cqefs</v>
          </cell>
          <cell r="E4535">
            <v>179.59746022108666</v>
          </cell>
        </row>
        <row r="4536">
          <cell r="A4536">
            <v>1994</v>
          </cell>
          <cell r="B4536">
            <v>21801</v>
          </cell>
          <cell r="C4536" t="str">
            <v>Fresh pears</v>
          </cell>
          <cell r="D4536" t="str">
            <v>cqefs</v>
          </cell>
          <cell r="E4536">
            <v>41.582354380759767</v>
          </cell>
        </row>
        <row r="4537">
          <cell r="A4537">
            <v>1994</v>
          </cell>
          <cell r="B4537">
            <v>22101</v>
          </cell>
          <cell r="C4537" t="str">
            <v>Fresh stone fruit</v>
          </cell>
          <cell r="D4537" t="str">
            <v>cqefs</v>
          </cell>
          <cell r="E4537">
            <v>43.099925274617327</v>
          </cell>
        </row>
        <row r="4538">
          <cell r="A4538">
            <v>1994</v>
          </cell>
          <cell r="B4538">
            <v>22201</v>
          </cell>
          <cell r="C4538" t="str">
            <v>Fresh grapes</v>
          </cell>
          <cell r="D4538" t="str">
            <v>cqefs</v>
          </cell>
          <cell r="E4538">
            <v>30.319828449135525</v>
          </cell>
        </row>
        <row r="4539">
          <cell r="A4539">
            <v>1994</v>
          </cell>
          <cell r="B4539">
            <v>22701</v>
          </cell>
          <cell r="C4539" t="str">
            <v>Other fresh soft fruit</v>
          </cell>
          <cell r="D4539" t="str">
            <v>cqefs</v>
          </cell>
          <cell r="E4539">
            <v>18.217881646644074</v>
          </cell>
        </row>
        <row r="4540">
          <cell r="A4540">
            <v>1994</v>
          </cell>
          <cell r="B4540">
            <v>22801</v>
          </cell>
          <cell r="C4540" t="str">
            <v>Fresh bananas</v>
          </cell>
          <cell r="D4540" t="str">
            <v>cqefs</v>
          </cell>
          <cell r="E4540">
            <v>161.7074325211307</v>
          </cell>
        </row>
        <row r="4541">
          <cell r="A4541">
            <v>1994</v>
          </cell>
          <cell r="B4541">
            <v>22901</v>
          </cell>
          <cell r="C4541" t="str">
            <v>Fresh melons</v>
          </cell>
          <cell r="D4541" t="str">
            <v>cqefs</v>
          </cell>
          <cell r="E4541">
            <v>17.735162801735267</v>
          </cell>
        </row>
        <row r="4542">
          <cell r="A4542">
            <v>1994</v>
          </cell>
          <cell r="B4542">
            <v>23101</v>
          </cell>
          <cell r="C4542" t="str">
            <v>Other fresh fruit</v>
          </cell>
          <cell r="D4542" t="str">
            <v>cqefs</v>
          </cell>
          <cell r="E4542">
            <v>21.480143467611764</v>
          </cell>
        </row>
        <row r="4543">
          <cell r="A4543">
            <v>1994</v>
          </cell>
          <cell r="B4543">
            <v>23301</v>
          </cell>
          <cell r="C4543" t="str">
            <v>Tinned peaches, pears &amp; pineapples</v>
          </cell>
          <cell r="D4543" t="str">
            <v>cqefs</v>
          </cell>
          <cell r="E4543">
            <v>23.662811019196361</v>
          </cell>
        </row>
        <row r="4544">
          <cell r="A4544">
            <v>1994</v>
          </cell>
          <cell r="B4544">
            <v>23601</v>
          </cell>
          <cell r="C4544" t="str">
            <v>All other tinned or bottled fruit</v>
          </cell>
          <cell r="D4544" t="str">
            <v>cqefs</v>
          </cell>
          <cell r="E4544">
            <v>22.795820418213889</v>
          </cell>
        </row>
        <row r="4545">
          <cell r="A4545">
            <v>1994</v>
          </cell>
          <cell r="B4545">
            <v>24001</v>
          </cell>
          <cell r="C4545" t="str">
            <v>Dried fruit</v>
          </cell>
          <cell r="D4545" t="str">
            <v>cqefs</v>
          </cell>
          <cell r="E4545">
            <v>18.03769123126926</v>
          </cell>
        </row>
        <row r="4546">
          <cell r="A4546">
            <v>1994</v>
          </cell>
          <cell r="B4546">
            <v>24101</v>
          </cell>
          <cell r="C4546" t="str">
            <v>Frozen strawberries, apple slices, peach halves, oranges and other frozen fruits</v>
          </cell>
          <cell r="D4546" t="str">
            <v>cqefs</v>
          </cell>
          <cell r="E4546">
            <v>2.2594253164187088</v>
          </cell>
        </row>
        <row r="4547">
          <cell r="A4547">
            <v>1994</v>
          </cell>
          <cell r="B4547">
            <v>24502</v>
          </cell>
          <cell r="C4547" t="str">
            <v>Nuts &amp; edible seeds</v>
          </cell>
          <cell r="D4547" t="str">
            <v>cqefs</v>
          </cell>
          <cell r="E4547">
            <v>13.740820389731171</v>
          </cell>
        </row>
        <row r="4548">
          <cell r="A4548">
            <v>1994</v>
          </cell>
          <cell r="B4548">
            <v>24503</v>
          </cell>
          <cell r="C4548" t="str">
            <v>Peanut butter</v>
          </cell>
          <cell r="D4548" t="str">
            <v>cqefs</v>
          </cell>
          <cell r="E4548">
            <v>2.0532260352471865</v>
          </cell>
        </row>
        <row r="4549">
          <cell r="A4549">
            <v>1994</v>
          </cell>
          <cell r="B4549">
            <v>24801</v>
          </cell>
          <cell r="C4549" t="str">
            <v>Pure fruit juices</v>
          </cell>
          <cell r="D4549" t="str">
            <v>cqefs</v>
          </cell>
          <cell r="E4549">
            <v>240.2394825959588</v>
          </cell>
        </row>
        <row r="4550">
          <cell r="A4550">
            <v>1994</v>
          </cell>
          <cell r="B4550">
            <v>25102</v>
          </cell>
          <cell r="C4550" t="str">
            <v>White bread, standard, unsliced</v>
          </cell>
          <cell r="D4550" t="str">
            <v>cqefs</v>
          </cell>
          <cell r="E4550">
            <v>72.031196667420801</v>
          </cell>
        </row>
        <row r="4551">
          <cell r="A4551">
            <v>1994</v>
          </cell>
          <cell r="B4551">
            <v>25202</v>
          </cell>
          <cell r="C4551" t="str">
            <v>White bread, standard, sliced</v>
          </cell>
          <cell r="D4551" t="str">
            <v>cqefs</v>
          </cell>
          <cell r="E4551">
            <v>317.39503364682469</v>
          </cell>
        </row>
        <row r="4552">
          <cell r="A4552">
            <v>1994</v>
          </cell>
          <cell r="B4552">
            <v>25701</v>
          </cell>
          <cell r="C4552" t="str">
            <v>White bread, premium, sliced and unsliced</v>
          </cell>
          <cell r="D4552" t="str">
            <v>cqefs</v>
          </cell>
          <cell r="E4552">
            <v>31.544827832990652</v>
          </cell>
        </row>
        <row r="4553">
          <cell r="A4553">
            <v>1994</v>
          </cell>
          <cell r="B4553">
            <v>25801</v>
          </cell>
          <cell r="C4553" t="str">
            <v>White bread, soft grain, sliced and unsliced</v>
          </cell>
          <cell r="D4553" t="str">
            <v>cqefs</v>
          </cell>
          <cell r="E4553">
            <v>17.074029026389503</v>
          </cell>
        </row>
        <row r="4554">
          <cell r="A4554">
            <v>1994</v>
          </cell>
          <cell r="B4554">
            <v>25901</v>
          </cell>
          <cell r="C4554" t="str">
            <v>Brown bread, sliced and unsliced</v>
          </cell>
          <cell r="D4554" t="str">
            <v>cqefs</v>
          </cell>
          <cell r="E4554">
            <v>82.919592412936638</v>
          </cell>
        </row>
        <row r="4555">
          <cell r="A4555">
            <v>1994</v>
          </cell>
          <cell r="B4555">
            <v>26001</v>
          </cell>
          <cell r="C4555" t="str">
            <v>Wholemeal &amp; granary bread, sliced and unsliced</v>
          </cell>
          <cell r="D4555" t="str">
            <v>cqefs</v>
          </cell>
          <cell r="E4555">
            <v>103.67813619015843</v>
          </cell>
        </row>
        <row r="4556">
          <cell r="A4556">
            <v>1994</v>
          </cell>
          <cell r="B4556">
            <v>26302</v>
          </cell>
          <cell r="C4556" t="str">
            <v>Rolls - white, brown or wholemeal</v>
          </cell>
          <cell r="D4556" t="str">
            <v>cqefs</v>
          </cell>
          <cell r="E4556">
            <v>73.400677913580296</v>
          </cell>
        </row>
        <row r="4557">
          <cell r="A4557">
            <v>1994</v>
          </cell>
          <cell r="B4557">
            <v>26303</v>
          </cell>
          <cell r="C4557" t="str">
            <v>Malt bread and fruit loaves</v>
          </cell>
          <cell r="D4557" t="str">
            <v>cqefs</v>
          </cell>
          <cell r="E4557">
            <v>6.351307331396514</v>
          </cell>
        </row>
        <row r="4558">
          <cell r="A4558">
            <v>1994</v>
          </cell>
          <cell r="B4558">
            <v>26304</v>
          </cell>
          <cell r="C4558" t="str">
            <v>Vienna &amp; French bread</v>
          </cell>
          <cell r="D4558" t="str">
            <v>cqefs</v>
          </cell>
          <cell r="E4558">
            <v>20.302102109393523</v>
          </cell>
        </row>
        <row r="4559">
          <cell r="A4559">
            <v>1994</v>
          </cell>
          <cell r="B4559">
            <v>26305</v>
          </cell>
          <cell r="C4559" t="str">
            <v>Starch reduced bread &amp; rolls</v>
          </cell>
          <cell r="D4559" t="str">
            <v>cqefs</v>
          </cell>
          <cell r="E4559">
            <v>9.2636565808082594</v>
          </cell>
        </row>
        <row r="4560">
          <cell r="A4560">
            <v>1994</v>
          </cell>
          <cell r="B4560">
            <v>26308</v>
          </cell>
          <cell r="C4560" t="str">
            <v>Other breads</v>
          </cell>
          <cell r="D4560" t="str">
            <v>cqefs</v>
          </cell>
          <cell r="E4560">
            <v>18.852070662572686</v>
          </cell>
        </row>
        <row r="4561">
          <cell r="A4561">
            <v>1994</v>
          </cell>
          <cell r="B4561">
            <v>26309</v>
          </cell>
          <cell r="C4561" t="str">
            <v>Sandwiches</v>
          </cell>
          <cell r="D4561" t="str">
            <v>cqefs</v>
          </cell>
          <cell r="E4561">
            <v>3.1764391402347729</v>
          </cell>
        </row>
        <row r="4562">
          <cell r="A4562">
            <v>1994</v>
          </cell>
          <cell r="B4562">
            <v>26310</v>
          </cell>
          <cell r="C4562" t="str">
            <v>Sandwiches from takeaway</v>
          </cell>
          <cell r="D4562" t="str">
            <v>cqefs</v>
          </cell>
          <cell r="E4562">
            <v>1.3613310601006168</v>
          </cell>
        </row>
        <row r="4563">
          <cell r="A4563">
            <v>1994</v>
          </cell>
          <cell r="B4563">
            <v>26401</v>
          </cell>
          <cell r="C4563" t="str">
            <v>Flour</v>
          </cell>
          <cell r="D4563" t="str">
            <v>cqefs</v>
          </cell>
          <cell r="E4563">
            <v>61.842739696053101</v>
          </cell>
        </row>
        <row r="4564">
          <cell r="A4564">
            <v>1994</v>
          </cell>
          <cell r="B4564">
            <v>26701</v>
          </cell>
          <cell r="C4564" t="str">
            <v>Buns, scones &amp; teacakes</v>
          </cell>
          <cell r="D4564" t="str">
            <v>cqefs</v>
          </cell>
          <cell r="E4564">
            <v>37.932980027817905</v>
          </cell>
        </row>
        <row r="4565">
          <cell r="A4565">
            <v>1994</v>
          </cell>
          <cell r="B4565">
            <v>27001</v>
          </cell>
          <cell r="C4565" t="str">
            <v>Cakes &amp; pastries , not frozen</v>
          </cell>
          <cell r="D4565" t="str">
            <v>cqefs</v>
          </cell>
          <cell r="E4565">
            <v>85.302449442236323</v>
          </cell>
        </row>
        <row r="4566">
          <cell r="A4566">
            <v>1994</v>
          </cell>
          <cell r="B4566">
            <v>27101</v>
          </cell>
          <cell r="C4566" t="str">
            <v>Crispbread</v>
          </cell>
          <cell r="D4566" t="str">
            <v>cqefs</v>
          </cell>
          <cell r="E4566">
            <v>5.2488164082546236</v>
          </cell>
        </row>
        <row r="4567">
          <cell r="A4567">
            <v>1994</v>
          </cell>
          <cell r="B4567">
            <v>27402</v>
          </cell>
          <cell r="C4567" t="str">
            <v>Sweet biscuits (not chocolate) &amp; cereal bars</v>
          </cell>
          <cell r="D4567" t="str">
            <v>cqefs</v>
          </cell>
          <cell r="E4567">
            <v>70.998654169279931</v>
          </cell>
        </row>
        <row r="4568">
          <cell r="A4568">
            <v>1994</v>
          </cell>
          <cell r="B4568">
            <v>27403</v>
          </cell>
          <cell r="C4568" t="str">
            <v>Cream crackers &amp; other unsweetened biscuits</v>
          </cell>
          <cell r="D4568" t="str">
            <v>cqefs</v>
          </cell>
          <cell r="E4568">
            <v>15.585070427402911</v>
          </cell>
        </row>
        <row r="4569">
          <cell r="A4569">
            <v>1994</v>
          </cell>
          <cell r="B4569">
            <v>27702</v>
          </cell>
          <cell r="C4569" t="str">
            <v>Chocolate biscuits</v>
          </cell>
          <cell r="D4569" t="str">
            <v>cqefs</v>
          </cell>
          <cell r="E4569">
            <v>45.947107124869348</v>
          </cell>
        </row>
        <row r="4570">
          <cell r="A4570">
            <v>1994</v>
          </cell>
          <cell r="B4570">
            <v>28101</v>
          </cell>
          <cell r="C4570" t="str">
            <v>Oatmeal and oat products</v>
          </cell>
          <cell r="D4570" t="str">
            <v>cqefs</v>
          </cell>
          <cell r="E4570">
            <v>11.080687866227109</v>
          </cell>
        </row>
        <row r="4571">
          <cell r="A4571">
            <v>1994</v>
          </cell>
          <cell r="B4571">
            <v>28202</v>
          </cell>
          <cell r="C4571" t="str">
            <v>Muesli</v>
          </cell>
          <cell r="D4571" t="str">
            <v>cqefs</v>
          </cell>
          <cell r="E4571">
            <v>17.311361649004798</v>
          </cell>
        </row>
        <row r="4572">
          <cell r="A4572">
            <v>1994</v>
          </cell>
          <cell r="B4572">
            <v>28203</v>
          </cell>
          <cell r="C4572" t="str">
            <v>High fibre breakfast cereals</v>
          </cell>
          <cell r="D4572" t="str">
            <v>cqefs</v>
          </cell>
          <cell r="E4572">
            <v>54.030520746136538</v>
          </cell>
        </row>
        <row r="4573">
          <cell r="A4573">
            <v>1994</v>
          </cell>
          <cell r="B4573">
            <v>28204</v>
          </cell>
          <cell r="C4573" t="str">
            <v>Sweetened breakfast cereals</v>
          </cell>
          <cell r="D4573" t="str">
            <v>cqefs</v>
          </cell>
          <cell r="E4573">
            <v>26.821427131430774</v>
          </cell>
        </row>
        <row r="4574">
          <cell r="A4574">
            <v>1994</v>
          </cell>
          <cell r="B4574">
            <v>28205</v>
          </cell>
          <cell r="C4574" t="str">
            <v>Other breakfast cereals</v>
          </cell>
          <cell r="D4574" t="str">
            <v>cqefs</v>
          </cell>
          <cell r="E4574">
            <v>35.345345667723834</v>
          </cell>
        </row>
        <row r="4575">
          <cell r="A4575">
            <v>1994</v>
          </cell>
          <cell r="B4575">
            <v>28502</v>
          </cell>
          <cell r="C4575" t="str">
            <v>Canned or fresh carton custard</v>
          </cell>
          <cell r="D4575" t="str">
            <v>cqefs</v>
          </cell>
          <cell r="E4575">
            <v>13.505027325615185</v>
          </cell>
        </row>
        <row r="4576">
          <cell r="A4576">
            <v>1994</v>
          </cell>
          <cell r="B4576">
            <v>28503</v>
          </cell>
          <cell r="C4576" t="str">
            <v>All canned milk puddings</v>
          </cell>
          <cell r="D4576" t="str">
            <v>cqefs</v>
          </cell>
          <cell r="E4576">
            <v>13.505027325615185</v>
          </cell>
        </row>
        <row r="4577">
          <cell r="A4577">
            <v>1994</v>
          </cell>
          <cell r="B4577">
            <v>28601</v>
          </cell>
          <cell r="C4577" t="str">
            <v>Puddings</v>
          </cell>
          <cell r="D4577" t="str">
            <v>cqefs</v>
          </cell>
          <cell r="E4577">
            <v>4.9149684244165535</v>
          </cell>
        </row>
        <row r="4578">
          <cell r="A4578">
            <v>1994</v>
          </cell>
          <cell r="B4578">
            <v>28702</v>
          </cell>
          <cell r="C4578" t="str">
            <v>Dried rice</v>
          </cell>
          <cell r="D4578" t="str">
            <v>cqefs</v>
          </cell>
          <cell r="E4578">
            <v>19.759144895590151</v>
          </cell>
        </row>
        <row r="4579">
          <cell r="A4579">
            <v>1994</v>
          </cell>
          <cell r="B4579">
            <v>28703</v>
          </cell>
          <cell r="C4579" t="str">
            <v>Cooked rice</v>
          </cell>
          <cell r="D4579" t="str">
            <v>cqefs</v>
          </cell>
          <cell r="E4579">
            <v>1.8640702731688821</v>
          </cell>
        </row>
        <row r="4580">
          <cell r="A4580">
            <v>1994</v>
          </cell>
          <cell r="B4580">
            <v>28704</v>
          </cell>
          <cell r="C4580" t="str">
            <v>Takeaway rice</v>
          </cell>
          <cell r="D4580" t="str">
            <v>cqefs</v>
          </cell>
          <cell r="E4580">
            <v>15.658190294618608</v>
          </cell>
        </row>
        <row r="4581">
          <cell r="A4581">
            <v>1994</v>
          </cell>
          <cell r="B4581">
            <v>29001</v>
          </cell>
          <cell r="C4581" t="str">
            <v>Invalid foods, slimming foods and sports foods</v>
          </cell>
          <cell r="D4581" t="str">
            <v>cqefs</v>
          </cell>
          <cell r="E4581">
            <v>0.16131345951535647</v>
          </cell>
        </row>
        <row r="4582">
          <cell r="A4582">
            <v>1994</v>
          </cell>
          <cell r="B4582">
            <v>29101</v>
          </cell>
          <cell r="C4582" t="str">
            <v>Infant cereal foods</v>
          </cell>
          <cell r="D4582" t="str">
            <v>cqefs</v>
          </cell>
          <cell r="E4582">
            <v>1.2233375299532541</v>
          </cell>
        </row>
        <row r="4583">
          <cell r="A4583">
            <v>1994</v>
          </cell>
          <cell r="B4583">
            <v>29402</v>
          </cell>
          <cell r="C4583" t="str">
            <v>Cakes &amp; pastries - frozen</v>
          </cell>
          <cell r="D4583" t="str">
            <v>cqefs</v>
          </cell>
          <cell r="E4583">
            <v>17.448457493967581</v>
          </cell>
        </row>
        <row r="4584">
          <cell r="A4584">
            <v>1994</v>
          </cell>
          <cell r="B4584">
            <v>29501</v>
          </cell>
          <cell r="C4584" t="str">
            <v>Canned pasta</v>
          </cell>
          <cell r="D4584" t="str">
            <v>cqefs</v>
          </cell>
          <cell r="E4584">
            <v>33.575684320447408</v>
          </cell>
        </row>
        <row r="4585">
          <cell r="A4585">
            <v>1994</v>
          </cell>
          <cell r="B4585">
            <v>29907</v>
          </cell>
          <cell r="C4585" t="str">
            <v>Cake, pudding &amp; dessert mixes</v>
          </cell>
          <cell r="D4585" t="str">
            <v>cqefs</v>
          </cell>
          <cell r="E4585">
            <v>7.5834938782801231</v>
          </cell>
        </row>
        <row r="4586">
          <cell r="A4586">
            <v>1994</v>
          </cell>
          <cell r="B4586">
            <v>29909</v>
          </cell>
          <cell r="C4586" t="str">
            <v>Cereal snacks</v>
          </cell>
          <cell r="D4586" t="str">
            <v>cqefs</v>
          </cell>
          <cell r="E4586">
            <v>7.6317316734602016</v>
          </cell>
        </row>
        <row r="4587">
          <cell r="A4587">
            <v>1994</v>
          </cell>
          <cell r="B4587">
            <v>29915</v>
          </cell>
          <cell r="C4587" t="str">
            <v>Quiches &amp; flans - frozen and not frozen</v>
          </cell>
          <cell r="D4587" t="str">
            <v>cqefs</v>
          </cell>
          <cell r="E4587">
            <v>2.6831411038333415</v>
          </cell>
        </row>
        <row r="4588">
          <cell r="A4588">
            <v>1994</v>
          </cell>
          <cell r="B4588">
            <v>29916</v>
          </cell>
          <cell r="C4588" t="str">
            <v>Takeaway crisps, savoury snacks, popcorn, popadums, prawn crackers</v>
          </cell>
          <cell r="D4588" t="str">
            <v>cqefs</v>
          </cell>
          <cell r="E4588">
            <v>0.84797018594002249</v>
          </cell>
        </row>
        <row r="4589">
          <cell r="A4589">
            <v>1994</v>
          </cell>
          <cell r="B4589">
            <v>29919</v>
          </cell>
          <cell r="C4589" t="str">
            <v>Other cereal foods- frozen and not frozen</v>
          </cell>
          <cell r="D4589" t="str">
            <v>cqefs</v>
          </cell>
          <cell r="E4589">
            <v>22.880489743931161</v>
          </cell>
        </row>
        <row r="4590">
          <cell r="A4590">
            <v>1994</v>
          </cell>
          <cell r="B4590">
            <v>30101</v>
          </cell>
          <cell r="C4590" t="str">
            <v>Other cereals</v>
          </cell>
          <cell r="D4590" t="str">
            <v>cqefs</v>
          </cell>
          <cell r="E4590">
            <v>27.402124337151218</v>
          </cell>
        </row>
        <row r="4591">
          <cell r="A4591">
            <v>1994</v>
          </cell>
          <cell r="B4591">
            <v>30401</v>
          </cell>
          <cell r="C4591" t="str">
            <v>Tea</v>
          </cell>
          <cell r="D4591" t="str">
            <v>cqefs</v>
          </cell>
          <cell r="E4591">
            <v>38.164219186126402</v>
          </cell>
        </row>
        <row r="4592">
          <cell r="A4592">
            <v>1994</v>
          </cell>
          <cell r="B4592">
            <v>30701</v>
          </cell>
          <cell r="C4592" t="str">
            <v>Coffee beans and ground coffee</v>
          </cell>
          <cell r="D4592" t="str">
            <v>cqefs</v>
          </cell>
          <cell r="E4592">
            <v>3.5068384221295159</v>
          </cell>
        </row>
        <row r="4593">
          <cell r="A4593">
            <v>1994</v>
          </cell>
          <cell r="B4593">
            <v>30801</v>
          </cell>
          <cell r="C4593" t="str">
            <v>Instant coffee</v>
          </cell>
          <cell r="D4593" t="str">
            <v>cqefs</v>
          </cell>
          <cell r="E4593">
            <v>13.016847089037517</v>
          </cell>
        </row>
        <row r="4594">
          <cell r="A4594">
            <v>1994</v>
          </cell>
          <cell r="B4594">
            <v>30901</v>
          </cell>
          <cell r="C4594" t="str">
            <v>Coffee essences</v>
          </cell>
          <cell r="D4594" t="str">
            <v>cqefs</v>
          </cell>
          <cell r="E4594">
            <v>0.1294454051035292</v>
          </cell>
        </row>
        <row r="4595">
          <cell r="A4595">
            <v>1994</v>
          </cell>
          <cell r="B4595">
            <v>31201</v>
          </cell>
          <cell r="C4595" t="str">
            <v>Cocoa and chocolate drinks</v>
          </cell>
          <cell r="D4595" t="str">
            <v>cqefs</v>
          </cell>
          <cell r="E4595">
            <v>2.6198061471683456</v>
          </cell>
        </row>
        <row r="4596">
          <cell r="A4596">
            <v>1994</v>
          </cell>
          <cell r="B4596">
            <v>31301</v>
          </cell>
          <cell r="C4596" t="str">
            <v>Malt drinks &amp; chocolate versions of malted drinks</v>
          </cell>
          <cell r="D4596" t="str">
            <v>cqefs</v>
          </cell>
          <cell r="E4596">
            <v>5.3417665957221283</v>
          </cell>
        </row>
        <row r="4597">
          <cell r="A4597">
            <v>1994</v>
          </cell>
          <cell r="B4597">
            <v>31401</v>
          </cell>
          <cell r="C4597" t="str">
            <v>Mineral or spring waters</v>
          </cell>
          <cell r="D4597" t="str">
            <v>cqefs</v>
          </cell>
          <cell r="E4597">
            <v>90.075637872810418</v>
          </cell>
        </row>
        <row r="4598">
          <cell r="A4598">
            <v>1994</v>
          </cell>
          <cell r="B4598">
            <v>31501</v>
          </cell>
          <cell r="C4598" t="str">
            <v>Baby foods</v>
          </cell>
          <cell r="D4598" t="str">
            <v>cqefs</v>
          </cell>
          <cell r="E4598">
            <v>4.3007926747076501</v>
          </cell>
        </row>
        <row r="4599">
          <cell r="A4599">
            <v>1994</v>
          </cell>
          <cell r="B4599">
            <v>31801</v>
          </cell>
          <cell r="C4599" t="str">
            <v>Soups - canned or cartons</v>
          </cell>
          <cell r="D4599" t="str">
            <v>cqefs</v>
          </cell>
          <cell r="E4599">
            <v>67.643703512226949</v>
          </cell>
        </row>
        <row r="4600">
          <cell r="A4600">
            <v>1994</v>
          </cell>
          <cell r="B4600">
            <v>31901</v>
          </cell>
          <cell r="C4600" t="str">
            <v>Soups - dehydrated or powdered</v>
          </cell>
          <cell r="D4600" t="str">
            <v>cqefs</v>
          </cell>
          <cell r="E4600">
            <v>3.0293608087573021</v>
          </cell>
        </row>
        <row r="4601">
          <cell r="A4601">
            <v>1994</v>
          </cell>
          <cell r="B4601">
            <v>32302</v>
          </cell>
          <cell r="C4601" t="str">
            <v>Salad dressings</v>
          </cell>
          <cell r="D4601" t="str">
            <v>cqefs</v>
          </cell>
          <cell r="E4601">
            <v>17.218638723609352</v>
          </cell>
        </row>
        <row r="4602">
          <cell r="A4602">
            <v>1994</v>
          </cell>
          <cell r="B4602">
            <v>32303</v>
          </cell>
          <cell r="C4602" t="str">
            <v>Other spreads &amp; dresssings</v>
          </cell>
          <cell r="D4602" t="str">
            <v>cqefs</v>
          </cell>
          <cell r="E4602">
            <v>2.2581043556249316</v>
          </cell>
        </row>
        <row r="4603">
          <cell r="A4603">
            <v>1994</v>
          </cell>
          <cell r="B4603">
            <v>32702</v>
          </cell>
          <cell r="C4603" t="str">
            <v>Pickles</v>
          </cell>
          <cell r="D4603" t="str">
            <v>cqefs</v>
          </cell>
          <cell r="E4603">
            <v>9.4411326440142016</v>
          </cell>
        </row>
        <row r="4604">
          <cell r="A4604">
            <v>1994</v>
          </cell>
          <cell r="B4604">
            <v>32703</v>
          </cell>
          <cell r="C4604" t="str">
            <v>Sauces</v>
          </cell>
          <cell r="D4604" t="str">
            <v>cqefs</v>
          </cell>
          <cell r="E4604">
            <v>64.736071351386911</v>
          </cell>
        </row>
        <row r="4605">
          <cell r="A4605">
            <v>1994</v>
          </cell>
          <cell r="B4605">
            <v>32704</v>
          </cell>
          <cell r="C4605" t="str">
            <v>Takeaway sauces and mayonnnais</v>
          </cell>
          <cell r="D4605" t="str">
            <v>cqefs</v>
          </cell>
          <cell r="E4605">
            <v>2.9443363966595579</v>
          </cell>
        </row>
        <row r="4606">
          <cell r="A4606">
            <v>1994</v>
          </cell>
          <cell r="B4606">
            <v>32801</v>
          </cell>
          <cell r="C4606" t="str">
            <v>Stock cubes and meat &amp; yeast extracts</v>
          </cell>
          <cell r="D4606" t="str">
            <v>cqefs</v>
          </cell>
          <cell r="E4606">
            <v>3.4673090254727192</v>
          </cell>
        </row>
        <row r="4607">
          <cell r="A4607">
            <v>1994</v>
          </cell>
          <cell r="B4607">
            <v>32901</v>
          </cell>
          <cell r="C4607" t="str">
            <v>Jelly squares or crystals</v>
          </cell>
          <cell r="D4607" t="str">
            <v>cqefs</v>
          </cell>
          <cell r="E4607">
            <v>3.6310229406240788</v>
          </cell>
        </row>
        <row r="4608">
          <cell r="A4608">
            <v>1994</v>
          </cell>
          <cell r="B4608">
            <v>33203</v>
          </cell>
          <cell r="C4608" t="str">
            <v>Ice cream tub or block</v>
          </cell>
          <cell r="D4608" t="str">
            <v>cqefs</v>
          </cell>
          <cell r="E4608">
            <v>76.968254957422914</v>
          </cell>
        </row>
        <row r="4609">
          <cell r="A4609">
            <v>1994</v>
          </cell>
          <cell r="B4609">
            <v>33302</v>
          </cell>
          <cell r="C4609" t="str">
            <v>Ice cream cornets, choc-ices, lollies with ice cream</v>
          </cell>
          <cell r="D4609" t="str">
            <v>cqefs</v>
          </cell>
          <cell r="E4609">
            <v>17.948922933522326</v>
          </cell>
        </row>
        <row r="4610">
          <cell r="A4610">
            <v>1994</v>
          </cell>
          <cell r="B4610">
            <v>33303</v>
          </cell>
          <cell r="C4610" t="str">
            <v>Ice lollies, sorbet, frozen mousse, frozen yoghurt</v>
          </cell>
          <cell r="D4610" t="str">
            <v>cqefs</v>
          </cell>
          <cell r="E4610">
            <v>6.3640787805490753</v>
          </cell>
        </row>
        <row r="4611">
          <cell r="A4611">
            <v>1994</v>
          </cell>
          <cell r="B4611">
            <v>33401</v>
          </cell>
          <cell r="C4611" t="str">
            <v>Salt</v>
          </cell>
          <cell r="D4611" t="str">
            <v>cqefs</v>
          </cell>
          <cell r="E4611">
            <v>11.365006922238287</v>
          </cell>
        </row>
        <row r="4612">
          <cell r="A4612">
            <v>1994</v>
          </cell>
          <cell r="B4612">
            <v>33501</v>
          </cell>
          <cell r="C4612" t="str">
            <v>Artificial sweeteners</v>
          </cell>
          <cell r="D4612" t="str">
            <v>cqefs</v>
          </cell>
          <cell r="E4612">
            <v>2.0532260352471865</v>
          </cell>
        </row>
        <row r="4613">
          <cell r="A4613">
            <v>1994</v>
          </cell>
          <cell r="B4613">
            <v>33607</v>
          </cell>
          <cell r="C4613" t="str">
            <v>Payment for food, type not specified</v>
          </cell>
          <cell r="D4613" t="str">
            <v>cqefs</v>
          </cell>
          <cell r="E4613">
            <v>240.2394825959588</v>
          </cell>
        </row>
        <row r="4614">
          <cell r="A4614">
            <v>1994</v>
          </cell>
          <cell r="B4614">
            <v>33901</v>
          </cell>
          <cell r="C4614" t="str">
            <v>Soya &amp; novel protein foods</v>
          </cell>
          <cell r="D4614" t="str">
            <v>cqefs</v>
          </cell>
          <cell r="E4614">
            <v>2.0026617866433187</v>
          </cell>
        </row>
        <row r="4615">
          <cell r="A4615">
            <v>1994</v>
          </cell>
          <cell r="B4615">
            <v>34001</v>
          </cell>
          <cell r="C4615" t="str">
            <v>Soft drinks, concentrated, not low calorie</v>
          </cell>
          <cell r="D4615" t="str">
            <v>cqefs</v>
          </cell>
          <cell r="E4615">
            <v>106.05936231976891</v>
          </cell>
        </row>
        <row r="4616">
          <cell r="A4616">
            <v>1994</v>
          </cell>
          <cell r="B4616">
            <v>34101</v>
          </cell>
          <cell r="C4616" t="str">
            <v>Soft drinks, not concentrated,  not low calorie</v>
          </cell>
          <cell r="D4616" t="str">
            <v>cqefs</v>
          </cell>
          <cell r="E4616">
            <v>453.56188009788804</v>
          </cell>
        </row>
        <row r="4617">
          <cell r="A4617">
            <v>1994</v>
          </cell>
          <cell r="B4617">
            <v>34301</v>
          </cell>
          <cell r="C4617" t="str">
            <v>Soft drinks, concentrated, low calorie</v>
          </cell>
          <cell r="D4617" t="str">
            <v>cqefs</v>
          </cell>
          <cell r="E4617">
            <v>33.175321293809219</v>
          </cell>
        </row>
        <row r="4618">
          <cell r="A4618">
            <v>1994</v>
          </cell>
          <cell r="B4618">
            <v>34401</v>
          </cell>
          <cell r="C4618" t="str">
            <v>Soft drinks, not concentrated, low calorie</v>
          </cell>
          <cell r="D4618" t="str">
            <v>cqefs</v>
          </cell>
          <cell r="E4618">
            <v>206.88782343422702</v>
          </cell>
        </row>
        <row r="4619">
          <cell r="A4619">
            <v>1994</v>
          </cell>
          <cell r="B4619">
            <v>35001</v>
          </cell>
          <cell r="C4619" t="str">
            <v>Chocolate bars - solid</v>
          </cell>
          <cell r="D4619" t="str">
            <v>cqefs</v>
          </cell>
          <cell r="E4619">
            <v>11.047998396713265</v>
          </cell>
        </row>
        <row r="4620">
          <cell r="A4620">
            <v>1994</v>
          </cell>
          <cell r="B4620">
            <v>35101</v>
          </cell>
          <cell r="C4620" t="str">
            <v>Chocolate bars - filled</v>
          </cell>
          <cell r="D4620" t="str">
            <v>cqefs</v>
          </cell>
          <cell r="E4620">
            <v>24.260916879603204</v>
          </cell>
        </row>
        <row r="4621">
          <cell r="A4621">
            <v>1994</v>
          </cell>
          <cell r="B4621">
            <v>35202</v>
          </cell>
          <cell r="C4621" t="str">
            <v>Chewing gum</v>
          </cell>
          <cell r="D4621" t="str">
            <v>cqefs</v>
          </cell>
          <cell r="E4621">
            <v>0.50544816874592924</v>
          </cell>
        </row>
        <row r="4622">
          <cell r="A4622">
            <v>1994</v>
          </cell>
          <cell r="B4622">
            <v>35301</v>
          </cell>
          <cell r="C4622" t="str">
            <v>Mints</v>
          </cell>
          <cell r="D4622" t="str">
            <v>cqefs</v>
          </cell>
          <cell r="E4622">
            <v>0.80681296658149226</v>
          </cell>
        </row>
        <row r="4623">
          <cell r="A4623">
            <v>1994</v>
          </cell>
          <cell r="B4623">
            <v>35302</v>
          </cell>
          <cell r="C4623" t="str">
            <v>Boiled sweets</v>
          </cell>
          <cell r="D4623" t="str">
            <v>cqefs</v>
          </cell>
          <cell r="E4623">
            <v>12.090505536349514</v>
          </cell>
        </row>
        <row r="4624">
          <cell r="A4624">
            <v>1994</v>
          </cell>
          <cell r="B4624">
            <v>35401</v>
          </cell>
          <cell r="C4624" t="str">
            <v>Fudges, toffees, caramels</v>
          </cell>
          <cell r="D4624" t="str">
            <v>cqefs</v>
          </cell>
          <cell r="E4624">
            <v>2.0270624780800648</v>
          </cell>
        </row>
        <row r="4625">
          <cell r="A4625">
            <v>1994</v>
          </cell>
          <cell r="B4625">
            <v>38102</v>
          </cell>
          <cell r="C4625" t="str">
            <v>Beers</v>
          </cell>
          <cell r="D4625" t="str">
            <v>cqefs</v>
          </cell>
          <cell r="E4625">
            <v>68.162399769527482</v>
          </cell>
        </row>
        <row r="4626">
          <cell r="A4626">
            <v>1994</v>
          </cell>
          <cell r="B4626">
            <v>38202</v>
          </cell>
          <cell r="C4626" t="str">
            <v>Lagers &amp; continental beers</v>
          </cell>
          <cell r="D4626" t="str">
            <v>cqefs</v>
          </cell>
          <cell r="E4626">
            <v>105.67760093191032</v>
          </cell>
        </row>
        <row r="4627">
          <cell r="A4627">
            <v>1994</v>
          </cell>
          <cell r="B4627">
            <v>38302</v>
          </cell>
          <cell r="C4627" t="str">
            <v>Ciders &amp; Perry</v>
          </cell>
          <cell r="D4627" t="str">
            <v>cqefs</v>
          </cell>
          <cell r="E4627">
            <v>22.924406332982606</v>
          </cell>
        </row>
        <row r="4628">
          <cell r="A4628">
            <v>1994</v>
          </cell>
          <cell r="B4628">
            <v>38402</v>
          </cell>
          <cell r="C4628" t="str">
            <v>Champagne,  sparkling wines &amp; wine with mixer</v>
          </cell>
          <cell r="D4628" t="str">
            <v>cqefs</v>
          </cell>
          <cell r="E4628">
            <v>1.2286612555739265</v>
          </cell>
        </row>
        <row r="4629">
          <cell r="A4629">
            <v>1994</v>
          </cell>
          <cell r="B4629">
            <v>38403</v>
          </cell>
          <cell r="C4629" t="str">
            <v>Table wine</v>
          </cell>
          <cell r="D4629" t="str">
            <v>cqefs</v>
          </cell>
          <cell r="E4629">
            <v>98.028984919084181</v>
          </cell>
        </row>
        <row r="4630">
          <cell r="A4630">
            <v>1994</v>
          </cell>
          <cell r="B4630">
            <v>38501</v>
          </cell>
          <cell r="C4630" t="str">
            <v>Spirits with mixer</v>
          </cell>
          <cell r="D4630" t="str">
            <v>cqefs</v>
          </cell>
          <cell r="E4630">
            <v>0.49146450222957061</v>
          </cell>
        </row>
        <row r="4631">
          <cell r="A4631">
            <v>1994</v>
          </cell>
          <cell r="B4631">
            <v>38601</v>
          </cell>
          <cell r="C4631" t="str">
            <v>Fortified wines</v>
          </cell>
          <cell r="D4631" t="str">
            <v>cqefs</v>
          </cell>
          <cell r="E4631">
            <v>11.612826293902499</v>
          </cell>
        </row>
        <row r="4632">
          <cell r="A4632">
            <v>1994</v>
          </cell>
          <cell r="B4632">
            <v>38701</v>
          </cell>
          <cell r="C4632" t="str">
            <v>Spirits</v>
          </cell>
          <cell r="D4632" t="str">
            <v>cqefs</v>
          </cell>
          <cell r="E4632">
            <v>13.775985770830204</v>
          </cell>
        </row>
        <row r="4633">
          <cell r="A4633">
            <v>1994</v>
          </cell>
          <cell r="B4633">
            <v>38801</v>
          </cell>
          <cell r="C4633" t="str">
            <v>Liqueurs &amp; cocktails</v>
          </cell>
          <cell r="D4633" t="str">
            <v>cqefs</v>
          </cell>
          <cell r="E4633">
            <v>1.2703041234530787</v>
          </cell>
        </row>
        <row r="4634">
          <cell r="A4634">
            <v>1995</v>
          </cell>
          <cell r="B4634">
            <v>402</v>
          </cell>
          <cell r="C4634" t="str">
            <v>UHT milk</v>
          </cell>
          <cell r="D4634" t="str">
            <v>cqefs</v>
          </cell>
          <cell r="E4634">
            <v>11.01612014158921</v>
          </cell>
        </row>
        <row r="4635">
          <cell r="A4635">
            <v>1995</v>
          </cell>
          <cell r="B4635">
            <v>403</v>
          </cell>
          <cell r="C4635" t="str">
            <v>Sterilised</v>
          </cell>
          <cell r="D4635" t="str">
            <v>cqefs</v>
          </cell>
          <cell r="E4635">
            <v>32.139599155718059</v>
          </cell>
        </row>
        <row r="4636">
          <cell r="A4636">
            <v>1995</v>
          </cell>
          <cell r="B4636">
            <v>404</v>
          </cell>
          <cell r="C4636" t="str">
            <v>Pasteurised/ homogenised</v>
          </cell>
          <cell r="D4636" t="str">
            <v>cqefs</v>
          </cell>
          <cell r="E4636">
            <v>735.20120915538132</v>
          </cell>
        </row>
        <row r="4637">
          <cell r="A4637">
            <v>1995</v>
          </cell>
          <cell r="B4637">
            <v>501</v>
          </cell>
          <cell r="C4637" t="str">
            <v>school milk</v>
          </cell>
          <cell r="D4637" t="str">
            <v>cqefs</v>
          </cell>
          <cell r="E4637">
            <v>19.338346934702813</v>
          </cell>
        </row>
        <row r="4638">
          <cell r="A4638">
            <v>1995</v>
          </cell>
          <cell r="B4638">
            <v>601</v>
          </cell>
          <cell r="C4638" t="str">
            <v>welfare milk</v>
          </cell>
          <cell r="D4638" t="str">
            <v>cqefs</v>
          </cell>
          <cell r="E4638">
            <v>13.916893225419326</v>
          </cell>
        </row>
        <row r="4639">
          <cell r="A4639">
            <v>1995</v>
          </cell>
          <cell r="B4639">
            <v>901</v>
          </cell>
          <cell r="C4639" t="str">
            <v>Condensed or evaporated milk</v>
          </cell>
          <cell r="D4639" t="str">
            <v>cqefs</v>
          </cell>
          <cell r="E4639">
            <v>22.928659675366749</v>
          </cell>
        </row>
        <row r="4640">
          <cell r="A4640">
            <v>1995</v>
          </cell>
          <cell r="B4640">
            <v>1102</v>
          </cell>
          <cell r="C4640" t="str">
            <v>Infant or baby milks - ready to drink</v>
          </cell>
          <cell r="D4640" t="str">
            <v>cqefs</v>
          </cell>
          <cell r="E4640">
            <v>3.4906211467000841</v>
          </cell>
        </row>
        <row r="4641">
          <cell r="A4641">
            <v>1995</v>
          </cell>
          <cell r="B4641">
            <v>1103</v>
          </cell>
          <cell r="C4641" t="str">
            <v>Infant or baby milks - dried</v>
          </cell>
          <cell r="D4641" t="str">
            <v>cqefs</v>
          </cell>
          <cell r="E4641">
            <v>31.415590320300755</v>
          </cell>
        </row>
        <row r="4642">
          <cell r="A4642">
            <v>1995</v>
          </cell>
          <cell r="B4642">
            <v>1201</v>
          </cell>
          <cell r="C4642" t="str">
            <v>Instant dried milk</v>
          </cell>
          <cell r="D4642" t="str">
            <v>cqefs</v>
          </cell>
          <cell r="E4642">
            <v>19.201532714374981</v>
          </cell>
        </row>
        <row r="4643">
          <cell r="A4643">
            <v>1995</v>
          </cell>
          <cell r="B4643">
            <v>1301</v>
          </cell>
          <cell r="C4643" t="str">
            <v>Yoghurt</v>
          </cell>
          <cell r="D4643" t="str">
            <v>cqefs</v>
          </cell>
          <cell r="E4643">
            <v>111.20599647945147</v>
          </cell>
        </row>
        <row r="4644">
          <cell r="A4644">
            <v>1995</v>
          </cell>
          <cell r="B4644">
            <v>1302</v>
          </cell>
          <cell r="C4644" t="str">
            <v>Fromage frais</v>
          </cell>
          <cell r="D4644" t="str">
            <v>cqefs</v>
          </cell>
          <cell r="E4644">
            <v>15.366528607484833</v>
          </cell>
        </row>
        <row r="4645">
          <cell r="A4645">
            <v>1995</v>
          </cell>
          <cell r="B4645">
            <v>1502</v>
          </cell>
          <cell r="C4645" t="str">
            <v>Fully skimmed milk</v>
          </cell>
          <cell r="D4645" t="str">
            <v>cqefs</v>
          </cell>
          <cell r="E4645">
            <v>204.49337994850501</v>
          </cell>
        </row>
        <row r="4646">
          <cell r="A4646">
            <v>1995</v>
          </cell>
          <cell r="B4646">
            <v>1503</v>
          </cell>
          <cell r="C4646" t="str">
            <v>Semi-skimmed milk</v>
          </cell>
          <cell r="D4646" t="str">
            <v>cqefs</v>
          </cell>
          <cell r="E4646">
            <v>898.66304394637268</v>
          </cell>
        </row>
        <row r="4647">
          <cell r="A4647">
            <v>1995</v>
          </cell>
          <cell r="B4647">
            <v>1603</v>
          </cell>
          <cell r="C4647" t="str">
            <v>Dairy desserts - not frozen</v>
          </cell>
          <cell r="D4647" t="str">
            <v>cqefs</v>
          </cell>
          <cell r="E4647">
            <v>19.893221329442735</v>
          </cell>
        </row>
        <row r="4648">
          <cell r="A4648">
            <v>1995</v>
          </cell>
          <cell r="B4648">
            <v>1605</v>
          </cell>
          <cell r="C4648" t="str">
            <v>Dried milk products</v>
          </cell>
          <cell r="D4648" t="str">
            <v>cqefs</v>
          </cell>
          <cell r="E4648">
            <v>1.7401346778370901</v>
          </cell>
        </row>
        <row r="4649">
          <cell r="A4649">
            <v>1995</v>
          </cell>
          <cell r="B4649">
            <v>1606</v>
          </cell>
          <cell r="C4649" t="str">
            <v>Milk drinks &amp; other milks</v>
          </cell>
          <cell r="D4649" t="str">
            <v>cqefs</v>
          </cell>
          <cell r="E4649">
            <v>15.661212100533811</v>
          </cell>
        </row>
        <row r="4650">
          <cell r="A4650">
            <v>1995</v>
          </cell>
          <cell r="B4650">
            <v>1701</v>
          </cell>
          <cell r="C4650" t="str">
            <v>Cream</v>
          </cell>
          <cell r="D4650" t="str">
            <v>cqefs</v>
          </cell>
          <cell r="E4650">
            <v>13.946934044933963</v>
          </cell>
        </row>
        <row r="4651">
          <cell r="A4651">
            <v>1995</v>
          </cell>
          <cell r="B4651">
            <v>2201</v>
          </cell>
          <cell r="C4651" t="str">
            <v>Hard cheese - Cheddar type</v>
          </cell>
          <cell r="D4651" t="str">
            <v>cqefs</v>
          </cell>
          <cell r="E4651">
            <v>65.353038752471548</v>
          </cell>
        </row>
        <row r="4652">
          <cell r="A4652">
            <v>1995</v>
          </cell>
          <cell r="B4652">
            <v>2202</v>
          </cell>
          <cell r="C4652" t="str">
            <v>Hard cheese - Other UK or foreign equivalent</v>
          </cell>
          <cell r="D4652" t="str">
            <v>cqefs</v>
          </cell>
          <cell r="E4652">
            <v>13.521920478042547</v>
          </cell>
        </row>
        <row r="4653">
          <cell r="A4653">
            <v>1995</v>
          </cell>
          <cell r="B4653">
            <v>2203</v>
          </cell>
          <cell r="C4653" t="str">
            <v>Hard cheese - Edam or other foreign</v>
          </cell>
          <cell r="D4653" t="str">
            <v>cqefs</v>
          </cell>
          <cell r="E4653">
            <v>6.4832759093865322</v>
          </cell>
        </row>
        <row r="4654">
          <cell r="A4654">
            <v>1995</v>
          </cell>
          <cell r="B4654">
            <v>2205</v>
          </cell>
          <cell r="C4654" t="str">
            <v>Cottage cheese</v>
          </cell>
          <cell r="D4654" t="str">
            <v>cqefs</v>
          </cell>
          <cell r="E4654">
            <v>7.109622524889442</v>
          </cell>
        </row>
        <row r="4655">
          <cell r="A4655">
            <v>1995</v>
          </cell>
          <cell r="B4655">
            <v>2206</v>
          </cell>
          <cell r="C4655" t="str">
            <v>Soft natural cheese</v>
          </cell>
          <cell r="D4655" t="str">
            <v>cqefs</v>
          </cell>
          <cell r="E4655">
            <v>5.7358531361190144</v>
          </cell>
        </row>
        <row r="4656">
          <cell r="A4656">
            <v>1995</v>
          </cell>
          <cell r="B4656">
            <v>2301</v>
          </cell>
          <cell r="C4656" t="str">
            <v>Processed cheese</v>
          </cell>
          <cell r="D4656" t="str">
            <v>cqefs</v>
          </cell>
          <cell r="E4656">
            <v>9.785411201299036</v>
          </cell>
        </row>
        <row r="4657">
          <cell r="A4657">
            <v>1995</v>
          </cell>
          <cell r="B4657">
            <v>3102</v>
          </cell>
          <cell r="C4657" t="str">
            <v>Beef joints - incl on the bone</v>
          </cell>
          <cell r="D4657" t="str">
            <v>cqefs</v>
          </cell>
          <cell r="E4657">
            <v>4.1275737613225072</v>
          </cell>
        </row>
        <row r="4658">
          <cell r="A4658">
            <v>1995</v>
          </cell>
          <cell r="B4658">
            <v>3103</v>
          </cell>
          <cell r="C4658" t="str">
            <v>Beef joints - boned</v>
          </cell>
          <cell r="D4658" t="str">
            <v>cqefs</v>
          </cell>
          <cell r="E4658">
            <v>29.766814040340542</v>
          </cell>
        </row>
        <row r="4659">
          <cell r="A4659">
            <v>1995</v>
          </cell>
          <cell r="B4659">
            <v>3104</v>
          </cell>
          <cell r="C4659" t="str">
            <v>Beef steak - less expensive</v>
          </cell>
          <cell r="D4659" t="str">
            <v>cqefs</v>
          </cell>
          <cell r="E4659">
            <v>21.853331944367749</v>
          </cell>
        </row>
        <row r="4660">
          <cell r="A4660">
            <v>1995</v>
          </cell>
          <cell r="B4660">
            <v>3105</v>
          </cell>
          <cell r="C4660" t="str">
            <v>Beef steak - more expensive</v>
          </cell>
          <cell r="D4660" t="str">
            <v>cqefs</v>
          </cell>
          <cell r="E4660">
            <v>19.304163768152478</v>
          </cell>
        </row>
        <row r="4661">
          <cell r="A4661">
            <v>1995</v>
          </cell>
          <cell r="B4661">
            <v>3106</v>
          </cell>
          <cell r="C4661" t="str">
            <v>Minced beef</v>
          </cell>
          <cell r="D4661" t="str">
            <v>cqefs</v>
          </cell>
          <cell r="E4661">
            <v>45.343301824885017</v>
          </cell>
        </row>
        <row r="4662">
          <cell r="A4662">
            <v>1995</v>
          </cell>
          <cell r="B4662">
            <v>3107</v>
          </cell>
          <cell r="C4662" t="str">
            <v>All other beef and veal</v>
          </cell>
          <cell r="D4662" t="str">
            <v>cqefs</v>
          </cell>
          <cell r="E4662">
            <v>0.58100670649911712</v>
          </cell>
        </row>
        <row r="4663">
          <cell r="A4663">
            <v>1995</v>
          </cell>
          <cell r="B4663">
            <v>3601</v>
          </cell>
          <cell r="C4663" t="str">
            <v>Mutton</v>
          </cell>
          <cell r="D4663" t="str">
            <v>cqefs</v>
          </cell>
          <cell r="E4663">
            <v>0.76310664495193248</v>
          </cell>
        </row>
        <row r="4664">
          <cell r="A4664">
            <v>1995</v>
          </cell>
          <cell r="B4664">
            <v>3602</v>
          </cell>
          <cell r="C4664" t="str">
            <v>Lamb joints</v>
          </cell>
          <cell r="D4664" t="str">
            <v>cqefs</v>
          </cell>
          <cell r="E4664">
            <v>29.042975545143406</v>
          </cell>
        </row>
        <row r="4665">
          <cell r="A4665">
            <v>1995</v>
          </cell>
          <cell r="B4665">
            <v>3603</v>
          </cell>
          <cell r="C4665" t="str">
            <v>Lamb chops</v>
          </cell>
          <cell r="D4665" t="str">
            <v>cqefs</v>
          </cell>
          <cell r="E4665">
            <v>17.211269541647972</v>
          </cell>
        </row>
        <row r="4666">
          <cell r="A4666">
            <v>1995</v>
          </cell>
          <cell r="B4666">
            <v>3604</v>
          </cell>
          <cell r="C4666" t="str">
            <v>All other lamb</v>
          </cell>
          <cell r="D4666" t="str">
            <v>cqefs</v>
          </cell>
          <cell r="E4666">
            <v>7.2788514350107505</v>
          </cell>
        </row>
        <row r="4667">
          <cell r="A4667">
            <v>1995</v>
          </cell>
          <cell r="B4667">
            <v>4101</v>
          </cell>
          <cell r="C4667" t="str">
            <v>Pork joints</v>
          </cell>
          <cell r="D4667" t="str">
            <v>cqefs</v>
          </cell>
          <cell r="E4667">
            <v>25.196335156798565</v>
          </cell>
        </row>
        <row r="4668">
          <cell r="A4668">
            <v>1995</v>
          </cell>
          <cell r="B4668">
            <v>4102</v>
          </cell>
          <cell r="C4668" t="str">
            <v>Pork chops</v>
          </cell>
          <cell r="D4668" t="str">
            <v>cqefs</v>
          </cell>
          <cell r="E4668">
            <v>28.040167619799028</v>
          </cell>
        </row>
        <row r="4669">
          <cell r="A4669">
            <v>1995</v>
          </cell>
          <cell r="B4669">
            <v>4103</v>
          </cell>
          <cell r="C4669" t="str">
            <v>Pork fillets &amp; steaks</v>
          </cell>
          <cell r="D4669" t="str">
            <v>cqefs</v>
          </cell>
          <cell r="E4669">
            <v>9.4586429011586741</v>
          </cell>
        </row>
        <row r="4670">
          <cell r="A4670">
            <v>1995</v>
          </cell>
          <cell r="B4670">
            <v>4104</v>
          </cell>
          <cell r="C4670" t="str">
            <v>All other pork</v>
          </cell>
          <cell r="D4670" t="str">
            <v>cqefs</v>
          </cell>
          <cell r="E4670">
            <v>8.722620006750434</v>
          </cell>
        </row>
        <row r="4671">
          <cell r="A4671">
            <v>1995</v>
          </cell>
          <cell r="B4671">
            <v>4603</v>
          </cell>
          <cell r="C4671" t="str">
            <v>Ox liver</v>
          </cell>
          <cell r="D4671" t="str">
            <v>cqefs</v>
          </cell>
          <cell r="E4671">
            <v>0.52229073940169957</v>
          </cell>
        </row>
        <row r="4672">
          <cell r="A4672">
            <v>1995</v>
          </cell>
          <cell r="B4672">
            <v>4604</v>
          </cell>
          <cell r="C4672" t="str">
            <v>Lambs liver</v>
          </cell>
          <cell r="D4672" t="str">
            <v>cqefs</v>
          </cell>
          <cell r="E4672">
            <v>3.5387506346643729</v>
          </cell>
        </row>
        <row r="4673">
          <cell r="A4673">
            <v>1995</v>
          </cell>
          <cell r="B4673">
            <v>4605</v>
          </cell>
          <cell r="C4673" t="str">
            <v>Pigs liver</v>
          </cell>
          <cell r="D4673" t="str">
            <v>cqefs</v>
          </cell>
          <cell r="E4673">
            <v>2.0170605036624112</v>
          </cell>
        </row>
        <row r="4674">
          <cell r="A4674">
            <v>1995</v>
          </cell>
          <cell r="B4674">
            <v>4607</v>
          </cell>
          <cell r="C4674" t="str">
            <v>All other liver</v>
          </cell>
          <cell r="D4674" t="str">
            <v>cqefs</v>
          </cell>
          <cell r="E4674">
            <v>0.37501101787593183</v>
          </cell>
        </row>
        <row r="4675">
          <cell r="A4675">
            <v>1995</v>
          </cell>
          <cell r="B4675">
            <v>5101</v>
          </cell>
          <cell r="C4675" t="str">
            <v>All offal other than liver</v>
          </cell>
          <cell r="D4675" t="str">
            <v>cqefs</v>
          </cell>
          <cell r="E4675">
            <v>2.1833603245934987</v>
          </cell>
        </row>
        <row r="4676">
          <cell r="A4676">
            <v>1995</v>
          </cell>
          <cell r="B4676">
            <v>5502</v>
          </cell>
          <cell r="C4676" t="str">
            <v>Bacon and ham joints, uncooked</v>
          </cell>
          <cell r="D4676" t="str">
            <v>cqefs</v>
          </cell>
          <cell r="E4676">
            <v>20.908422649958439</v>
          </cell>
        </row>
        <row r="4677">
          <cell r="A4677">
            <v>1995</v>
          </cell>
          <cell r="B4677">
            <v>5505</v>
          </cell>
          <cell r="C4677" t="str">
            <v>Bacon and ham rashers, uncooked</v>
          </cell>
          <cell r="D4677" t="str">
            <v>cqefs</v>
          </cell>
          <cell r="E4677">
            <v>55.206666010756365</v>
          </cell>
        </row>
        <row r="4678">
          <cell r="A4678">
            <v>1995</v>
          </cell>
          <cell r="B4678">
            <v>5801</v>
          </cell>
          <cell r="C4678" t="str">
            <v>Ham and bacon</v>
          </cell>
          <cell r="D4678" t="str">
            <v>cqefs</v>
          </cell>
          <cell r="E4678">
            <v>38.99843605182712</v>
          </cell>
        </row>
        <row r="4679">
          <cell r="A4679">
            <v>1995</v>
          </cell>
          <cell r="B4679">
            <v>5903</v>
          </cell>
          <cell r="C4679" t="str">
            <v>Cooked chicken &amp; turkey</v>
          </cell>
          <cell r="D4679" t="str">
            <v>cqefs</v>
          </cell>
          <cell r="E4679">
            <v>20.807188099262877</v>
          </cell>
        </row>
        <row r="4680">
          <cell r="A4680">
            <v>1995</v>
          </cell>
          <cell r="B4680">
            <v>5904</v>
          </cell>
          <cell r="C4680" t="str">
            <v>Takeaway chicken</v>
          </cell>
          <cell r="D4680" t="str">
            <v>cqefs</v>
          </cell>
          <cell r="E4680">
            <v>1.2781993197431032</v>
          </cell>
        </row>
        <row r="4681">
          <cell r="A4681">
            <v>1995</v>
          </cell>
          <cell r="B4681">
            <v>6201</v>
          </cell>
          <cell r="C4681" t="str">
            <v>Corned beef - canned or sliced</v>
          </cell>
          <cell r="D4681" t="str">
            <v>cqefs</v>
          </cell>
          <cell r="E4681">
            <v>15.491916852147719</v>
          </cell>
        </row>
        <row r="4682">
          <cell r="A4682">
            <v>1995</v>
          </cell>
          <cell r="B4682">
            <v>6601</v>
          </cell>
          <cell r="C4682" t="str">
            <v>Other cooked meat</v>
          </cell>
          <cell r="D4682" t="str">
            <v>cqefs</v>
          </cell>
          <cell r="E4682">
            <v>9.2287888668271272</v>
          </cell>
        </row>
        <row r="4683">
          <cell r="A4683">
            <v>1995</v>
          </cell>
          <cell r="B4683">
            <v>7102</v>
          </cell>
          <cell r="C4683" t="str">
            <v>Other canned meat &amp; canned meat products</v>
          </cell>
          <cell r="D4683" t="str">
            <v>cqefs</v>
          </cell>
          <cell r="E4683">
            <v>38.221943198128244</v>
          </cell>
        </row>
        <row r="4684">
          <cell r="A4684">
            <v>1995</v>
          </cell>
          <cell r="B4684">
            <v>7401</v>
          </cell>
          <cell r="C4684" t="str">
            <v>Chicken - whole or part</v>
          </cell>
          <cell r="D4684" t="str">
            <v>cqefs</v>
          </cell>
          <cell r="E4684">
            <v>184.06821811506933</v>
          </cell>
        </row>
        <row r="4685">
          <cell r="A4685">
            <v>1995</v>
          </cell>
          <cell r="B4685">
            <v>7703</v>
          </cell>
          <cell r="C4685" t="str">
            <v>Turkey - whole or part</v>
          </cell>
          <cell r="D4685" t="str">
            <v>cqefs</v>
          </cell>
          <cell r="E4685">
            <v>28.6741020571876</v>
          </cell>
        </row>
        <row r="4686">
          <cell r="A4686">
            <v>1995</v>
          </cell>
          <cell r="B4686">
            <v>7704</v>
          </cell>
          <cell r="C4686" t="str">
            <v>Poultry other than chicken or turkey</v>
          </cell>
          <cell r="D4686" t="str">
            <v>cqefs</v>
          </cell>
          <cell r="E4686">
            <v>2.6409652613315049</v>
          </cell>
        </row>
        <row r="4687">
          <cell r="A4687">
            <v>1995</v>
          </cell>
          <cell r="B4687">
            <v>7801</v>
          </cell>
          <cell r="C4687" t="str">
            <v>Other fresh/chilled/frozen meat</v>
          </cell>
          <cell r="D4687" t="str">
            <v>cqefs</v>
          </cell>
          <cell r="E4687">
            <v>1.833314351731173</v>
          </cell>
        </row>
        <row r="4688">
          <cell r="A4688">
            <v>1995</v>
          </cell>
          <cell r="B4688">
            <v>7901</v>
          </cell>
          <cell r="C4688" t="str">
            <v>Sausages, uncooked - pork</v>
          </cell>
          <cell r="D4688" t="str">
            <v>cqefs</v>
          </cell>
          <cell r="E4688">
            <v>39.676694915743496</v>
          </cell>
        </row>
        <row r="4689">
          <cell r="A4689">
            <v>1995</v>
          </cell>
          <cell r="B4689">
            <v>8001</v>
          </cell>
          <cell r="C4689" t="str">
            <v>Sausages, uncooked - beef</v>
          </cell>
          <cell r="D4689" t="str">
            <v>cqefs</v>
          </cell>
          <cell r="E4689">
            <v>23.099138443812979</v>
          </cell>
        </row>
        <row r="4690">
          <cell r="A4690">
            <v>1995</v>
          </cell>
          <cell r="B4690">
            <v>8302</v>
          </cell>
          <cell r="C4690" t="str">
            <v>Meat pies - ready to eat</v>
          </cell>
          <cell r="D4690" t="str">
            <v>cqefs</v>
          </cell>
          <cell r="E4690">
            <v>12.970596923621523</v>
          </cell>
        </row>
        <row r="4691">
          <cell r="A4691">
            <v>1995</v>
          </cell>
          <cell r="B4691">
            <v>8303</v>
          </cell>
          <cell r="C4691" t="str">
            <v>Sausage rolls - ready to eat</v>
          </cell>
          <cell r="D4691" t="str">
            <v>cqefs</v>
          </cell>
          <cell r="E4691">
            <v>6.3753395636897157</v>
          </cell>
        </row>
        <row r="4692">
          <cell r="A4692">
            <v>1995</v>
          </cell>
          <cell r="B4692">
            <v>8401</v>
          </cell>
          <cell r="C4692" t="str">
            <v>Meat pies, pasties &amp; puddings - frozen or not frozen</v>
          </cell>
          <cell r="D4692" t="str">
            <v>cqefs</v>
          </cell>
          <cell r="E4692">
            <v>47.967726805307109</v>
          </cell>
        </row>
        <row r="4693">
          <cell r="A4693">
            <v>1995</v>
          </cell>
          <cell r="B4693">
            <v>8501</v>
          </cell>
          <cell r="C4693" t="str">
            <v>Burgers - frozen or not frozen</v>
          </cell>
          <cell r="D4693" t="str">
            <v>cqefs</v>
          </cell>
          <cell r="E4693">
            <v>20.135612478290746</v>
          </cell>
        </row>
        <row r="4694">
          <cell r="A4694">
            <v>1995</v>
          </cell>
          <cell r="B4694">
            <v>8901</v>
          </cell>
          <cell r="C4694" t="str">
            <v>Complete meat-based ready meals - frozen of not frozen</v>
          </cell>
          <cell r="D4694" t="str">
            <v>cqefs</v>
          </cell>
          <cell r="E4694">
            <v>18.264255070270515</v>
          </cell>
        </row>
        <row r="4695">
          <cell r="A4695">
            <v>1995</v>
          </cell>
          <cell r="B4695">
            <v>8902</v>
          </cell>
          <cell r="C4695" t="str">
            <v>Other convenience meat products - frozen of not frozen</v>
          </cell>
          <cell r="D4695" t="str">
            <v>cqefs</v>
          </cell>
          <cell r="E4695">
            <v>62.109659816132393</v>
          </cell>
        </row>
        <row r="4696">
          <cell r="A4696">
            <v>1995</v>
          </cell>
          <cell r="B4696">
            <v>9301</v>
          </cell>
          <cell r="C4696" t="str">
            <v>Pate</v>
          </cell>
          <cell r="D4696" t="str">
            <v>cqefs</v>
          </cell>
          <cell r="E4696">
            <v>3.2251513471011806</v>
          </cell>
        </row>
        <row r="4697">
          <cell r="A4697">
            <v>1995</v>
          </cell>
          <cell r="B4697">
            <v>9302</v>
          </cell>
          <cell r="C4697" t="str">
            <v>Delicatessen type sausages</v>
          </cell>
          <cell r="D4697" t="str">
            <v>cqefs</v>
          </cell>
          <cell r="E4697">
            <v>5.6901918824620665</v>
          </cell>
        </row>
        <row r="4698">
          <cell r="A4698">
            <v>1995</v>
          </cell>
          <cell r="B4698">
            <v>9403</v>
          </cell>
          <cell r="C4698" t="str">
            <v>Meat pastes &amp; spreads</v>
          </cell>
          <cell r="D4698" t="str">
            <v>cqefs</v>
          </cell>
          <cell r="E4698">
            <v>1.6626911868123213</v>
          </cell>
        </row>
        <row r="4699">
          <cell r="A4699">
            <v>1995</v>
          </cell>
          <cell r="B4699">
            <v>9501</v>
          </cell>
          <cell r="C4699" t="str">
            <v>Takeaway meat pies &amp; pasties</v>
          </cell>
          <cell r="D4699" t="str">
            <v>cqefs</v>
          </cell>
          <cell r="E4699">
            <v>1.888570753718094</v>
          </cell>
        </row>
        <row r="4700">
          <cell r="A4700">
            <v>1995</v>
          </cell>
          <cell r="B4700">
            <v>9502</v>
          </cell>
          <cell r="C4700" t="str">
            <v>Takeaway burger &amp; bun</v>
          </cell>
          <cell r="D4700" t="str">
            <v>cqefs</v>
          </cell>
          <cell r="E4700">
            <v>1.0477767487130589</v>
          </cell>
        </row>
        <row r="4701">
          <cell r="A4701">
            <v>1995</v>
          </cell>
          <cell r="B4701">
            <v>9503</v>
          </cell>
          <cell r="C4701" t="str">
            <v>Takeaway kebabs</v>
          </cell>
          <cell r="D4701" t="str">
            <v>cqefs</v>
          </cell>
          <cell r="E4701">
            <v>2.3574976846043825</v>
          </cell>
        </row>
        <row r="4702">
          <cell r="A4702">
            <v>1995</v>
          </cell>
          <cell r="B4702">
            <v>9504</v>
          </cell>
          <cell r="C4702" t="str">
            <v>Takeaway sausages &amp; saveloys</v>
          </cell>
          <cell r="D4702" t="str">
            <v>cqefs</v>
          </cell>
          <cell r="E4702">
            <v>0.52388837435652946</v>
          </cell>
        </row>
        <row r="4703">
          <cell r="A4703">
            <v>1995</v>
          </cell>
          <cell r="B4703">
            <v>9505</v>
          </cell>
          <cell r="C4703" t="str">
            <v>Takeaway meat based meals</v>
          </cell>
          <cell r="D4703" t="str">
            <v>cqefs</v>
          </cell>
          <cell r="E4703">
            <v>21.741367535795973</v>
          </cell>
        </row>
        <row r="4704">
          <cell r="A4704">
            <v>1995</v>
          </cell>
          <cell r="B4704">
            <v>9506</v>
          </cell>
          <cell r="C4704" t="str">
            <v>Takeaway miscellaneous meats</v>
          </cell>
          <cell r="D4704" t="str">
            <v>cqefs</v>
          </cell>
          <cell r="E4704">
            <v>0.52388837435652946</v>
          </cell>
        </row>
        <row r="4705">
          <cell r="A4705">
            <v>1995</v>
          </cell>
          <cell r="B4705">
            <v>10201</v>
          </cell>
          <cell r="C4705" t="str">
            <v>White fish, fresh or chilled</v>
          </cell>
          <cell r="D4705" t="str">
            <v>cqefs</v>
          </cell>
          <cell r="E4705">
            <v>19.577856527205952</v>
          </cell>
        </row>
        <row r="4706">
          <cell r="A4706">
            <v>1995</v>
          </cell>
          <cell r="B4706">
            <v>10202</v>
          </cell>
          <cell r="C4706" t="str">
            <v>White fish, frozen</v>
          </cell>
          <cell r="D4706" t="str">
            <v>cqefs</v>
          </cell>
          <cell r="E4706">
            <v>16.583333166984762</v>
          </cell>
        </row>
        <row r="4707">
          <cell r="A4707">
            <v>1995</v>
          </cell>
          <cell r="B4707">
            <v>10601</v>
          </cell>
          <cell r="C4707" t="str">
            <v>Herrings &amp; other blue fish, fresh or chilled</v>
          </cell>
          <cell r="D4707" t="str">
            <v>cqefs</v>
          </cell>
          <cell r="E4707">
            <v>3.8037695687356106</v>
          </cell>
        </row>
        <row r="4708">
          <cell r="A4708">
            <v>1995</v>
          </cell>
          <cell r="B4708">
            <v>10701</v>
          </cell>
          <cell r="C4708" t="str">
            <v>Salmon, fresh or chilled</v>
          </cell>
          <cell r="D4708" t="str">
            <v>cqefs</v>
          </cell>
          <cell r="E4708">
            <v>6.3433450049676861</v>
          </cell>
        </row>
        <row r="4709">
          <cell r="A4709">
            <v>1995</v>
          </cell>
          <cell r="B4709">
            <v>10801</v>
          </cell>
          <cell r="C4709" t="str">
            <v>Blue fish,  dried or salted or smoked</v>
          </cell>
          <cell r="D4709" t="str">
            <v>cqefs</v>
          </cell>
          <cell r="E4709">
            <v>4.6608810186104339</v>
          </cell>
        </row>
        <row r="4710">
          <cell r="A4710">
            <v>1995</v>
          </cell>
          <cell r="B4710">
            <v>11401</v>
          </cell>
          <cell r="C4710" t="str">
            <v>White fish,  dried or salted or smoked</v>
          </cell>
          <cell r="D4710" t="str">
            <v>cqefs</v>
          </cell>
          <cell r="E4710">
            <v>4.5067338934802761</v>
          </cell>
        </row>
        <row r="4711">
          <cell r="A4711">
            <v>1995</v>
          </cell>
          <cell r="B4711">
            <v>11702</v>
          </cell>
          <cell r="C4711" t="str">
            <v>Shellfish, fresh or chilled</v>
          </cell>
          <cell r="D4711" t="str">
            <v>cqefs</v>
          </cell>
          <cell r="E4711">
            <v>4.249728854269943</v>
          </cell>
        </row>
        <row r="4712">
          <cell r="A4712">
            <v>1995</v>
          </cell>
          <cell r="B4712">
            <v>11703</v>
          </cell>
          <cell r="C4712" t="str">
            <v>Shellfish, frozen</v>
          </cell>
          <cell r="D4712" t="str">
            <v>cqefs</v>
          </cell>
          <cell r="E4712">
            <v>2.0931500327001209</v>
          </cell>
        </row>
        <row r="4713">
          <cell r="A4713">
            <v>1995</v>
          </cell>
          <cell r="B4713">
            <v>11801</v>
          </cell>
          <cell r="C4713" t="str">
            <v>Takeaway fish</v>
          </cell>
          <cell r="D4713" t="str">
            <v>cqefs</v>
          </cell>
          <cell r="E4713">
            <v>14.763490817878008</v>
          </cell>
        </row>
        <row r="4714">
          <cell r="A4714">
            <v>1995</v>
          </cell>
          <cell r="B4714">
            <v>11901</v>
          </cell>
          <cell r="C4714" t="str">
            <v>Tinned salmon</v>
          </cell>
          <cell r="D4714" t="str">
            <v>cqefs</v>
          </cell>
          <cell r="E4714">
            <v>7.1782957266330616</v>
          </cell>
        </row>
        <row r="4715">
          <cell r="A4715">
            <v>1995</v>
          </cell>
          <cell r="B4715">
            <v>12001</v>
          </cell>
          <cell r="C4715" t="str">
            <v>Other tinned or bottled fish</v>
          </cell>
          <cell r="D4715" t="str">
            <v>cqefs</v>
          </cell>
          <cell r="E4715">
            <v>22.014238987417848</v>
          </cell>
        </row>
        <row r="4716">
          <cell r="A4716">
            <v>1995</v>
          </cell>
          <cell r="B4716">
            <v>12103</v>
          </cell>
          <cell r="C4716" t="str">
            <v>Ready meals &amp; other fish products - frozen or not frozen</v>
          </cell>
          <cell r="D4716" t="str">
            <v>cqefs</v>
          </cell>
          <cell r="E4716">
            <v>36.060494796718373</v>
          </cell>
        </row>
        <row r="4717">
          <cell r="A4717">
            <v>1995</v>
          </cell>
          <cell r="B4717">
            <v>12304</v>
          </cell>
          <cell r="C4717" t="str">
            <v>Takeaway fish products</v>
          </cell>
          <cell r="D4717" t="str">
            <v>cqefs</v>
          </cell>
          <cell r="E4717">
            <v>0.22078078253409772</v>
          </cell>
        </row>
        <row r="4718">
          <cell r="A4718">
            <v>1995</v>
          </cell>
          <cell r="B4718">
            <v>12305</v>
          </cell>
          <cell r="C4718" t="str">
            <v>Takeaway fish based meals</v>
          </cell>
          <cell r="D4718" t="str">
            <v>cqefs</v>
          </cell>
          <cell r="E4718">
            <v>1.9870270428068795</v>
          </cell>
        </row>
        <row r="4719">
          <cell r="A4719">
            <v>1995</v>
          </cell>
          <cell r="B4719">
            <v>12901</v>
          </cell>
          <cell r="C4719" t="str">
            <v>Eggs</v>
          </cell>
          <cell r="D4719" t="str">
            <v>cqefs</v>
          </cell>
          <cell r="E4719">
            <v>1.8467235628801306</v>
          </cell>
        </row>
        <row r="4720">
          <cell r="A4720">
            <v>1995</v>
          </cell>
          <cell r="B4720">
            <v>13501</v>
          </cell>
          <cell r="C4720" t="str">
            <v>Butter</v>
          </cell>
          <cell r="D4720" t="str">
            <v>cqefs</v>
          </cell>
          <cell r="E4720">
            <v>36.303590566800374</v>
          </cell>
        </row>
        <row r="4721">
          <cell r="A4721">
            <v>1995</v>
          </cell>
          <cell r="B4721">
            <v>13801</v>
          </cell>
          <cell r="C4721" t="str">
            <v>Soft margarine</v>
          </cell>
          <cell r="D4721" t="str">
            <v>cqefs</v>
          </cell>
          <cell r="E4721">
            <v>38.447192868331889</v>
          </cell>
        </row>
        <row r="4722">
          <cell r="A4722">
            <v>1995</v>
          </cell>
          <cell r="B4722">
            <v>13802</v>
          </cell>
          <cell r="C4722" t="str">
            <v>Other margarine</v>
          </cell>
          <cell r="D4722" t="str">
            <v>cqefs</v>
          </cell>
          <cell r="E4722">
            <v>2.5616462491206531</v>
          </cell>
        </row>
        <row r="4723">
          <cell r="A4723">
            <v>1995</v>
          </cell>
          <cell r="B4723">
            <v>13901</v>
          </cell>
          <cell r="C4723" t="str">
            <v>Lard, cooking fat</v>
          </cell>
          <cell r="D4723" t="str">
            <v>cqefs</v>
          </cell>
          <cell r="E4723">
            <v>12.707344459069295</v>
          </cell>
        </row>
        <row r="4724">
          <cell r="A4724">
            <v>1995</v>
          </cell>
          <cell r="B4724">
            <v>14304</v>
          </cell>
          <cell r="C4724" t="str">
            <v>Olive Oil</v>
          </cell>
          <cell r="D4724" t="str">
            <v>cqefs</v>
          </cell>
          <cell r="E4724">
            <v>9.8365146569067079</v>
          </cell>
        </row>
        <row r="4725">
          <cell r="A4725">
            <v>1995</v>
          </cell>
          <cell r="B4725">
            <v>14305</v>
          </cell>
          <cell r="C4725" t="str">
            <v>Other vegetable &amp; salad oils</v>
          </cell>
          <cell r="D4725" t="str">
            <v>cqefs</v>
          </cell>
          <cell r="E4725">
            <v>39.346058627626832</v>
          </cell>
        </row>
        <row r="4726">
          <cell r="A4726">
            <v>1995</v>
          </cell>
          <cell r="B4726">
            <v>14802</v>
          </cell>
          <cell r="C4726" t="str">
            <v>Reduced fat spreads</v>
          </cell>
          <cell r="D4726" t="str">
            <v>cqefs</v>
          </cell>
          <cell r="E4726">
            <v>46.449953853112703</v>
          </cell>
        </row>
        <row r="4727">
          <cell r="A4727">
            <v>1995</v>
          </cell>
          <cell r="B4727">
            <v>14803</v>
          </cell>
          <cell r="C4727" t="str">
            <v>Low fat spreads</v>
          </cell>
          <cell r="D4727" t="str">
            <v>cqefs</v>
          </cell>
          <cell r="E4727">
            <v>25.723294084298701</v>
          </cell>
        </row>
        <row r="4728">
          <cell r="A4728">
            <v>1995</v>
          </cell>
          <cell r="B4728">
            <v>14805</v>
          </cell>
          <cell r="C4728" t="str">
            <v>Suet &amp; dripping</v>
          </cell>
          <cell r="D4728" t="str">
            <v>cqefs</v>
          </cell>
          <cell r="E4728">
            <v>1.2604328955402047</v>
          </cell>
        </row>
        <row r="4729">
          <cell r="A4729">
            <v>1995</v>
          </cell>
          <cell r="B4729">
            <v>14807</v>
          </cell>
          <cell r="C4729" t="str">
            <v>Imitatation cream</v>
          </cell>
          <cell r="D4729" t="str">
            <v>cqefs</v>
          </cell>
          <cell r="E4729">
            <v>5.6278026303355571</v>
          </cell>
        </row>
        <row r="4730">
          <cell r="A4730">
            <v>1995</v>
          </cell>
          <cell r="B4730">
            <v>15001</v>
          </cell>
          <cell r="C4730" t="str">
            <v>Sugar</v>
          </cell>
          <cell r="D4730" t="str">
            <v>cqefs</v>
          </cell>
          <cell r="E4730">
            <v>136.44972884566553</v>
          </cell>
        </row>
        <row r="4731">
          <cell r="A4731">
            <v>1995</v>
          </cell>
          <cell r="B4731">
            <v>15101</v>
          </cell>
          <cell r="C4731" t="str">
            <v>Jams &amp; fruit curds</v>
          </cell>
          <cell r="D4731" t="str">
            <v>cqefs</v>
          </cell>
          <cell r="E4731">
            <v>18.420656470552775</v>
          </cell>
        </row>
        <row r="4732">
          <cell r="A4732">
            <v>1995</v>
          </cell>
          <cell r="B4732">
            <v>15201</v>
          </cell>
          <cell r="C4732" t="str">
            <v>Marmalade</v>
          </cell>
          <cell r="D4732" t="str">
            <v>cqefs</v>
          </cell>
          <cell r="E4732">
            <v>14.160200368375948</v>
          </cell>
        </row>
        <row r="4733">
          <cell r="A4733">
            <v>1995</v>
          </cell>
          <cell r="B4733">
            <v>15301</v>
          </cell>
          <cell r="C4733" t="str">
            <v>Syrup, treacle</v>
          </cell>
          <cell r="D4733" t="str">
            <v>cqefs</v>
          </cell>
          <cell r="E4733">
            <v>2.4360797482646781</v>
          </cell>
        </row>
        <row r="4734">
          <cell r="A4734">
            <v>1995</v>
          </cell>
          <cell r="B4734">
            <v>15401</v>
          </cell>
          <cell r="C4734" t="str">
            <v>Honey</v>
          </cell>
          <cell r="D4734" t="str">
            <v>cqefs</v>
          </cell>
          <cell r="E4734">
            <v>5.1032463485566302</v>
          </cell>
        </row>
        <row r="4735">
          <cell r="A4735">
            <v>1995</v>
          </cell>
          <cell r="B4735">
            <v>15501</v>
          </cell>
          <cell r="C4735" t="str">
            <v>Potatoes - bought Jan-Aug, previous years crop</v>
          </cell>
          <cell r="D4735" t="str">
            <v>cqefs</v>
          </cell>
          <cell r="E4735">
            <v>333.91992801512941</v>
          </cell>
        </row>
        <row r="4736">
          <cell r="A4736">
            <v>1995</v>
          </cell>
          <cell r="B4736">
            <v>15502</v>
          </cell>
          <cell r="C4736" t="str">
            <v>Potatoes - bought Jan-Aug, this years crop</v>
          </cell>
          <cell r="D4736" t="str">
            <v>cqefs</v>
          </cell>
          <cell r="E4736">
            <v>186.05577859556226</v>
          </cell>
        </row>
        <row r="4737">
          <cell r="A4737">
            <v>1995</v>
          </cell>
          <cell r="B4737">
            <v>15503</v>
          </cell>
          <cell r="C4737" t="str">
            <v>Potatoes - bought Sep-Dec, this years crop or new imported</v>
          </cell>
          <cell r="D4737" t="str">
            <v>cqefs</v>
          </cell>
          <cell r="E4737">
            <v>282.59002466483281</v>
          </cell>
        </row>
        <row r="4738">
          <cell r="A4738">
            <v>1995</v>
          </cell>
          <cell r="B4738">
            <v>16201</v>
          </cell>
          <cell r="C4738" t="str">
            <v>Cabbages, fresh</v>
          </cell>
          <cell r="D4738" t="str">
            <v>cqefs</v>
          </cell>
          <cell r="E4738">
            <v>58.675283140108313</v>
          </cell>
        </row>
        <row r="4739">
          <cell r="A4739">
            <v>1995</v>
          </cell>
          <cell r="B4739">
            <v>16301</v>
          </cell>
          <cell r="C4739" t="str">
            <v>Brussels sprouts, fresh</v>
          </cell>
          <cell r="D4739" t="str">
            <v>cqefs</v>
          </cell>
          <cell r="E4739">
            <v>14.407477790450285</v>
          </cell>
        </row>
        <row r="4740">
          <cell r="A4740">
            <v>1995</v>
          </cell>
          <cell r="B4740">
            <v>16401</v>
          </cell>
          <cell r="C4740" t="str">
            <v>Cauliflower, fresh</v>
          </cell>
          <cell r="D4740" t="str">
            <v>cqefs</v>
          </cell>
          <cell r="E4740">
            <v>74.56137975403503</v>
          </cell>
        </row>
        <row r="4741">
          <cell r="A4741">
            <v>1995</v>
          </cell>
          <cell r="B4741">
            <v>16701</v>
          </cell>
          <cell r="C4741" t="str">
            <v>Lettuce &amp; leafy salads</v>
          </cell>
          <cell r="D4741" t="str">
            <v>cqefs</v>
          </cell>
          <cell r="E4741">
            <v>55.423534856669647</v>
          </cell>
        </row>
        <row r="4742">
          <cell r="A4742">
            <v>1995</v>
          </cell>
          <cell r="B4742">
            <v>16801</v>
          </cell>
          <cell r="C4742" t="str">
            <v>Peas, fresh</v>
          </cell>
          <cell r="D4742" t="str">
            <v>cqefs</v>
          </cell>
          <cell r="E4742">
            <v>3.905197143141157</v>
          </cell>
        </row>
        <row r="4743">
          <cell r="A4743">
            <v>1995</v>
          </cell>
          <cell r="B4743">
            <v>16901</v>
          </cell>
          <cell r="C4743" t="str">
            <v>Beans, fresh</v>
          </cell>
          <cell r="D4743" t="str">
            <v>cqefs</v>
          </cell>
          <cell r="E4743">
            <v>14.970327620221212</v>
          </cell>
        </row>
        <row r="4744">
          <cell r="A4744">
            <v>1995</v>
          </cell>
          <cell r="B4744">
            <v>17101</v>
          </cell>
          <cell r="C4744" t="str">
            <v>Other fresh green vegetables</v>
          </cell>
          <cell r="D4744" t="str">
            <v>cqefs</v>
          </cell>
          <cell r="E4744">
            <v>2.7896873489702618</v>
          </cell>
        </row>
        <row r="4745">
          <cell r="A4745">
            <v>1995</v>
          </cell>
          <cell r="B4745">
            <v>17201</v>
          </cell>
          <cell r="C4745" t="str">
            <v>Carrots, fresh</v>
          </cell>
          <cell r="D4745" t="str">
            <v>cqefs</v>
          </cell>
          <cell r="E4745">
            <v>109.15674803120804</v>
          </cell>
        </row>
        <row r="4746">
          <cell r="A4746">
            <v>1995</v>
          </cell>
          <cell r="B4746">
            <v>17301</v>
          </cell>
          <cell r="C4746" t="str">
            <v>Turnips &amp; swede, fresh</v>
          </cell>
          <cell r="D4746" t="str">
            <v>cqefs</v>
          </cell>
          <cell r="E4746">
            <v>29.974154760045447</v>
          </cell>
        </row>
        <row r="4747">
          <cell r="A4747">
            <v>1995</v>
          </cell>
          <cell r="B4747">
            <v>17401</v>
          </cell>
          <cell r="C4747" t="str">
            <v>Other root vegetable,  fresh</v>
          </cell>
          <cell r="D4747" t="str">
            <v>cqefs</v>
          </cell>
          <cell r="E4747">
            <v>17.378454416113158</v>
          </cell>
        </row>
        <row r="4748">
          <cell r="A4748">
            <v>1995</v>
          </cell>
          <cell r="B4748">
            <v>17501</v>
          </cell>
          <cell r="C4748" t="str">
            <v>Onions, leeks, shallots, fresh</v>
          </cell>
          <cell r="D4748" t="str">
            <v>cqefs</v>
          </cell>
          <cell r="E4748">
            <v>91.247666130266992</v>
          </cell>
        </row>
        <row r="4749">
          <cell r="A4749">
            <v>1995</v>
          </cell>
          <cell r="B4749">
            <v>17601</v>
          </cell>
          <cell r="C4749" t="str">
            <v>Cucumbers, fresh</v>
          </cell>
          <cell r="D4749" t="str">
            <v>cqefs</v>
          </cell>
          <cell r="E4749">
            <v>33.651232101011836</v>
          </cell>
        </row>
        <row r="4750">
          <cell r="A4750">
            <v>1995</v>
          </cell>
          <cell r="B4750">
            <v>17701</v>
          </cell>
          <cell r="C4750" t="str">
            <v>Mushrooms, fresh</v>
          </cell>
          <cell r="D4750" t="str">
            <v>cqefs</v>
          </cell>
          <cell r="E4750">
            <v>34.426650375965679</v>
          </cell>
        </row>
        <row r="4751">
          <cell r="A4751">
            <v>1995</v>
          </cell>
          <cell r="B4751">
            <v>17801</v>
          </cell>
          <cell r="C4751" t="str">
            <v>Tomatoes, fresh</v>
          </cell>
          <cell r="D4751" t="str">
            <v>cqefs</v>
          </cell>
          <cell r="E4751">
            <v>94.939672996425756</v>
          </cell>
        </row>
        <row r="4752">
          <cell r="A4752">
            <v>1995</v>
          </cell>
          <cell r="B4752">
            <v>18301</v>
          </cell>
          <cell r="C4752" t="str">
            <v>Stewpack, stirfry pack, pack of mixed vegetables</v>
          </cell>
          <cell r="D4752" t="str">
            <v>cqefs</v>
          </cell>
          <cell r="E4752">
            <v>9.7992618987511815</v>
          </cell>
        </row>
        <row r="4753">
          <cell r="A4753">
            <v>1995</v>
          </cell>
          <cell r="B4753">
            <v>18302</v>
          </cell>
          <cell r="C4753" t="str">
            <v>Stem vegetables</v>
          </cell>
          <cell r="D4753" t="str">
            <v>cqefs</v>
          </cell>
          <cell r="E4753">
            <v>13.324060073867495</v>
          </cell>
        </row>
        <row r="4754">
          <cell r="A4754">
            <v>1995</v>
          </cell>
          <cell r="B4754">
            <v>18303</v>
          </cell>
          <cell r="C4754" t="str">
            <v>Marrow, courgettes, aubergine, pumpkin and other fresh vegetables</v>
          </cell>
          <cell r="D4754" t="str">
            <v>cqefs</v>
          </cell>
          <cell r="E4754">
            <v>28.625497424701244</v>
          </cell>
        </row>
        <row r="4755">
          <cell r="A4755">
            <v>1995</v>
          </cell>
          <cell r="B4755">
            <v>18304</v>
          </cell>
          <cell r="C4755" t="str">
            <v>Fresh herbs</v>
          </cell>
          <cell r="D4755" t="str">
            <v>cqefs</v>
          </cell>
          <cell r="E4755">
            <v>7.6701245170983698</v>
          </cell>
        </row>
        <row r="4756">
          <cell r="A4756">
            <v>1995</v>
          </cell>
          <cell r="B4756">
            <v>18401</v>
          </cell>
          <cell r="C4756" t="str">
            <v>Tomatoes, canned or bottled</v>
          </cell>
          <cell r="D4756" t="str">
            <v>cqefs</v>
          </cell>
          <cell r="E4756">
            <v>45.87931847229266</v>
          </cell>
        </row>
        <row r="4757">
          <cell r="A4757">
            <v>1995</v>
          </cell>
          <cell r="B4757">
            <v>18501</v>
          </cell>
          <cell r="C4757" t="str">
            <v>Peas, canned</v>
          </cell>
          <cell r="D4757" t="str">
            <v>cqefs</v>
          </cell>
          <cell r="E4757">
            <v>38.006280889452221</v>
          </cell>
        </row>
        <row r="4758">
          <cell r="A4758">
            <v>1995</v>
          </cell>
          <cell r="B4758">
            <v>18802</v>
          </cell>
          <cell r="C4758" t="str">
            <v>Baked beans in sauce</v>
          </cell>
          <cell r="D4758" t="str">
            <v>cqefs</v>
          </cell>
          <cell r="E4758">
            <v>108.82649221689805</v>
          </cell>
        </row>
        <row r="4759">
          <cell r="A4759">
            <v>1995</v>
          </cell>
          <cell r="B4759">
            <v>18803</v>
          </cell>
          <cell r="C4759" t="str">
            <v>Other canned beans &amp; pulses</v>
          </cell>
          <cell r="D4759" t="str">
            <v>cqefs</v>
          </cell>
          <cell r="E4759">
            <v>7.8659819054755538</v>
          </cell>
        </row>
        <row r="4760">
          <cell r="A4760">
            <v>1995</v>
          </cell>
          <cell r="B4760">
            <v>19101</v>
          </cell>
          <cell r="C4760" t="str">
            <v>Other canned vegetables</v>
          </cell>
          <cell r="D4760" t="str">
            <v>cqefs</v>
          </cell>
          <cell r="E4760">
            <v>26.189724388319654</v>
          </cell>
        </row>
        <row r="4761">
          <cell r="A4761">
            <v>1995</v>
          </cell>
          <cell r="B4761">
            <v>19201</v>
          </cell>
          <cell r="C4761" t="str">
            <v>Dried pulses other than air-dried</v>
          </cell>
          <cell r="D4761" t="str">
            <v>cqefs</v>
          </cell>
          <cell r="E4761">
            <v>5.1944024129670954</v>
          </cell>
        </row>
        <row r="4762">
          <cell r="A4762">
            <v>1995</v>
          </cell>
          <cell r="B4762">
            <v>19501</v>
          </cell>
          <cell r="C4762" t="str">
            <v>Air-dried vegetables</v>
          </cell>
          <cell r="D4762" t="str">
            <v>cqefs</v>
          </cell>
          <cell r="E4762">
            <v>0.4077351944301652</v>
          </cell>
        </row>
        <row r="4763">
          <cell r="A4763">
            <v>1995</v>
          </cell>
          <cell r="B4763">
            <v>19602</v>
          </cell>
          <cell r="C4763" t="str">
            <v>Tomato puree and vegetable purees</v>
          </cell>
          <cell r="D4763" t="str">
            <v>cqefs</v>
          </cell>
          <cell r="E4763">
            <v>4.0120611378806057</v>
          </cell>
        </row>
        <row r="4764">
          <cell r="A4764">
            <v>1995</v>
          </cell>
          <cell r="B4764">
            <v>19603</v>
          </cell>
          <cell r="C4764" t="str">
            <v>Vegetable juices eg tomato juice, carrot juice</v>
          </cell>
          <cell r="D4764" t="str">
            <v>cqefs</v>
          </cell>
          <cell r="E4764">
            <v>1.7194547733774022</v>
          </cell>
        </row>
        <row r="4765">
          <cell r="A4765">
            <v>1995</v>
          </cell>
          <cell r="B4765">
            <v>19702</v>
          </cell>
          <cell r="C4765" t="str">
            <v>Chips - frozen or not frozen</v>
          </cell>
          <cell r="D4765" t="str">
            <v>cqefs</v>
          </cell>
          <cell r="E4765">
            <v>79.194476020768747</v>
          </cell>
        </row>
        <row r="4766">
          <cell r="A4766">
            <v>1995</v>
          </cell>
          <cell r="B4766">
            <v>19703</v>
          </cell>
          <cell r="C4766" t="str">
            <v>Takeaway chips</v>
          </cell>
          <cell r="D4766" t="str">
            <v>cqefs</v>
          </cell>
          <cell r="E4766">
            <v>20.929158974539668</v>
          </cell>
        </row>
        <row r="4767">
          <cell r="A4767">
            <v>1995</v>
          </cell>
          <cell r="B4767">
            <v>19801</v>
          </cell>
          <cell r="C4767" t="str">
            <v>Instant potato</v>
          </cell>
          <cell r="D4767" t="str">
            <v>cqefs</v>
          </cell>
          <cell r="E4767">
            <v>1.7575544644627752</v>
          </cell>
        </row>
        <row r="4768">
          <cell r="A4768">
            <v>1995</v>
          </cell>
          <cell r="B4768">
            <v>19901</v>
          </cell>
          <cell r="C4768" t="str">
            <v>Canned potatoes</v>
          </cell>
          <cell r="D4768" t="str">
            <v>cqefs</v>
          </cell>
          <cell r="E4768">
            <v>9.6775425729739446</v>
          </cell>
        </row>
        <row r="4769">
          <cell r="A4769">
            <v>1995</v>
          </cell>
          <cell r="B4769">
            <v>20002</v>
          </cell>
          <cell r="C4769" t="str">
            <v>Crisps &amp; potato snacks</v>
          </cell>
          <cell r="D4769" t="str">
            <v>cqefs</v>
          </cell>
          <cell r="E4769">
            <v>41.992610396436142</v>
          </cell>
        </row>
        <row r="4770">
          <cell r="A4770">
            <v>1995</v>
          </cell>
          <cell r="B4770">
            <v>20101</v>
          </cell>
          <cell r="C4770" t="str">
            <v>Other potato products - frozen or not frozen</v>
          </cell>
          <cell r="D4770" t="str">
            <v>cqefs</v>
          </cell>
          <cell r="E4770">
            <v>33.198978346724459</v>
          </cell>
        </row>
        <row r="4771">
          <cell r="A4771">
            <v>1995</v>
          </cell>
          <cell r="B4771">
            <v>20301</v>
          </cell>
          <cell r="C4771" t="str">
            <v>Peas, frozen</v>
          </cell>
          <cell r="D4771" t="str">
            <v>cqefs</v>
          </cell>
          <cell r="E4771">
            <v>37.29108880413046</v>
          </cell>
        </row>
        <row r="4772">
          <cell r="A4772">
            <v>1995</v>
          </cell>
          <cell r="B4772">
            <v>20401</v>
          </cell>
          <cell r="C4772" t="str">
            <v>Beans, frozen</v>
          </cell>
          <cell r="D4772" t="str">
            <v>cqefs</v>
          </cell>
          <cell r="E4772">
            <v>11.04548910207528</v>
          </cell>
        </row>
        <row r="4773">
          <cell r="A4773">
            <v>1995</v>
          </cell>
          <cell r="B4773">
            <v>20601</v>
          </cell>
          <cell r="C4773" t="str">
            <v>Ready meals &amp; other vegetable products - frozen or not frozen</v>
          </cell>
          <cell r="D4773" t="str">
            <v>cqefs</v>
          </cell>
          <cell r="E4773">
            <v>33.201846273362094</v>
          </cell>
        </row>
        <row r="4774">
          <cell r="A4774">
            <v>1995</v>
          </cell>
          <cell r="B4774">
            <v>20604</v>
          </cell>
          <cell r="C4774" t="str">
            <v>All vegetable takeaway products</v>
          </cell>
          <cell r="D4774" t="str">
            <v>cqefs</v>
          </cell>
          <cell r="E4774">
            <v>3.9526054215588853</v>
          </cell>
        </row>
        <row r="4775">
          <cell r="A4775">
            <v>1995</v>
          </cell>
          <cell r="B4775">
            <v>20801</v>
          </cell>
          <cell r="C4775" t="str">
            <v>Other frozen vegetables</v>
          </cell>
          <cell r="D4775" t="str">
            <v>cqefs</v>
          </cell>
          <cell r="E4775">
            <v>52.532800535514049</v>
          </cell>
        </row>
        <row r="4776">
          <cell r="A4776">
            <v>1995</v>
          </cell>
          <cell r="B4776">
            <v>21001</v>
          </cell>
          <cell r="C4776" t="str">
            <v>Fresh oranges</v>
          </cell>
          <cell r="D4776" t="str">
            <v>cqefs</v>
          </cell>
          <cell r="E4776">
            <v>65.634072380531308</v>
          </cell>
        </row>
        <row r="4777">
          <cell r="A4777">
            <v>1995</v>
          </cell>
          <cell r="B4777">
            <v>21401</v>
          </cell>
          <cell r="C4777" t="str">
            <v>Other fresh citrus fruits</v>
          </cell>
          <cell r="D4777" t="str">
            <v>cqefs</v>
          </cell>
          <cell r="E4777">
            <v>67.43156229591311</v>
          </cell>
        </row>
        <row r="4778">
          <cell r="A4778">
            <v>1995</v>
          </cell>
          <cell r="B4778">
            <v>21701</v>
          </cell>
          <cell r="C4778" t="str">
            <v>Fresh apples</v>
          </cell>
          <cell r="D4778" t="str">
            <v>cqefs</v>
          </cell>
          <cell r="E4778">
            <v>182.88586946734355</v>
          </cell>
        </row>
        <row r="4779">
          <cell r="A4779">
            <v>1995</v>
          </cell>
          <cell r="B4779">
            <v>21801</v>
          </cell>
          <cell r="C4779" t="str">
            <v>Fresh pears</v>
          </cell>
          <cell r="D4779" t="str">
            <v>cqefs</v>
          </cell>
          <cell r="E4779">
            <v>40.807445151006441</v>
          </cell>
        </row>
        <row r="4780">
          <cell r="A4780">
            <v>1995</v>
          </cell>
          <cell r="B4780">
            <v>22101</v>
          </cell>
          <cell r="C4780" t="str">
            <v>Fresh stone fruit</v>
          </cell>
          <cell r="D4780" t="str">
            <v>cqefs</v>
          </cell>
          <cell r="E4780">
            <v>38.363216096775965</v>
          </cell>
        </row>
        <row r="4781">
          <cell r="A4781">
            <v>1995</v>
          </cell>
          <cell r="B4781">
            <v>22201</v>
          </cell>
          <cell r="C4781" t="str">
            <v>Fresh grapes</v>
          </cell>
          <cell r="D4781" t="str">
            <v>cqefs</v>
          </cell>
          <cell r="E4781">
            <v>31.618184318467549</v>
          </cell>
        </row>
        <row r="4782">
          <cell r="A4782">
            <v>1995</v>
          </cell>
          <cell r="B4782">
            <v>22701</v>
          </cell>
          <cell r="C4782" t="str">
            <v>Other fresh soft fruit</v>
          </cell>
          <cell r="D4782" t="str">
            <v>cqefs</v>
          </cell>
          <cell r="E4782">
            <v>19.131002661819029</v>
          </cell>
        </row>
        <row r="4783">
          <cell r="A4783">
            <v>1995</v>
          </cell>
          <cell r="B4783">
            <v>22801</v>
          </cell>
          <cell r="C4783" t="str">
            <v>Fresh bananas</v>
          </cell>
          <cell r="D4783" t="str">
            <v>cqefs</v>
          </cell>
          <cell r="E4783">
            <v>176.08694050123475</v>
          </cell>
        </row>
        <row r="4784">
          <cell r="A4784">
            <v>1995</v>
          </cell>
          <cell r="B4784">
            <v>22901</v>
          </cell>
          <cell r="C4784" t="str">
            <v>Fresh melons</v>
          </cell>
          <cell r="D4784" t="str">
            <v>cqefs</v>
          </cell>
          <cell r="E4784">
            <v>23.300024599496073</v>
          </cell>
        </row>
        <row r="4785">
          <cell r="A4785">
            <v>1995</v>
          </cell>
          <cell r="B4785">
            <v>23101</v>
          </cell>
          <cell r="C4785" t="str">
            <v>Other fresh fruit</v>
          </cell>
          <cell r="D4785" t="str">
            <v>cqefs</v>
          </cell>
          <cell r="E4785">
            <v>26.6643426542188</v>
          </cell>
        </row>
        <row r="4786">
          <cell r="A4786">
            <v>1995</v>
          </cell>
          <cell r="B4786">
            <v>23301</v>
          </cell>
          <cell r="C4786" t="str">
            <v>Tinned peaches, pears &amp; pineapples</v>
          </cell>
          <cell r="D4786" t="str">
            <v>cqefs</v>
          </cell>
          <cell r="E4786">
            <v>23.219692329609931</v>
          </cell>
        </row>
        <row r="4787">
          <cell r="A4787">
            <v>1995</v>
          </cell>
          <cell r="B4787">
            <v>23601</v>
          </cell>
          <cell r="C4787" t="str">
            <v>All other tinned or bottled fruit</v>
          </cell>
          <cell r="D4787" t="str">
            <v>cqefs</v>
          </cell>
          <cell r="E4787">
            <v>22.136637789206965</v>
          </cell>
        </row>
        <row r="4788">
          <cell r="A4788">
            <v>1995</v>
          </cell>
          <cell r="B4788">
            <v>24001</v>
          </cell>
          <cell r="C4788" t="str">
            <v>Dried fruit</v>
          </cell>
          <cell r="D4788" t="str">
            <v>cqefs</v>
          </cell>
          <cell r="E4788">
            <v>17.918078160728612</v>
          </cell>
        </row>
        <row r="4789">
          <cell r="A4789">
            <v>1995</v>
          </cell>
          <cell r="B4789">
            <v>24101</v>
          </cell>
          <cell r="C4789" t="str">
            <v>Frozen strawberries, apple slices, peach halves, oranges and other frozen fruits</v>
          </cell>
          <cell r="D4789" t="str">
            <v>cqefs</v>
          </cell>
          <cell r="E4789">
            <v>2.224675151955271</v>
          </cell>
        </row>
        <row r="4790">
          <cell r="A4790">
            <v>1995</v>
          </cell>
          <cell r="B4790">
            <v>24502</v>
          </cell>
          <cell r="C4790" t="str">
            <v>Nuts &amp; edible seeds</v>
          </cell>
          <cell r="D4790" t="str">
            <v>cqefs</v>
          </cell>
          <cell r="E4790">
            <v>12.487543024076075</v>
          </cell>
        </row>
        <row r="4791">
          <cell r="A4791">
            <v>1995</v>
          </cell>
          <cell r="B4791">
            <v>24503</v>
          </cell>
          <cell r="C4791" t="str">
            <v>Peanut butter</v>
          </cell>
          <cell r="D4791" t="str">
            <v>cqefs</v>
          </cell>
          <cell r="E4791">
            <v>1.865954704747</v>
          </cell>
        </row>
        <row r="4792">
          <cell r="A4792">
            <v>1995</v>
          </cell>
          <cell r="B4792">
            <v>24801</v>
          </cell>
          <cell r="C4792" t="str">
            <v>Pure fruit juices</v>
          </cell>
          <cell r="D4792" t="str">
            <v>cqefs</v>
          </cell>
          <cell r="E4792">
            <v>244.31688057419984</v>
          </cell>
        </row>
        <row r="4793">
          <cell r="A4793">
            <v>1995</v>
          </cell>
          <cell r="B4793">
            <v>25102</v>
          </cell>
          <cell r="C4793" t="str">
            <v>White bread, standard, unsliced</v>
          </cell>
          <cell r="D4793" t="str">
            <v>cqefs</v>
          </cell>
          <cell r="E4793">
            <v>68.133663236682921</v>
          </cell>
        </row>
        <row r="4794">
          <cell r="A4794">
            <v>1995</v>
          </cell>
          <cell r="B4794">
            <v>25202</v>
          </cell>
          <cell r="C4794" t="str">
            <v>White bread, standard, sliced</v>
          </cell>
          <cell r="D4794" t="str">
            <v>cqefs</v>
          </cell>
          <cell r="E4794">
            <v>333.36825989469503</v>
          </cell>
        </row>
        <row r="4795">
          <cell r="A4795">
            <v>1995</v>
          </cell>
          <cell r="B4795">
            <v>25701</v>
          </cell>
          <cell r="C4795" t="str">
            <v>White bread, premium, sliced and unsliced</v>
          </cell>
          <cell r="D4795" t="str">
            <v>cqefs</v>
          </cell>
          <cell r="E4795">
            <v>28.690912095183542</v>
          </cell>
        </row>
        <row r="4796">
          <cell r="A4796">
            <v>1995</v>
          </cell>
          <cell r="B4796">
            <v>25801</v>
          </cell>
          <cell r="C4796" t="str">
            <v>White bread, soft grain, sliced and unsliced</v>
          </cell>
          <cell r="D4796" t="str">
            <v>cqefs</v>
          </cell>
          <cell r="E4796">
            <v>13.34063036704968</v>
          </cell>
        </row>
        <row r="4797">
          <cell r="A4797">
            <v>1995</v>
          </cell>
          <cell r="B4797">
            <v>25901</v>
          </cell>
          <cell r="C4797" t="str">
            <v>Brown bread, sliced and unsliced</v>
          </cell>
          <cell r="D4797" t="str">
            <v>cqefs</v>
          </cell>
          <cell r="E4797">
            <v>79.089096994500977</v>
          </cell>
        </row>
        <row r="4798">
          <cell r="A4798">
            <v>1995</v>
          </cell>
          <cell r="B4798">
            <v>26001</v>
          </cell>
          <cell r="C4798" t="str">
            <v>Wholemeal &amp; granary bread, sliced and unsliced</v>
          </cell>
          <cell r="D4798" t="str">
            <v>cqefs</v>
          </cell>
          <cell r="E4798">
            <v>93.83872744298003</v>
          </cell>
        </row>
        <row r="4799">
          <cell r="A4799">
            <v>1995</v>
          </cell>
          <cell r="B4799">
            <v>26302</v>
          </cell>
          <cell r="C4799" t="str">
            <v>Rolls - white, brown or wholemeal</v>
          </cell>
          <cell r="D4799" t="str">
            <v>cqefs</v>
          </cell>
          <cell r="E4799">
            <v>74.545874700707827</v>
          </cell>
        </row>
        <row r="4800">
          <cell r="A4800">
            <v>1995</v>
          </cell>
          <cell r="B4800">
            <v>26303</v>
          </cell>
          <cell r="C4800" t="str">
            <v>Malt bread and fruit loaves</v>
          </cell>
          <cell r="D4800" t="str">
            <v>cqefs</v>
          </cell>
          <cell r="E4800">
            <v>5.6886723435743081</v>
          </cell>
        </row>
        <row r="4801">
          <cell r="A4801">
            <v>1995</v>
          </cell>
          <cell r="B4801">
            <v>26304</v>
          </cell>
          <cell r="C4801" t="str">
            <v>Vienna &amp; French bread</v>
          </cell>
          <cell r="D4801" t="str">
            <v>cqefs</v>
          </cell>
          <cell r="E4801">
            <v>23.420427198844511</v>
          </cell>
        </row>
        <row r="4802">
          <cell r="A4802">
            <v>1995</v>
          </cell>
          <cell r="B4802">
            <v>26305</v>
          </cell>
          <cell r="C4802" t="str">
            <v>Starch reduced bread &amp; rolls</v>
          </cell>
          <cell r="D4802" t="str">
            <v>cqefs</v>
          </cell>
          <cell r="E4802">
            <v>9.7028221491885169</v>
          </cell>
        </row>
        <row r="4803">
          <cell r="A4803">
            <v>1995</v>
          </cell>
          <cell r="B4803">
            <v>26308</v>
          </cell>
          <cell r="C4803" t="str">
            <v>Other breads</v>
          </cell>
          <cell r="D4803" t="str">
            <v>cqefs</v>
          </cell>
          <cell r="E4803">
            <v>20.675592249421516</v>
          </cell>
        </row>
        <row r="4804">
          <cell r="A4804">
            <v>1995</v>
          </cell>
          <cell r="B4804">
            <v>26309</v>
          </cell>
          <cell r="C4804" t="str">
            <v>Sandwiches</v>
          </cell>
          <cell r="D4804" t="str">
            <v>cqefs</v>
          </cell>
          <cell r="E4804">
            <v>3.5878623039388775</v>
          </cell>
        </row>
        <row r="4805">
          <cell r="A4805">
            <v>1995</v>
          </cell>
          <cell r="B4805">
            <v>26310</v>
          </cell>
          <cell r="C4805" t="str">
            <v>Sandwiches from takeaway</v>
          </cell>
          <cell r="D4805" t="str">
            <v>cqefs</v>
          </cell>
          <cell r="E4805">
            <v>1.5376552731166615</v>
          </cell>
        </row>
        <row r="4806">
          <cell r="A4806">
            <v>1995</v>
          </cell>
          <cell r="B4806">
            <v>26401</v>
          </cell>
          <cell r="C4806" t="str">
            <v>Flour</v>
          </cell>
          <cell r="D4806" t="str">
            <v>cqefs</v>
          </cell>
          <cell r="E4806">
            <v>57.263193644787471</v>
          </cell>
        </row>
        <row r="4807">
          <cell r="A4807">
            <v>1995</v>
          </cell>
          <cell r="B4807">
            <v>26701</v>
          </cell>
          <cell r="C4807" t="str">
            <v>Buns, scones &amp; teacakes</v>
          </cell>
          <cell r="D4807" t="str">
            <v>cqefs</v>
          </cell>
          <cell r="E4807">
            <v>35.740380319313836</v>
          </cell>
        </row>
        <row r="4808">
          <cell r="A4808">
            <v>1995</v>
          </cell>
          <cell r="B4808">
            <v>27001</v>
          </cell>
          <cell r="C4808" t="str">
            <v>Cakes &amp; pastries , not frozen</v>
          </cell>
          <cell r="D4808" t="str">
            <v>cqefs</v>
          </cell>
          <cell r="E4808">
            <v>85.229141495612225</v>
          </cell>
        </row>
        <row r="4809">
          <cell r="A4809">
            <v>1995</v>
          </cell>
          <cell r="B4809">
            <v>27101</v>
          </cell>
          <cell r="C4809" t="str">
            <v>Crispbread</v>
          </cell>
          <cell r="D4809" t="str">
            <v>cqefs</v>
          </cell>
          <cell r="E4809">
            <v>4.3059837287408698</v>
          </cell>
        </row>
        <row r="4810">
          <cell r="A4810">
            <v>1995</v>
          </cell>
          <cell r="B4810">
            <v>27402</v>
          </cell>
          <cell r="C4810" t="str">
            <v>Sweet biscuits (not chocolate) &amp; cereal bars</v>
          </cell>
          <cell r="D4810" t="str">
            <v>cqefs</v>
          </cell>
          <cell r="E4810">
            <v>73.816148548520829</v>
          </cell>
        </row>
        <row r="4811">
          <cell r="A4811">
            <v>1995</v>
          </cell>
          <cell r="B4811">
            <v>27403</v>
          </cell>
          <cell r="C4811" t="str">
            <v>Cream crackers &amp; other unsweetened biscuits</v>
          </cell>
          <cell r="D4811" t="str">
            <v>cqefs</v>
          </cell>
          <cell r="E4811">
            <v>12.600181509720768</v>
          </cell>
        </row>
        <row r="4812">
          <cell r="A4812">
            <v>1995</v>
          </cell>
          <cell r="B4812">
            <v>27702</v>
          </cell>
          <cell r="C4812" t="str">
            <v>Chocolate biscuits</v>
          </cell>
          <cell r="D4812" t="str">
            <v>cqefs</v>
          </cell>
          <cell r="E4812">
            <v>44.663644256569583</v>
          </cell>
        </row>
        <row r="4813">
          <cell r="A4813">
            <v>1995</v>
          </cell>
          <cell r="B4813">
            <v>28101</v>
          </cell>
          <cell r="C4813" t="str">
            <v>Oatmeal and oat products</v>
          </cell>
          <cell r="D4813" t="str">
            <v>cqefs</v>
          </cell>
          <cell r="E4813">
            <v>11.33124904115224</v>
          </cell>
        </row>
        <row r="4814">
          <cell r="A4814">
            <v>1995</v>
          </cell>
          <cell r="B4814">
            <v>28202</v>
          </cell>
          <cell r="C4814" t="str">
            <v>Muesli</v>
          </cell>
          <cell r="D4814" t="str">
            <v>cqefs</v>
          </cell>
          <cell r="E4814">
            <v>17.234880656376973</v>
          </cell>
        </row>
        <row r="4815">
          <cell r="A4815">
            <v>1995</v>
          </cell>
          <cell r="B4815">
            <v>28203</v>
          </cell>
          <cell r="C4815" t="str">
            <v>High fibre breakfast cereals</v>
          </cell>
          <cell r="D4815" t="str">
            <v>cqefs</v>
          </cell>
          <cell r="E4815">
            <v>52.439819300217692</v>
          </cell>
        </row>
        <row r="4816">
          <cell r="A4816">
            <v>1995</v>
          </cell>
          <cell r="B4816">
            <v>28204</v>
          </cell>
          <cell r="C4816" t="str">
            <v>Sweetened breakfast cereals</v>
          </cell>
          <cell r="D4816" t="str">
            <v>cqefs</v>
          </cell>
          <cell r="E4816">
            <v>28.175171864334427</v>
          </cell>
        </row>
        <row r="4817">
          <cell r="A4817">
            <v>1995</v>
          </cell>
          <cell r="B4817">
            <v>28205</v>
          </cell>
          <cell r="C4817" t="str">
            <v>Other breakfast cereals</v>
          </cell>
          <cell r="D4817" t="str">
            <v>cqefs</v>
          </cell>
          <cell r="E4817">
            <v>37.309329388985553</v>
          </cell>
        </row>
        <row r="4818">
          <cell r="A4818">
            <v>1995</v>
          </cell>
          <cell r="B4818">
            <v>28502</v>
          </cell>
          <cell r="C4818" t="str">
            <v>Canned or fresh carton custard</v>
          </cell>
          <cell r="D4818" t="str">
            <v>cqefs</v>
          </cell>
          <cell r="E4818">
            <v>14.699708492879305</v>
          </cell>
        </row>
        <row r="4819">
          <cell r="A4819">
            <v>1995</v>
          </cell>
          <cell r="B4819">
            <v>28503</v>
          </cell>
          <cell r="C4819" t="str">
            <v>All canned milk puddings</v>
          </cell>
          <cell r="D4819" t="str">
            <v>cqefs</v>
          </cell>
          <cell r="E4819">
            <v>14.699708492879305</v>
          </cell>
        </row>
        <row r="4820">
          <cell r="A4820">
            <v>1995</v>
          </cell>
          <cell r="B4820">
            <v>28601</v>
          </cell>
          <cell r="C4820" t="str">
            <v>Puddings</v>
          </cell>
          <cell r="D4820" t="str">
            <v>cqefs</v>
          </cell>
          <cell r="E4820">
            <v>5.3703197692853406</v>
          </cell>
        </row>
        <row r="4821">
          <cell r="A4821">
            <v>1995</v>
          </cell>
          <cell r="B4821">
            <v>28702</v>
          </cell>
          <cell r="C4821" t="str">
            <v>Dried rice</v>
          </cell>
          <cell r="D4821" t="str">
            <v>cqefs</v>
          </cell>
          <cell r="E4821">
            <v>41.812353566325044</v>
          </cell>
        </row>
        <row r="4822">
          <cell r="A4822">
            <v>1995</v>
          </cell>
          <cell r="B4822">
            <v>28703</v>
          </cell>
          <cell r="C4822" t="str">
            <v>Cooked rice</v>
          </cell>
          <cell r="D4822" t="str">
            <v>cqefs</v>
          </cell>
          <cell r="E4822">
            <v>1.0656551109828889</v>
          </cell>
        </row>
        <row r="4823">
          <cell r="A4823">
            <v>1995</v>
          </cell>
          <cell r="B4823">
            <v>28704</v>
          </cell>
          <cell r="C4823" t="str">
            <v>Takeaway rice</v>
          </cell>
          <cell r="D4823" t="str">
            <v>cqefs</v>
          </cell>
          <cell r="E4823">
            <v>9.5908959988460012</v>
          </cell>
        </row>
        <row r="4824">
          <cell r="A4824">
            <v>1995</v>
          </cell>
          <cell r="B4824">
            <v>29001</v>
          </cell>
          <cell r="C4824" t="str">
            <v>Invalid foods, slimming foods and sports foods</v>
          </cell>
          <cell r="D4824" t="str">
            <v>cqefs</v>
          </cell>
          <cell r="E4824">
            <v>6.2732983836852066E-2</v>
          </cell>
        </row>
        <row r="4825">
          <cell r="A4825">
            <v>1995</v>
          </cell>
          <cell r="B4825">
            <v>29101</v>
          </cell>
          <cell r="C4825" t="str">
            <v>Infant cereal foods</v>
          </cell>
          <cell r="D4825" t="str">
            <v>cqefs</v>
          </cell>
          <cell r="E4825">
            <v>1.3872395837442708</v>
          </cell>
        </row>
        <row r="4826">
          <cell r="A4826">
            <v>1995</v>
          </cell>
          <cell r="B4826">
            <v>29402</v>
          </cell>
          <cell r="C4826" t="str">
            <v>Cakes &amp; pastries - frozen</v>
          </cell>
          <cell r="D4826" t="str">
            <v>cqefs</v>
          </cell>
          <cell r="E4826">
            <v>18.942078981475792</v>
          </cell>
        </row>
        <row r="4827">
          <cell r="A4827">
            <v>1995</v>
          </cell>
          <cell r="B4827">
            <v>29501</v>
          </cell>
          <cell r="C4827" t="str">
            <v>Canned pasta</v>
          </cell>
          <cell r="D4827" t="str">
            <v>cqefs</v>
          </cell>
          <cell r="E4827">
            <v>33.876567565092927</v>
          </cell>
        </row>
        <row r="4828">
          <cell r="A4828">
            <v>1995</v>
          </cell>
          <cell r="B4828">
            <v>29601</v>
          </cell>
          <cell r="C4828" t="str">
            <v>Pizzas - frozen and not frozen</v>
          </cell>
          <cell r="D4828" t="str">
            <v>cqefs</v>
          </cell>
          <cell r="E4828">
            <v>12.885580335831785</v>
          </cell>
        </row>
        <row r="4829">
          <cell r="A4829">
            <v>1995</v>
          </cell>
          <cell r="B4829">
            <v>29602</v>
          </cell>
          <cell r="C4829" t="str">
            <v>Takeaway pizza</v>
          </cell>
          <cell r="D4829" t="str">
            <v>cqefs</v>
          </cell>
          <cell r="E4829">
            <v>5.114468382408826</v>
          </cell>
        </row>
        <row r="4830">
          <cell r="A4830">
            <v>1995</v>
          </cell>
          <cell r="B4830">
            <v>29907</v>
          </cell>
          <cell r="C4830" t="str">
            <v>Cake, pudding &amp; dessert mixes</v>
          </cell>
          <cell r="D4830" t="str">
            <v>cqefs</v>
          </cell>
          <cell r="E4830">
            <v>7.4990877949050905</v>
          </cell>
        </row>
        <row r="4831">
          <cell r="A4831">
            <v>1995</v>
          </cell>
          <cell r="B4831">
            <v>29909</v>
          </cell>
          <cell r="C4831" t="str">
            <v>Cereal snacks</v>
          </cell>
          <cell r="D4831" t="str">
            <v>cqefs</v>
          </cell>
          <cell r="E4831">
            <v>9.0186622933829614</v>
          </cell>
        </row>
        <row r="4832">
          <cell r="A4832">
            <v>1995</v>
          </cell>
          <cell r="B4832">
            <v>29915</v>
          </cell>
          <cell r="C4832" t="str">
            <v>Quiches &amp; flans - frozen and not frozen</v>
          </cell>
          <cell r="D4832" t="str">
            <v>cqefs</v>
          </cell>
          <cell r="E4832">
            <v>2.695676438359913</v>
          </cell>
        </row>
        <row r="4833">
          <cell r="A4833">
            <v>1995</v>
          </cell>
          <cell r="B4833">
            <v>29916</v>
          </cell>
          <cell r="C4833" t="str">
            <v>Takeaway crisps, savoury snacks, popcorn, popadums, prawn crackers</v>
          </cell>
          <cell r="D4833" t="str">
            <v>cqefs</v>
          </cell>
          <cell r="E4833">
            <v>1.0020735881536624</v>
          </cell>
        </row>
        <row r="4834">
          <cell r="A4834">
            <v>1995</v>
          </cell>
          <cell r="B4834">
            <v>29919</v>
          </cell>
          <cell r="C4834" t="str">
            <v>Other cereal foods- frozen and not frozen</v>
          </cell>
          <cell r="D4834" t="str">
            <v>cqefs</v>
          </cell>
          <cell r="E4834">
            <v>45.666006804620991</v>
          </cell>
        </row>
        <row r="4835">
          <cell r="A4835">
            <v>1995</v>
          </cell>
          <cell r="B4835">
            <v>30101</v>
          </cell>
          <cell r="C4835" t="str">
            <v>Other cereals</v>
          </cell>
          <cell r="D4835" t="str">
            <v>cqefs</v>
          </cell>
          <cell r="E4835">
            <v>30.252478441785399</v>
          </cell>
        </row>
        <row r="4836">
          <cell r="A4836">
            <v>1995</v>
          </cell>
          <cell r="B4836">
            <v>30401</v>
          </cell>
          <cell r="C4836" t="str">
            <v>Tea</v>
          </cell>
          <cell r="D4836" t="str">
            <v>cqefs</v>
          </cell>
          <cell r="E4836">
            <v>39.420040792959377</v>
          </cell>
        </row>
        <row r="4837">
          <cell r="A4837">
            <v>1995</v>
          </cell>
          <cell r="B4837">
            <v>30701</v>
          </cell>
          <cell r="C4837" t="str">
            <v>Coffee beans and ground coffee</v>
          </cell>
          <cell r="D4837" t="str">
            <v>cqefs</v>
          </cell>
          <cell r="E4837">
            <v>4.2840658264053735</v>
          </cell>
        </row>
        <row r="4838">
          <cell r="A4838">
            <v>1995</v>
          </cell>
          <cell r="B4838">
            <v>30801</v>
          </cell>
          <cell r="C4838" t="str">
            <v>Instant coffee</v>
          </cell>
          <cell r="D4838" t="str">
            <v>cqefs</v>
          </cell>
          <cell r="E4838">
            <v>11.547744259595737</v>
          </cell>
        </row>
        <row r="4839">
          <cell r="A4839">
            <v>1995</v>
          </cell>
          <cell r="B4839">
            <v>30901</v>
          </cell>
          <cell r="C4839" t="str">
            <v>Coffee essences</v>
          </cell>
          <cell r="D4839" t="str">
            <v>cqefs</v>
          </cell>
          <cell r="E4839">
            <v>0.10235981409195909</v>
          </cell>
        </row>
        <row r="4840">
          <cell r="A4840">
            <v>1995</v>
          </cell>
          <cell r="B4840">
            <v>31201</v>
          </cell>
          <cell r="C4840" t="str">
            <v>Cocoa and chocolate drinks</v>
          </cell>
          <cell r="D4840" t="str">
            <v>cqefs</v>
          </cell>
          <cell r="E4840">
            <v>2.2855999290117013</v>
          </cell>
        </row>
        <row r="4841">
          <cell r="A4841">
            <v>1995</v>
          </cell>
          <cell r="B4841">
            <v>31301</v>
          </cell>
          <cell r="C4841" t="str">
            <v>Malt drinks &amp; chocolate versions of malted drinks</v>
          </cell>
          <cell r="D4841" t="str">
            <v>cqefs</v>
          </cell>
          <cell r="E4841">
            <v>4.868186141503938</v>
          </cell>
        </row>
        <row r="4842">
          <cell r="A4842">
            <v>1995</v>
          </cell>
          <cell r="B4842">
            <v>31401</v>
          </cell>
          <cell r="C4842" t="str">
            <v>Mineral or spring waters</v>
          </cell>
          <cell r="D4842" t="str">
            <v>cqefs</v>
          </cell>
          <cell r="E4842">
            <v>109.30633315042193</v>
          </cell>
        </row>
        <row r="4843">
          <cell r="A4843">
            <v>1995</v>
          </cell>
          <cell r="B4843">
            <v>31501</v>
          </cell>
          <cell r="C4843" t="str">
            <v>Baby foods</v>
          </cell>
          <cell r="D4843" t="str">
            <v>cqefs</v>
          </cell>
          <cell r="E4843">
            <v>5.4849523479816025</v>
          </cell>
        </row>
        <row r="4844">
          <cell r="A4844">
            <v>1995</v>
          </cell>
          <cell r="B4844">
            <v>31801</v>
          </cell>
          <cell r="C4844" t="str">
            <v>Soups - canned or cartons</v>
          </cell>
          <cell r="D4844" t="str">
            <v>cqefs</v>
          </cell>
          <cell r="E4844">
            <v>64.496476711571148</v>
          </cell>
        </row>
        <row r="4845">
          <cell r="A4845">
            <v>1995</v>
          </cell>
          <cell r="B4845">
            <v>31901</v>
          </cell>
          <cell r="C4845" t="str">
            <v>Soups - dehydrated or powdered</v>
          </cell>
          <cell r="D4845" t="str">
            <v>cqefs</v>
          </cell>
          <cell r="E4845">
            <v>2.7205495810275173</v>
          </cell>
        </row>
        <row r="4846">
          <cell r="A4846">
            <v>1995</v>
          </cell>
          <cell r="B4846">
            <v>32302</v>
          </cell>
          <cell r="C4846" t="str">
            <v>Salad dressings</v>
          </cell>
          <cell r="D4846" t="str">
            <v>cqefs</v>
          </cell>
          <cell r="E4846">
            <v>18.10386153486381</v>
          </cell>
        </row>
        <row r="4847">
          <cell r="A4847">
            <v>1995</v>
          </cell>
          <cell r="B4847">
            <v>32303</v>
          </cell>
          <cell r="C4847" t="str">
            <v>Other spreads &amp; dresssings</v>
          </cell>
          <cell r="D4847" t="str">
            <v>cqefs</v>
          </cell>
          <cell r="E4847">
            <v>2.0158649513786475</v>
          </cell>
        </row>
        <row r="4848">
          <cell r="A4848">
            <v>1995</v>
          </cell>
          <cell r="B4848">
            <v>32702</v>
          </cell>
          <cell r="C4848" t="str">
            <v>Pickles</v>
          </cell>
          <cell r="D4848" t="str">
            <v>cqefs</v>
          </cell>
          <cell r="E4848">
            <v>9.828485377744995</v>
          </cell>
        </row>
        <row r="4849">
          <cell r="A4849">
            <v>1995</v>
          </cell>
          <cell r="B4849">
            <v>32703</v>
          </cell>
          <cell r="C4849" t="str">
            <v>Sauces</v>
          </cell>
          <cell r="D4849" t="str">
            <v>cqefs</v>
          </cell>
          <cell r="E4849">
            <v>67.392076213774857</v>
          </cell>
        </row>
        <row r="4850">
          <cell r="A4850">
            <v>1995</v>
          </cell>
          <cell r="B4850">
            <v>32704</v>
          </cell>
          <cell r="C4850" t="str">
            <v>Takeaway sauces and mayonnnais</v>
          </cell>
          <cell r="D4850" t="str">
            <v>cqefs</v>
          </cell>
          <cell r="E4850">
            <v>3.0651372364816996</v>
          </cell>
        </row>
        <row r="4851">
          <cell r="A4851">
            <v>1995</v>
          </cell>
          <cell r="B4851">
            <v>32801</v>
          </cell>
          <cell r="C4851" t="str">
            <v>Stock cubes and meat &amp; yeast extracts</v>
          </cell>
          <cell r="D4851" t="str">
            <v>cqefs</v>
          </cell>
          <cell r="E4851">
            <v>3.3582321123691812</v>
          </cell>
        </row>
        <row r="4852">
          <cell r="A4852">
            <v>1995</v>
          </cell>
          <cell r="B4852">
            <v>32901</v>
          </cell>
          <cell r="C4852" t="str">
            <v>Jelly squares or crystals</v>
          </cell>
          <cell r="D4852" t="str">
            <v>cqefs</v>
          </cell>
          <cell r="E4852">
            <v>3.6580055149443607</v>
          </cell>
        </row>
        <row r="4853">
          <cell r="A4853">
            <v>1995</v>
          </cell>
          <cell r="B4853">
            <v>33203</v>
          </cell>
          <cell r="C4853" t="str">
            <v>Ice cream tub or block</v>
          </cell>
          <cell r="D4853" t="str">
            <v>cqefs</v>
          </cell>
          <cell r="E4853">
            <v>79.56745564590554</v>
          </cell>
        </row>
        <row r="4854">
          <cell r="A4854">
            <v>1995</v>
          </cell>
          <cell r="B4854">
            <v>33302</v>
          </cell>
          <cell r="C4854" t="str">
            <v>Ice cream cornets, choc-ices, lollies with ice cream</v>
          </cell>
          <cell r="D4854" t="str">
            <v>cqefs</v>
          </cell>
          <cell r="E4854">
            <v>20.297862360998714</v>
          </cell>
        </row>
        <row r="4855">
          <cell r="A4855">
            <v>1995</v>
          </cell>
          <cell r="B4855">
            <v>33303</v>
          </cell>
          <cell r="C4855" t="str">
            <v>Ice lollies, sorbet, frozen mousse, frozen yoghurt</v>
          </cell>
          <cell r="D4855" t="str">
            <v>cqefs</v>
          </cell>
          <cell r="E4855">
            <v>7.4380471257523411</v>
          </cell>
        </row>
        <row r="4856">
          <cell r="A4856">
            <v>1995</v>
          </cell>
          <cell r="B4856">
            <v>33401</v>
          </cell>
          <cell r="C4856" t="str">
            <v>Salt</v>
          </cell>
          <cell r="D4856" t="str">
            <v>cqefs</v>
          </cell>
          <cell r="E4856">
            <v>10.576870011301803</v>
          </cell>
        </row>
        <row r="4857">
          <cell r="A4857">
            <v>1995</v>
          </cell>
          <cell r="B4857">
            <v>33501</v>
          </cell>
          <cell r="C4857" t="str">
            <v>Artificial sweeteners</v>
          </cell>
          <cell r="D4857" t="str">
            <v>cqefs</v>
          </cell>
          <cell r="E4857">
            <v>1.865954704747</v>
          </cell>
        </row>
        <row r="4858">
          <cell r="A4858">
            <v>1995</v>
          </cell>
          <cell r="B4858">
            <v>33607</v>
          </cell>
          <cell r="C4858" t="str">
            <v>Payment for food, type not specified</v>
          </cell>
          <cell r="D4858" t="str">
            <v>cqefs</v>
          </cell>
          <cell r="E4858">
            <v>244.31688057419984</v>
          </cell>
        </row>
        <row r="4859">
          <cell r="A4859">
            <v>1995</v>
          </cell>
          <cell r="B4859">
            <v>33901</v>
          </cell>
          <cell r="C4859" t="str">
            <v>Soya &amp; novel protein foods</v>
          </cell>
          <cell r="D4859" t="str">
            <v>cqefs</v>
          </cell>
          <cell r="E4859">
            <v>2.5997159265407546</v>
          </cell>
        </row>
        <row r="4860">
          <cell r="A4860">
            <v>1995</v>
          </cell>
          <cell r="B4860">
            <v>34001</v>
          </cell>
          <cell r="C4860" t="str">
            <v>Soft drinks, concentrated, not low calorie</v>
          </cell>
          <cell r="D4860" t="str">
            <v>cqefs</v>
          </cell>
          <cell r="E4860">
            <v>104.18387116333497</v>
          </cell>
        </row>
        <row r="4861">
          <cell r="A4861">
            <v>1995</v>
          </cell>
          <cell r="B4861">
            <v>34101</v>
          </cell>
          <cell r="C4861" t="str">
            <v>Soft drinks, not concentrated,  not low calorie</v>
          </cell>
          <cell r="D4861" t="str">
            <v>cqefs</v>
          </cell>
          <cell r="E4861">
            <v>513.95931183942821</v>
          </cell>
        </row>
        <row r="4862">
          <cell r="A4862">
            <v>1995</v>
          </cell>
          <cell r="B4862">
            <v>34301</v>
          </cell>
          <cell r="C4862" t="str">
            <v>Soft drinks, concentrated, low calorie</v>
          </cell>
          <cell r="D4862" t="str">
            <v>cqefs</v>
          </cell>
          <cell r="E4862">
            <v>40.479045348404611</v>
          </cell>
        </row>
        <row r="4863">
          <cell r="A4863">
            <v>1995</v>
          </cell>
          <cell r="B4863">
            <v>34401</v>
          </cell>
          <cell r="C4863" t="str">
            <v>Soft drinks, not concentrated, low calorie</v>
          </cell>
          <cell r="D4863" t="str">
            <v>cqefs</v>
          </cell>
          <cell r="E4863">
            <v>248.34657709183944</v>
          </cell>
        </row>
        <row r="4864">
          <cell r="A4864">
            <v>1995</v>
          </cell>
          <cell r="B4864">
            <v>35001</v>
          </cell>
          <cell r="C4864" t="str">
            <v>Chocolate bars - solid</v>
          </cell>
          <cell r="D4864" t="str">
            <v>cqefs</v>
          </cell>
          <cell r="E4864">
            <v>12.134723489307429</v>
          </cell>
        </row>
        <row r="4865">
          <cell r="A4865">
            <v>1995</v>
          </cell>
          <cell r="B4865">
            <v>35101</v>
          </cell>
          <cell r="C4865" t="str">
            <v>Chocolate bars - filled</v>
          </cell>
          <cell r="D4865" t="str">
            <v>cqefs</v>
          </cell>
          <cell r="E4865">
            <v>24.616510893662912</v>
          </cell>
        </row>
        <row r="4866">
          <cell r="A4866">
            <v>1995</v>
          </cell>
          <cell r="B4866">
            <v>35202</v>
          </cell>
          <cell r="C4866" t="str">
            <v>Chewing gum</v>
          </cell>
          <cell r="D4866" t="str">
            <v>cqefs</v>
          </cell>
          <cell r="E4866">
            <v>0.39818557975279578</v>
          </cell>
        </row>
        <row r="4867">
          <cell r="A4867">
            <v>1995</v>
          </cell>
          <cell r="B4867">
            <v>35301</v>
          </cell>
          <cell r="C4867" t="str">
            <v>Mints</v>
          </cell>
          <cell r="D4867" t="str">
            <v>cqefs</v>
          </cell>
          <cell r="E4867">
            <v>0.88559539434961754</v>
          </cell>
        </row>
        <row r="4868">
          <cell r="A4868">
            <v>1995</v>
          </cell>
          <cell r="B4868">
            <v>35302</v>
          </cell>
          <cell r="C4868" t="str">
            <v>Boiled sweets</v>
          </cell>
          <cell r="D4868" t="str">
            <v>cqefs</v>
          </cell>
          <cell r="E4868">
            <v>12.583549445752393</v>
          </cell>
        </row>
        <row r="4869">
          <cell r="A4869">
            <v>1995</v>
          </cell>
          <cell r="B4869">
            <v>35401</v>
          </cell>
          <cell r="C4869" t="str">
            <v>Fudges, toffees, caramels</v>
          </cell>
          <cell r="D4869" t="str">
            <v>cqefs</v>
          </cell>
          <cell r="E4869">
            <v>2.1192250343339221</v>
          </cell>
        </row>
        <row r="4870">
          <cell r="A4870">
            <v>1995</v>
          </cell>
          <cell r="B4870">
            <v>38102</v>
          </cell>
          <cell r="C4870" t="str">
            <v>Beers</v>
          </cell>
          <cell r="D4870" t="str">
            <v>cqefs</v>
          </cell>
          <cell r="E4870">
            <v>73.434649927408245</v>
          </cell>
        </row>
        <row r="4871">
          <cell r="A4871">
            <v>1995</v>
          </cell>
          <cell r="B4871">
            <v>38202</v>
          </cell>
          <cell r="C4871" t="str">
            <v>Lagers &amp; continental beers</v>
          </cell>
          <cell r="D4871" t="str">
            <v>cqefs</v>
          </cell>
          <cell r="E4871">
            <v>115.96516974298608</v>
          </cell>
        </row>
        <row r="4872">
          <cell r="A4872">
            <v>1995</v>
          </cell>
          <cell r="B4872">
            <v>38302</v>
          </cell>
          <cell r="C4872" t="str">
            <v>Ciders &amp; Perry</v>
          </cell>
          <cell r="D4872" t="str">
            <v>cqefs</v>
          </cell>
          <cell r="E4872">
            <v>34.104482124779281</v>
          </cell>
        </row>
        <row r="4873">
          <cell r="A4873">
            <v>1995</v>
          </cell>
          <cell r="B4873">
            <v>38402</v>
          </cell>
          <cell r="C4873" t="str">
            <v>Champagne,  sparkling wines &amp; wine with mixer</v>
          </cell>
          <cell r="D4873" t="str">
            <v>cqefs</v>
          </cell>
          <cell r="E4873">
            <v>1.2520109132823229</v>
          </cell>
        </row>
        <row r="4874">
          <cell r="A4874">
            <v>1995</v>
          </cell>
          <cell r="B4874">
            <v>38403</v>
          </cell>
          <cell r="C4874" t="str">
            <v>Table wine</v>
          </cell>
          <cell r="D4874" t="str">
            <v>cqefs</v>
          </cell>
          <cell r="E4874">
            <v>110.82394497253267</v>
          </cell>
        </row>
        <row r="4875">
          <cell r="A4875">
            <v>1995</v>
          </cell>
          <cell r="B4875">
            <v>38501</v>
          </cell>
          <cell r="C4875" t="str">
            <v>Spirits with mixer</v>
          </cell>
          <cell r="D4875" t="str">
            <v>cqefs</v>
          </cell>
          <cell r="E4875">
            <v>0.50080436531292916</v>
          </cell>
        </row>
        <row r="4876">
          <cell r="A4876">
            <v>1995</v>
          </cell>
          <cell r="B4876">
            <v>38601</v>
          </cell>
          <cell r="C4876" t="str">
            <v>Fortified wines</v>
          </cell>
          <cell r="D4876" t="str">
            <v>cqefs</v>
          </cell>
          <cell r="E4876">
            <v>11.287030704335882</v>
          </cell>
        </row>
        <row r="4877">
          <cell r="A4877">
            <v>1995</v>
          </cell>
          <cell r="B4877">
            <v>38701</v>
          </cell>
          <cell r="C4877" t="str">
            <v>Spirits</v>
          </cell>
          <cell r="D4877" t="str">
            <v>cqefs</v>
          </cell>
          <cell r="E4877">
            <v>16.408628850304101</v>
          </cell>
        </row>
        <row r="4878">
          <cell r="A4878">
            <v>1995</v>
          </cell>
          <cell r="B4878">
            <v>38801</v>
          </cell>
          <cell r="C4878" t="str">
            <v>Liqueurs &amp; cocktails</v>
          </cell>
          <cell r="D4878" t="str">
            <v>cqefs</v>
          </cell>
          <cell r="E4878">
            <v>1.0914263292132627</v>
          </cell>
        </row>
        <row r="4879">
          <cell r="A4879">
            <v>1996</v>
          </cell>
          <cell r="B4879">
            <v>402</v>
          </cell>
          <cell r="C4879" t="str">
            <v>UHT milk</v>
          </cell>
          <cell r="D4879" t="str">
            <v>cqefs</v>
          </cell>
          <cell r="E4879">
            <v>47.874714071578872</v>
          </cell>
        </row>
        <row r="4880">
          <cell r="A4880">
            <v>1996</v>
          </cell>
          <cell r="B4880">
            <v>403</v>
          </cell>
          <cell r="C4880" t="str">
            <v>Sterilised</v>
          </cell>
          <cell r="D4880" t="str">
            <v>cqefs</v>
          </cell>
          <cell r="E4880">
            <v>31.634509611012778</v>
          </cell>
        </row>
        <row r="4881">
          <cell r="A4881">
            <v>1996</v>
          </cell>
          <cell r="B4881">
            <v>404</v>
          </cell>
          <cell r="C4881" t="str">
            <v>Pasteurised/ homogenised</v>
          </cell>
          <cell r="D4881" t="str">
            <v>cqefs</v>
          </cell>
          <cell r="E4881">
            <v>675.95612482237391</v>
          </cell>
        </row>
        <row r="4882">
          <cell r="A4882">
            <v>1996</v>
          </cell>
          <cell r="B4882">
            <v>501</v>
          </cell>
          <cell r="C4882" t="str">
            <v>school milk</v>
          </cell>
          <cell r="D4882" t="str">
            <v>cqefs</v>
          </cell>
          <cell r="E4882">
            <v>13.795834171182754</v>
          </cell>
        </row>
        <row r="4883">
          <cell r="A4883">
            <v>1996</v>
          </cell>
          <cell r="B4883">
            <v>601</v>
          </cell>
          <cell r="C4883" t="str">
            <v>welfare milk</v>
          </cell>
          <cell r="D4883" t="str">
            <v>cqefs</v>
          </cell>
          <cell r="E4883">
            <v>11.809085259146011</v>
          </cell>
        </row>
        <row r="4884">
          <cell r="A4884">
            <v>1996</v>
          </cell>
          <cell r="B4884">
            <v>901</v>
          </cell>
          <cell r="C4884" t="str">
            <v>Condensed or evaporated milk</v>
          </cell>
          <cell r="D4884" t="str">
            <v>cqefs</v>
          </cell>
          <cell r="E4884">
            <v>20.989973607420772</v>
          </cell>
        </row>
        <row r="4885">
          <cell r="A4885">
            <v>1996</v>
          </cell>
          <cell r="B4885">
            <v>1102</v>
          </cell>
          <cell r="C4885" t="str">
            <v>Infant or baby milks - ready to drink</v>
          </cell>
          <cell r="D4885" t="str">
            <v>cqefs</v>
          </cell>
          <cell r="E4885">
            <v>3.7804222100441423</v>
          </cell>
        </row>
        <row r="4886">
          <cell r="A4886">
            <v>1996</v>
          </cell>
          <cell r="B4886">
            <v>1103</v>
          </cell>
          <cell r="C4886" t="str">
            <v>Infant or baby milks - dried</v>
          </cell>
          <cell r="D4886" t="str">
            <v>cqefs</v>
          </cell>
          <cell r="E4886">
            <v>34.023799890397278</v>
          </cell>
        </row>
        <row r="4887">
          <cell r="A4887">
            <v>1996</v>
          </cell>
          <cell r="B4887">
            <v>1201</v>
          </cell>
          <cell r="C4887" t="str">
            <v>Instant dried milk</v>
          </cell>
          <cell r="D4887" t="str">
            <v>cqefs</v>
          </cell>
          <cell r="E4887">
            <v>15.476851004225933</v>
          </cell>
        </row>
        <row r="4888">
          <cell r="A4888">
            <v>1996</v>
          </cell>
          <cell r="B4888">
            <v>1301</v>
          </cell>
          <cell r="C4888" t="str">
            <v>Yoghurt</v>
          </cell>
          <cell r="D4888" t="str">
            <v>cqefs</v>
          </cell>
          <cell r="E4888">
            <v>112.64145671490846</v>
          </cell>
        </row>
        <row r="4889">
          <cell r="A4889">
            <v>1996</v>
          </cell>
          <cell r="B4889">
            <v>1302</v>
          </cell>
          <cell r="C4889" t="str">
            <v>Fromage frais</v>
          </cell>
          <cell r="D4889" t="str">
            <v>cqefs</v>
          </cell>
          <cell r="E4889">
            <v>14.646913298143328</v>
          </cell>
        </row>
        <row r="4890">
          <cell r="A4890">
            <v>1996</v>
          </cell>
          <cell r="B4890">
            <v>1502</v>
          </cell>
          <cell r="C4890" t="str">
            <v>Fully skimmed milk</v>
          </cell>
          <cell r="D4890" t="str">
            <v>cqefs</v>
          </cell>
          <cell r="E4890">
            <v>134.5641107702312</v>
          </cell>
        </row>
        <row r="4891">
          <cell r="A4891">
            <v>1996</v>
          </cell>
          <cell r="B4891">
            <v>1503</v>
          </cell>
          <cell r="C4891" t="str">
            <v>Semi-skimmed milk</v>
          </cell>
          <cell r="D4891" t="str">
            <v>cqefs</v>
          </cell>
          <cell r="E4891">
            <v>933.68739250209046</v>
          </cell>
        </row>
        <row r="4892">
          <cell r="A4892">
            <v>1996</v>
          </cell>
          <cell r="B4892">
            <v>1603</v>
          </cell>
          <cell r="C4892" t="str">
            <v>Dairy desserts - not frozen</v>
          </cell>
          <cell r="D4892" t="str">
            <v>cqefs</v>
          </cell>
          <cell r="E4892">
            <v>22.608301193004174</v>
          </cell>
        </row>
        <row r="4893">
          <cell r="A4893">
            <v>1996</v>
          </cell>
          <cell r="B4893">
            <v>1605</v>
          </cell>
          <cell r="C4893" t="str">
            <v>Dried milk products</v>
          </cell>
          <cell r="D4893" t="str">
            <v>cqefs</v>
          </cell>
          <cell r="E4893">
            <v>1.4946905518614753</v>
          </cell>
        </row>
        <row r="4894">
          <cell r="A4894">
            <v>1996</v>
          </cell>
          <cell r="B4894">
            <v>1606</v>
          </cell>
          <cell r="C4894" t="str">
            <v>Milk drinks &amp; other milks</v>
          </cell>
          <cell r="D4894" t="str">
            <v>cqefs</v>
          </cell>
          <cell r="E4894">
            <v>13.452214966753278</v>
          </cell>
        </row>
        <row r="4895">
          <cell r="A4895">
            <v>1996</v>
          </cell>
          <cell r="B4895">
            <v>1701</v>
          </cell>
          <cell r="C4895" t="str">
            <v>Cream</v>
          </cell>
          <cell r="D4895" t="str">
            <v>cqefs</v>
          </cell>
          <cell r="E4895">
            <v>17.751974931005151</v>
          </cell>
        </row>
        <row r="4896">
          <cell r="A4896">
            <v>1996</v>
          </cell>
          <cell r="B4896">
            <v>2201</v>
          </cell>
          <cell r="C4896" t="str">
            <v>Hard cheese - Cheddar type</v>
          </cell>
          <cell r="D4896" t="str">
            <v>cqefs</v>
          </cell>
          <cell r="E4896">
            <v>60.847464869593381</v>
          </cell>
        </row>
        <row r="4897">
          <cell r="A4897">
            <v>1996</v>
          </cell>
          <cell r="B4897">
            <v>2202</v>
          </cell>
          <cell r="C4897" t="str">
            <v>Hard cheese - Other UK or foreign equivalent</v>
          </cell>
          <cell r="D4897" t="str">
            <v>cqefs</v>
          </cell>
          <cell r="E4897">
            <v>14.847313006411053</v>
          </cell>
        </row>
        <row r="4898">
          <cell r="A4898">
            <v>1996</v>
          </cell>
          <cell r="B4898">
            <v>2203</v>
          </cell>
          <cell r="C4898" t="str">
            <v>Hard cheese - Edam or other foreign</v>
          </cell>
          <cell r="D4898" t="str">
            <v>cqefs</v>
          </cell>
          <cell r="E4898">
            <v>9.4735797533373489</v>
          </cell>
        </row>
        <row r="4899">
          <cell r="A4899">
            <v>1996</v>
          </cell>
          <cell r="B4899">
            <v>2205</v>
          </cell>
          <cell r="C4899" t="str">
            <v>Cottage cheese</v>
          </cell>
          <cell r="D4899" t="str">
            <v>cqefs</v>
          </cell>
          <cell r="E4899">
            <v>6.7632700184607488</v>
          </cell>
        </row>
        <row r="4900">
          <cell r="A4900">
            <v>1996</v>
          </cell>
          <cell r="B4900">
            <v>2206</v>
          </cell>
          <cell r="C4900" t="str">
            <v>Soft natural cheese</v>
          </cell>
          <cell r="D4900" t="str">
            <v>cqefs</v>
          </cell>
          <cell r="E4900">
            <v>6.521256093341135</v>
          </cell>
        </row>
        <row r="4901">
          <cell r="A4901">
            <v>1996</v>
          </cell>
          <cell r="B4901">
            <v>2301</v>
          </cell>
          <cell r="C4901" t="str">
            <v>Processed cheese</v>
          </cell>
          <cell r="D4901" t="str">
            <v>cqefs</v>
          </cell>
          <cell r="E4901">
            <v>11.940044957389054</v>
          </cell>
        </row>
        <row r="4902">
          <cell r="A4902">
            <v>1996</v>
          </cell>
          <cell r="B4902">
            <v>3102</v>
          </cell>
          <cell r="C4902" t="str">
            <v>Beef joints - incl on the bone</v>
          </cell>
          <cell r="D4902" t="str">
            <v>cqefs</v>
          </cell>
          <cell r="E4902">
            <v>6.897084131049585</v>
          </cell>
        </row>
        <row r="4903">
          <cell r="A4903">
            <v>1996</v>
          </cell>
          <cell r="B4903">
            <v>3103</v>
          </cell>
          <cell r="C4903" t="str">
            <v>Beef joints - boned</v>
          </cell>
          <cell r="D4903" t="str">
            <v>cqefs</v>
          </cell>
          <cell r="E4903">
            <v>18.07478901334644</v>
          </cell>
        </row>
        <row r="4904">
          <cell r="A4904">
            <v>1996</v>
          </cell>
          <cell r="B4904">
            <v>3104</v>
          </cell>
          <cell r="C4904" t="str">
            <v>Beef steak - less expensive</v>
          </cell>
          <cell r="D4904" t="str">
            <v>cqefs</v>
          </cell>
          <cell r="E4904">
            <v>21.528706308327394</v>
          </cell>
        </row>
        <row r="4905">
          <cell r="A4905">
            <v>1996</v>
          </cell>
          <cell r="B4905">
            <v>3105</v>
          </cell>
          <cell r="C4905" t="str">
            <v>Beef steak - more expensive</v>
          </cell>
          <cell r="D4905" t="str">
            <v>cqefs</v>
          </cell>
          <cell r="E4905">
            <v>18.25128942884934</v>
          </cell>
        </row>
        <row r="4906">
          <cell r="A4906">
            <v>1996</v>
          </cell>
          <cell r="B4906">
            <v>3106</v>
          </cell>
          <cell r="C4906" t="str">
            <v>Minced beef</v>
          </cell>
          <cell r="D4906" t="str">
            <v>cqefs</v>
          </cell>
          <cell r="E4906">
            <v>36.046013546926041</v>
          </cell>
        </row>
        <row r="4907">
          <cell r="A4907">
            <v>1996</v>
          </cell>
          <cell r="B4907">
            <v>3107</v>
          </cell>
          <cell r="C4907" t="str">
            <v>All other beef and veal</v>
          </cell>
          <cell r="D4907" t="str">
            <v>cqefs</v>
          </cell>
          <cell r="E4907">
            <v>2.179473661927597</v>
          </cell>
        </row>
        <row r="4908">
          <cell r="A4908">
            <v>1996</v>
          </cell>
          <cell r="B4908">
            <v>3601</v>
          </cell>
          <cell r="C4908" t="str">
            <v>Mutton</v>
          </cell>
          <cell r="D4908" t="str">
            <v>cqefs</v>
          </cell>
          <cell r="E4908">
            <v>1.9817504708868965</v>
          </cell>
        </row>
        <row r="4909">
          <cell r="A4909">
            <v>1996</v>
          </cell>
          <cell r="B4909">
            <v>3602</v>
          </cell>
          <cell r="C4909" t="str">
            <v>Lamb joints</v>
          </cell>
          <cell r="D4909" t="str">
            <v>cqefs</v>
          </cell>
          <cell r="E4909">
            <v>34.54361015156131</v>
          </cell>
        </row>
        <row r="4910">
          <cell r="A4910">
            <v>1996</v>
          </cell>
          <cell r="B4910">
            <v>3603</v>
          </cell>
          <cell r="C4910" t="str">
            <v>Lamb chops</v>
          </cell>
          <cell r="D4910" t="str">
            <v>cqefs</v>
          </cell>
          <cell r="E4910">
            <v>17.661205584397688</v>
          </cell>
        </row>
        <row r="4911">
          <cell r="A4911">
            <v>1996</v>
          </cell>
          <cell r="B4911">
            <v>3604</v>
          </cell>
          <cell r="C4911" t="str">
            <v>All other lamb</v>
          </cell>
          <cell r="D4911" t="str">
            <v>cqefs</v>
          </cell>
          <cell r="E4911">
            <v>10.891447875007888</v>
          </cell>
        </row>
        <row r="4912">
          <cell r="A4912">
            <v>1996</v>
          </cell>
          <cell r="B4912">
            <v>4101</v>
          </cell>
          <cell r="C4912" t="str">
            <v>Pork joints</v>
          </cell>
          <cell r="D4912" t="str">
            <v>cqefs</v>
          </cell>
          <cell r="E4912">
            <v>20.294599943378412</v>
          </cell>
        </row>
        <row r="4913">
          <cell r="A4913">
            <v>1996</v>
          </cell>
          <cell r="B4913">
            <v>4102</v>
          </cell>
          <cell r="C4913" t="str">
            <v>Pork chops</v>
          </cell>
          <cell r="D4913" t="str">
            <v>cqefs</v>
          </cell>
          <cell r="E4913">
            <v>25.673144650346124</v>
          </cell>
        </row>
        <row r="4914">
          <cell r="A4914">
            <v>1996</v>
          </cell>
          <cell r="B4914">
            <v>4103</v>
          </cell>
          <cell r="C4914" t="str">
            <v>Pork fillets &amp; steaks</v>
          </cell>
          <cell r="D4914" t="str">
            <v>cqefs</v>
          </cell>
          <cell r="E4914">
            <v>10.638830206730825</v>
          </cell>
        </row>
        <row r="4915">
          <cell r="A4915">
            <v>1996</v>
          </cell>
          <cell r="B4915">
            <v>4104</v>
          </cell>
          <cell r="C4915" t="str">
            <v>All other pork</v>
          </cell>
          <cell r="D4915" t="str">
            <v>cqefs</v>
          </cell>
          <cell r="E4915">
            <v>16.722472348105274</v>
          </cell>
        </row>
        <row r="4916">
          <cell r="A4916">
            <v>1996</v>
          </cell>
          <cell r="B4916">
            <v>4603</v>
          </cell>
          <cell r="C4916" t="str">
            <v>Ox liver</v>
          </cell>
          <cell r="D4916" t="str">
            <v>cqefs</v>
          </cell>
          <cell r="E4916">
            <v>0.46243173045716124</v>
          </cell>
        </row>
        <row r="4917">
          <cell r="A4917">
            <v>1996</v>
          </cell>
          <cell r="B4917">
            <v>4604</v>
          </cell>
          <cell r="C4917" t="str">
            <v>Lambs liver</v>
          </cell>
          <cell r="D4917" t="str">
            <v>cqefs</v>
          </cell>
          <cell r="E4917">
            <v>2.7336586485274075</v>
          </cell>
        </row>
        <row r="4918">
          <cell r="A4918">
            <v>1996</v>
          </cell>
          <cell r="B4918">
            <v>4605</v>
          </cell>
          <cell r="C4918" t="str">
            <v>Pigs liver</v>
          </cell>
          <cell r="D4918" t="str">
            <v>cqefs</v>
          </cell>
          <cell r="E4918">
            <v>1.5198556541149326</v>
          </cell>
        </row>
        <row r="4919">
          <cell r="A4919">
            <v>1996</v>
          </cell>
          <cell r="B4919">
            <v>4607</v>
          </cell>
          <cell r="C4919" t="str">
            <v>All other liver</v>
          </cell>
          <cell r="D4919" t="str">
            <v>cqefs</v>
          </cell>
          <cell r="E4919">
            <v>0.5012366683337004</v>
          </cell>
        </row>
        <row r="4920">
          <cell r="A4920">
            <v>1996</v>
          </cell>
          <cell r="B4920">
            <v>5101</v>
          </cell>
          <cell r="C4920" t="str">
            <v>All offal other than liver</v>
          </cell>
          <cell r="D4920" t="str">
            <v>cqefs</v>
          </cell>
          <cell r="E4920">
            <v>1.8859064137043178</v>
          </cell>
        </row>
        <row r="4921">
          <cell r="A4921">
            <v>1996</v>
          </cell>
          <cell r="B4921">
            <v>5502</v>
          </cell>
          <cell r="C4921" t="str">
            <v>Bacon and ham joints, uncooked</v>
          </cell>
          <cell r="D4921" t="str">
            <v>cqefs</v>
          </cell>
          <cell r="E4921">
            <v>21.703879096356403</v>
          </cell>
        </row>
        <row r="4922">
          <cell r="A4922">
            <v>1996</v>
          </cell>
          <cell r="B4922">
            <v>5505</v>
          </cell>
          <cell r="C4922" t="str">
            <v>Bacon and ham rashers, uncooked</v>
          </cell>
          <cell r="D4922" t="str">
            <v>cqefs</v>
          </cell>
          <cell r="E4922">
            <v>56.247372845989617</v>
          </cell>
        </row>
        <row r="4923">
          <cell r="A4923">
            <v>1996</v>
          </cell>
          <cell r="B4923">
            <v>5801</v>
          </cell>
          <cell r="C4923" t="str">
            <v>Ham and bacon</v>
          </cell>
          <cell r="D4923" t="str">
            <v>cqefs</v>
          </cell>
          <cell r="E4923">
            <v>33.036571702998756</v>
          </cell>
        </row>
        <row r="4924">
          <cell r="A4924">
            <v>1996</v>
          </cell>
          <cell r="B4924">
            <v>5903</v>
          </cell>
          <cell r="C4924" t="str">
            <v>Cooked chicken &amp; turkey</v>
          </cell>
          <cell r="D4924" t="str">
            <v>cqefs</v>
          </cell>
          <cell r="E4924">
            <v>19.117993376779992</v>
          </cell>
        </row>
        <row r="4925">
          <cell r="A4925">
            <v>1996</v>
          </cell>
          <cell r="B4925">
            <v>5904</v>
          </cell>
          <cell r="C4925" t="str">
            <v>Takeaway chicken</v>
          </cell>
          <cell r="D4925" t="str">
            <v>cqefs</v>
          </cell>
          <cell r="E4925">
            <v>3.5412879627549847</v>
          </cell>
        </row>
        <row r="4926">
          <cell r="A4926">
            <v>1996</v>
          </cell>
          <cell r="B4926">
            <v>6201</v>
          </cell>
          <cell r="C4926" t="str">
            <v>Corned beef - canned or sliced</v>
          </cell>
          <cell r="D4926" t="str">
            <v>cqefs</v>
          </cell>
          <cell r="E4926">
            <v>11.589523489943435</v>
          </cell>
        </row>
        <row r="4927">
          <cell r="A4927">
            <v>1996</v>
          </cell>
          <cell r="B4927">
            <v>6601</v>
          </cell>
          <cell r="C4927" t="str">
            <v>Other cooked meat</v>
          </cell>
          <cell r="D4927" t="str">
            <v>cqefs</v>
          </cell>
          <cell r="E4927">
            <v>18.722937487142197</v>
          </cell>
        </row>
        <row r="4928">
          <cell r="A4928">
            <v>1996</v>
          </cell>
          <cell r="B4928">
            <v>7102</v>
          </cell>
          <cell r="C4928" t="str">
            <v>Other canned meat &amp; canned meat products</v>
          </cell>
          <cell r="D4928" t="str">
            <v>cqefs</v>
          </cell>
          <cell r="E4928">
            <v>30.601859078765571</v>
          </cell>
        </row>
        <row r="4929">
          <cell r="A4929">
            <v>1996</v>
          </cell>
          <cell r="B4929">
            <v>7401</v>
          </cell>
          <cell r="C4929" t="str">
            <v>Chicken - whole or part</v>
          </cell>
          <cell r="D4929" t="str">
            <v>cqefs</v>
          </cell>
          <cell r="E4929">
            <v>191.58497475062933</v>
          </cell>
        </row>
        <row r="4930">
          <cell r="A4930">
            <v>1996</v>
          </cell>
          <cell r="B4930">
            <v>7703</v>
          </cell>
          <cell r="C4930" t="str">
            <v>Turkey - whole or part</v>
          </cell>
          <cell r="D4930" t="str">
            <v>cqefs</v>
          </cell>
          <cell r="E4930">
            <v>37.177711632395109</v>
          </cell>
        </row>
        <row r="4931">
          <cell r="A4931">
            <v>1996</v>
          </cell>
          <cell r="B4931">
            <v>7704</v>
          </cell>
          <cell r="C4931" t="str">
            <v>Poultry other than chicken or turkey</v>
          </cell>
          <cell r="D4931" t="str">
            <v>cqefs</v>
          </cell>
          <cell r="E4931">
            <v>3.6413436693911758</v>
          </cell>
        </row>
        <row r="4932">
          <cell r="A4932">
            <v>1996</v>
          </cell>
          <cell r="B4932">
            <v>7801</v>
          </cell>
          <cell r="C4932" t="str">
            <v>Other fresh/chilled/frozen meat</v>
          </cell>
          <cell r="D4932" t="str">
            <v>cqefs</v>
          </cell>
          <cell r="E4932">
            <v>1.1862171092592397</v>
          </cell>
        </row>
        <row r="4933">
          <cell r="A4933">
            <v>1996</v>
          </cell>
          <cell r="B4933">
            <v>7901</v>
          </cell>
          <cell r="C4933" t="str">
            <v>Sausages, uncooked - pork</v>
          </cell>
          <cell r="D4933" t="str">
            <v>cqefs</v>
          </cell>
          <cell r="E4933">
            <v>47.738089928991883</v>
          </cell>
        </row>
        <row r="4934">
          <cell r="A4934">
            <v>1996</v>
          </cell>
          <cell r="B4934">
            <v>8001</v>
          </cell>
          <cell r="C4934" t="str">
            <v>Sausages, uncooked - beef</v>
          </cell>
          <cell r="D4934" t="str">
            <v>cqefs</v>
          </cell>
          <cell r="E4934">
            <v>16.126522460414581</v>
          </cell>
        </row>
        <row r="4935">
          <cell r="A4935">
            <v>1996</v>
          </cell>
          <cell r="B4935">
            <v>8302</v>
          </cell>
          <cell r="C4935" t="str">
            <v>Meat pies - ready to eat</v>
          </cell>
          <cell r="D4935" t="str">
            <v>cqefs</v>
          </cell>
          <cell r="E4935">
            <v>12.936581574837312</v>
          </cell>
        </row>
        <row r="4936">
          <cell r="A4936">
            <v>1996</v>
          </cell>
          <cell r="B4936">
            <v>8303</v>
          </cell>
          <cell r="C4936" t="str">
            <v>Sausage rolls - ready to eat</v>
          </cell>
          <cell r="D4936" t="str">
            <v>cqefs</v>
          </cell>
          <cell r="E4936">
            <v>7.6541295988538396</v>
          </cell>
        </row>
        <row r="4937">
          <cell r="A4937">
            <v>1996</v>
          </cell>
          <cell r="B4937">
            <v>8401</v>
          </cell>
          <cell r="C4937" t="str">
            <v>Meat pies, pasties &amp; puddings - frozen or not frozen</v>
          </cell>
          <cell r="D4937" t="str">
            <v>cqefs</v>
          </cell>
          <cell r="E4937">
            <v>42.724531049982218</v>
          </cell>
        </row>
        <row r="4938">
          <cell r="A4938">
            <v>1996</v>
          </cell>
          <cell r="B4938">
            <v>8501</v>
          </cell>
          <cell r="C4938" t="str">
            <v>Burgers - frozen or not frozen</v>
          </cell>
          <cell r="D4938" t="str">
            <v>cqefs</v>
          </cell>
          <cell r="E4938">
            <v>16.295781072463367</v>
          </cell>
        </row>
        <row r="4939">
          <cell r="A4939">
            <v>1996</v>
          </cell>
          <cell r="B4939">
            <v>8901</v>
          </cell>
          <cell r="C4939" t="str">
            <v>Complete meat-based ready meals - frozen of not frozen</v>
          </cell>
          <cell r="D4939" t="str">
            <v>cqefs</v>
          </cell>
          <cell r="E4939">
            <v>23.391845455725925</v>
          </cell>
        </row>
        <row r="4940">
          <cell r="A4940">
            <v>1996</v>
          </cell>
          <cell r="B4940">
            <v>8902</v>
          </cell>
          <cell r="C4940" t="str">
            <v>Other convenience meat products - frozen of not frozen</v>
          </cell>
          <cell r="D4940" t="str">
            <v>cqefs</v>
          </cell>
          <cell r="E4940">
            <v>57.93629706759441</v>
          </cell>
        </row>
        <row r="4941">
          <cell r="A4941">
            <v>1996</v>
          </cell>
          <cell r="B4941">
            <v>9301</v>
          </cell>
          <cell r="C4941" t="str">
            <v>Pate</v>
          </cell>
          <cell r="D4941" t="str">
            <v>cqefs</v>
          </cell>
          <cell r="E4941">
            <v>3.1124525751451002</v>
          </cell>
        </row>
        <row r="4942">
          <cell r="A4942">
            <v>1996</v>
          </cell>
          <cell r="B4942">
            <v>9302</v>
          </cell>
          <cell r="C4942" t="str">
            <v>Delicatessen type sausages</v>
          </cell>
          <cell r="D4942" t="str">
            <v>cqefs</v>
          </cell>
          <cell r="E4942">
            <v>6.2660983137199997</v>
          </cell>
        </row>
        <row r="4943">
          <cell r="A4943">
            <v>1996</v>
          </cell>
          <cell r="B4943">
            <v>9403</v>
          </cell>
          <cell r="C4943" t="str">
            <v>Meat pastes &amp; spreads</v>
          </cell>
          <cell r="D4943" t="str">
            <v>cqefs</v>
          </cell>
          <cell r="E4943">
            <v>1.3231716408515832</v>
          </cell>
        </row>
        <row r="4944">
          <cell r="A4944">
            <v>1996</v>
          </cell>
          <cell r="B4944">
            <v>9501</v>
          </cell>
          <cell r="C4944" t="str">
            <v>Takeaway meat pies &amp; pasties</v>
          </cell>
          <cell r="D4944" t="str">
            <v>cqefs</v>
          </cell>
          <cell r="E4944">
            <v>1.7734852859283519</v>
          </cell>
        </row>
        <row r="4945">
          <cell r="A4945">
            <v>1996</v>
          </cell>
          <cell r="B4945">
            <v>9502</v>
          </cell>
          <cell r="C4945" t="str">
            <v>Takeaway burger &amp; bun</v>
          </cell>
          <cell r="D4945" t="str">
            <v>cqefs</v>
          </cell>
          <cell r="E4945">
            <v>1.139795396332606</v>
          </cell>
        </row>
        <row r="4946">
          <cell r="A4946">
            <v>1996</v>
          </cell>
          <cell r="B4946">
            <v>9503</v>
          </cell>
          <cell r="C4946" t="str">
            <v>Takeaway kebabs</v>
          </cell>
          <cell r="D4946" t="str">
            <v>cqefs</v>
          </cell>
          <cell r="E4946">
            <v>2.5645396417483632</v>
          </cell>
        </row>
        <row r="4947">
          <cell r="A4947">
            <v>1996</v>
          </cell>
          <cell r="B4947">
            <v>9504</v>
          </cell>
          <cell r="C4947" t="str">
            <v>Takeaway sausages &amp; saveloys</v>
          </cell>
          <cell r="D4947" t="str">
            <v>cqefs</v>
          </cell>
          <cell r="E4947">
            <v>0.56989769816630298</v>
          </cell>
        </row>
        <row r="4948">
          <cell r="A4948">
            <v>1996</v>
          </cell>
          <cell r="B4948">
            <v>9505</v>
          </cell>
          <cell r="C4948" t="str">
            <v>Takeaway meat based meals</v>
          </cell>
          <cell r="D4948" t="str">
            <v>cqefs</v>
          </cell>
          <cell r="E4948">
            <v>23.650754473901575</v>
          </cell>
        </row>
        <row r="4949">
          <cell r="A4949">
            <v>1996</v>
          </cell>
          <cell r="B4949">
            <v>9506</v>
          </cell>
          <cell r="C4949" t="str">
            <v>Takeaway miscellaneous meats</v>
          </cell>
          <cell r="D4949" t="str">
            <v>cqefs</v>
          </cell>
          <cell r="E4949">
            <v>0.56989769816630298</v>
          </cell>
        </row>
        <row r="4950">
          <cell r="A4950">
            <v>1996</v>
          </cell>
          <cell r="B4950">
            <v>10201</v>
          </cell>
          <cell r="C4950" t="str">
            <v>White fish, fresh or chilled</v>
          </cell>
          <cell r="D4950" t="str">
            <v>cqefs</v>
          </cell>
          <cell r="E4950">
            <v>20.644707793001807</v>
          </cell>
        </row>
        <row r="4951">
          <cell r="A4951">
            <v>1996</v>
          </cell>
          <cell r="B4951">
            <v>10202</v>
          </cell>
          <cell r="C4951" t="str">
            <v>White fish, frozen</v>
          </cell>
          <cell r="D4951" t="str">
            <v>cqefs</v>
          </cell>
          <cell r="E4951">
            <v>20.738239485040673</v>
          </cell>
        </row>
        <row r="4952">
          <cell r="A4952">
            <v>1996</v>
          </cell>
          <cell r="B4952">
            <v>10601</v>
          </cell>
          <cell r="C4952" t="str">
            <v>Herrings &amp; other blue fish, fresh or chilled</v>
          </cell>
          <cell r="D4952" t="str">
            <v>cqefs</v>
          </cell>
          <cell r="E4952">
            <v>4.3755713864713552</v>
          </cell>
        </row>
        <row r="4953">
          <cell r="A4953">
            <v>1996</v>
          </cell>
          <cell r="B4953">
            <v>10701</v>
          </cell>
          <cell r="C4953" t="str">
            <v>Salmon, fresh or chilled</v>
          </cell>
          <cell r="D4953" t="str">
            <v>cqefs</v>
          </cell>
          <cell r="E4953">
            <v>7.3490378876805753</v>
          </cell>
        </row>
        <row r="4954">
          <cell r="A4954">
            <v>1996</v>
          </cell>
          <cell r="B4954">
            <v>10801</v>
          </cell>
          <cell r="C4954" t="str">
            <v>Blue fish,  dried or salted or smoked</v>
          </cell>
          <cell r="D4954" t="str">
            <v>cqefs</v>
          </cell>
          <cell r="E4954">
            <v>4.3121797495080791</v>
          </cell>
        </row>
        <row r="4955">
          <cell r="A4955">
            <v>1996</v>
          </cell>
          <cell r="B4955">
            <v>11401</v>
          </cell>
          <cell r="C4955" t="str">
            <v>White fish,  dried or salted or smoked</v>
          </cell>
          <cell r="D4955" t="str">
            <v>cqefs</v>
          </cell>
          <cell r="E4955">
            <v>7.2975620741498703</v>
          </cell>
        </row>
        <row r="4956">
          <cell r="A4956">
            <v>1996</v>
          </cell>
          <cell r="B4956">
            <v>11702</v>
          </cell>
          <cell r="C4956" t="str">
            <v>Shellfish, fresh or chilled</v>
          </cell>
          <cell r="D4956" t="str">
            <v>cqefs</v>
          </cell>
          <cell r="E4956">
            <v>4.6546298209299204</v>
          </cell>
        </row>
        <row r="4957">
          <cell r="A4957">
            <v>1996</v>
          </cell>
          <cell r="B4957">
            <v>11703</v>
          </cell>
          <cell r="C4957" t="str">
            <v>Shellfish, frozen</v>
          </cell>
          <cell r="D4957" t="str">
            <v>cqefs</v>
          </cell>
          <cell r="E4957">
            <v>2.2925788670251843</v>
          </cell>
        </row>
        <row r="4958">
          <cell r="A4958">
            <v>1996</v>
          </cell>
          <cell r="B4958">
            <v>11801</v>
          </cell>
          <cell r="C4958" t="str">
            <v>Takeaway fish</v>
          </cell>
          <cell r="D4958" t="str">
            <v>cqefs</v>
          </cell>
          <cell r="E4958">
            <v>11.119679965737651</v>
          </cell>
        </row>
        <row r="4959">
          <cell r="A4959">
            <v>1996</v>
          </cell>
          <cell r="B4959">
            <v>11901</v>
          </cell>
          <cell r="C4959" t="str">
            <v>Tinned salmon</v>
          </cell>
          <cell r="D4959" t="str">
            <v>cqefs</v>
          </cell>
          <cell r="E4959">
            <v>7.9579760145036387</v>
          </cell>
        </row>
        <row r="4960">
          <cell r="A4960">
            <v>1996</v>
          </cell>
          <cell r="B4960">
            <v>12001</v>
          </cell>
          <cell r="C4960" t="str">
            <v>Other tinned or bottled fish</v>
          </cell>
          <cell r="D4960" t="str">
            <v>cqefs</v>
          </cell>
          <cell r="E4960">
            <v>23.313104622260475</v>
          </cell>
        </row>
        <row r="4961">
          <cell r="A4961">
            <v>1996</v>
          </cell>
          <cell r="B4961">
            <v>12103</v>
          </cell>
          <cell r="C4961" t="str">
            <v>Ready meals &amp; other fish products - frozen or not frozen</v>
          </cell>
          <cell r="D4961" t="str">
            <v>cqefs</v>
          </cell>
          <cell r="E4961">
            <v>35.401176442120729</v>
          </cell>
        </row>
        <row r="4962">
          <cell r="A4962">
            <v>1996</v>
          </cell>
          <cell r="B4962">
            <v>12304</v>
          </cell>
          <cell r="C4962" t="str">
            <v>Takeaway fish products</v>
          </cell>
          <cell r="D4962" t="str">
            <v>cqefs</v>
          </cell>
          <cell r="E4962">
            <v>0.3995321197080397</v>
          </cell>
        </row>
        <row r="4963">
          <cell r="A4963">
            <v>1996</v>
          </cell>
          <cell r="B4963">
            <v>12305</v>
          </cell>
          <cell r="C4963" t="str">
            <v>Takeaway fish based meals</v>
          </cell>
          <cell r="D4963" t="str">
            <v>cqefs</v>
          </cell>
          <cell r="E4963">
            <v>3.5957890773723573</v>
          </cell>
        </row>
        <row r="4964">
          <cell r="A4964">
            <v>1996</v>
          </cell>
          <cell r="B4964">
            <v>12901</v>
          </cell>
          <cell r="C4964" t="str">
            <v>Eggs</v>
          </cell>
          <cell r="D4964" t="str">
            <v>cqefs</v>
          </cell>
          <cell r="E4964">
            <v>1.879860745241033</v>
          </cell>
        </row>
        <row r="4965">
          <cell r="A4965">
            <v>1996</v>
          </cell>
          <cell r="B4965">
            <v>13501</v>
          </cell>
          <cell r="C4965" t="str">
            <v>Butter</v>
          </cell>
          <cell r="D4965" t="str">
            <v>cqefs</v>
          </cell>
          <cell r="E4965">
            <v>40.17738303179614</v>
          </cell>
        </row>
        <row r="4966">
          <cell r="A4966">
            <v>1996</v>
          </cell>
          <cell r="B4966">
            <v>13801</v>
          </cell>
          <cell r="C4966" t="str">
            <v>Soft margarine</v>
          </cell>
          <cell r="D4966" t="str">
            <v>cqefs</v>
          </cell>
          <cell r="E4966">
            <v>29.216071223855717</v>
          </cell>
        </row>
        <row r="4967">
          <cell r="A4967">
            <v>1996</v>
          </cell>
          <cell r="B4967">
            <v>13802</v>
          </cell>
          <cell r="C4967" t="str">
            <v>Other margarine</v>
          </cell>
          <cell r="D4967" t="str">
            <v>cqefs</v>
          </cell>
          <cell r="E4967">
            <v>6.5172121531216538</v>
          </cell>
        </row>
        <row r="4968">
          <cell r="A4968">
            <v>1996</v>
          </cell>
          <cell r="B4968">
            <v>13901</v>
          </cell>
          <cell r="C4968" t="str">
            <v>Lard, cooking fat</v>
          </cell>
          <cell r="D4968" t="str">
            <v>cqefs</v>
          </cell>
          <cell r="E4968">
            <v>11.456280424127485</v>
          </cell>
        </row>
        <row r="4969">
          <cell r="A4969">
            <v>1996</v>
          </cell>
          <cell r="B4969">
            <v>14304</v>
          </cell>
          <cell r="C4969" t="str">
            <v>Olive Oil</v>
          </cell>
          <cell r="D4969" t="str">
            <v>cqefs</v>
          </cell>
          <cell r="E4969">
            <v>11.113301483305589</v>
          </cell>
        </row>
        <row r="4970">
          <cell r="A4970">
            <v>1996</v>
          </cell>
          <cell r="B4970">
            <v>14305</v>
          </cell>
          <cell r="C4970" t="str">
            <v>Other vegetable &amp; salad oils</v>
          </cell>
          <cell r="D4970" t="str">
            <v>cqefs</v>
          </cell>
          <cell r="E4970">
            <v>44.453205933222357</v>
          </cell>
        </row>
        <row r="4971">
          <cell r="A4971">
            <v>1996</v>
          </cell>
          <cell r="B4971">
            <v>14802</v>
          </cell>
          <cell r="C4971" t="str">
            <v>Reduced fat spreads</v>
          </cell>
          <cell r="D4971" t="str">
            <v>cqefs</v>
          </cell>
          <cell r="E4971">
            <v>53.241966119617459</v>
          </cell>
        </row>
        <row r="4972">
          <cell r="A4972">
            <v>1996</v>
          </cell>
          <cell r="B4972">
            <v>14803</v>
          </cell>
          <cell r="C4972" t="str">
            <v>Low fat spreads</v>
          </cell>
          <cell r="D4972" t="str">
            <v>cqefs</v>
          </cell>
          <cell r="E4972">
            <v>25.681722573685093</v>
          </cell>
        </row>
        <row r="4973">
          <cell r="A4973">
            <v>1996</v>
          </cell>
          <cell r="B4973">
            <v>14805</v>
          </cell>
          <cell r="C4973" t="str">
            <v>Suet &amp; dripping</v>
          </cell>
          <cell r="D4973" t="str">
            <v>cqefs</v>
          </cell>
          <cell r="E4973">
            <v>1.2103047922033736</v>
          </cell>
        </row>
        <row r="4974">
          <cell r="A4974">
            <v>1996</v>
          </cell>
          <cell r="B4974">
            <v>14807</v>
          </cell>
          <cell r="C4974" t="str">
            <v>Imitatation cream</v>
          </cell>
          <cell r="D4974" t="str">
            <v>cqefs</v>
          </cell>
          <cell r="E4974">
            <v>4.3945947725860055</v>
          </cell>
        </row>
        <row r="4975">
          <cell r="A4975">
            <v>1996</v>
          </cell>
          <cell r="B4975">
            <v>15001</v>
          </cell>
          <cell r="C4975" t="str">
            <v>Sugar</v>
          </cell>
          <cell r="D4975" t="str">
            <v>cqefs</v>
          </cell>
          <cell r="E4975">
            <v>143.47145987788542</v>
          </cell>
        </row>
        <row r="4976">
          <cell r="A4976">
            <v>1996</v>
          </cell>
          <cell r="B4976">
            <v>15101</v>
          </cell>
          <cell r="C4976" t="str">
            <v>Jams &amp; fruit curds</v>
          </cell>
          <cell r="D4976" t="str">
            <v>cqefs</v>
          </cell>
          <cell r="E4976">
            <v>19.621305449446485</v>
          </cell>
        </row>
        <row r="4977">
          <cell r="A4977">
            <v>1996</v>
          </cell>
          <cell r="B4977">
            <v>15201</v>
          </cell>
          <cell r="C4977" t="str">
            <v>Marmalade</v>
          </cell>
          <cell r="D4977" t="str">
            <v>cqefs</v>
          </cell>
          <cell r="E4977">
            <v>13.684666438656546</v>
          </cell>
        </row>
        <row r="4978">
          <cell r="A4978">
            <v>1996</v>
          </cell>
          <cell r="B4978">
            <v>15301</v>
          </cell>
          <cell r="C4978" t="str">
            <v>Syrup, treacle</v>
          </cell>
          <cell r="D4978" t="str">
            <v>cqefs</v>
          </cell>
          <cell r="E4978">
            <v>3.3880522533681767</v>
          </cell>
        </row>
        <row r="4979">
          <cell r="A4979">
            <v>1996</v>
          </cell>
          <cell r="B4979">
            <v>15401</v>
          </cell>
          <cell r="C4979" t="str">
            <v>Honey</v>
          </cell>
          <cell r="D4979" t="str">
            <v>cqefs</v>
          </cell>
          <cell r="E4979">
            <v>4.8242680204607264</v>
          </cell>
        </row>
        <row r="4980">
          <cell r="A4980">
            <v>1996</v>
          </cell>
          <cell r="B4980">
            <v>15501</v>
          </cell>
          <cell r="C4980" t="str">
            <v>Potatoes - bought Jan-Aug, previous years crop</v>
          </cell>
          <cell r="D4980" t="str">
            <v>cqefs</v>
          </cell>
          <cell r="E4980">
            <v>332.16307759558055</v>
          </cell>
        </row>
        <row r="4981">
          <cell r="A4981">
            <v>1996</v>
          </cell>
          <cell r="B4981">
            <v>15502</v>
          </cell>
          <cell r="C4981" t="str">
            <v>Potatoes - bought Jan-Aug, this years crop</v>
          </cell>
          <cell r="D4981" t="str">
            <v>cqefs</v>
          </cell>
          <cell r="E4981">
            <v>208.47843631571507</v>
          </cell>
        </row>
        <row r="4982">
          <cell r="A4982">
            <v>1996</v>
          </cell>
          <cell r="B4982">
            <v>15503</v>
          </cell>
          <cell r="C4982" t="str">
            <v>Potatoes - bought Sep-Dec, this years crop or new imported</v>
          </cell>
          <cell r="D4982" t="str">
            <v>cqefs</v>
          </cell>
          <cell r="E4982">
            <v>277.09760453672044</v>
          </cell>
        </row>
        <row r="4983">
          <cell r="A4983">
            <v>1996</v>
          </cell>
          <cell r="B4983">
            <v>16201</v>
          </cell>
          <cell r="C4983" t="str">
            <v>Cabbages, fresh</v>
          </cell>
          <cell r="D4983" t="str">
            <v>cqefs</v>
          </cell>
          <cell r="E4983">
            <v>57.894179220860579</v>
          </cell>
        </row>
        <row r="4984">
          <cell r="A4984">
            <v>1996</v>
          </cell>
          <cell r="B4984">
            <v>16301</v>
          </cell>
          <cell r="C4984" t="str">
            <v>Brussels sprouts, fresh</v>
          </cell>
          <cell r="D4984" t="str">
            <v>cqefs</v>
          </cell>
          <cell r="E4984">
            <v>17.107451583043535</v>
          </cell>
        </row>
        <row r="4985">
          <cell r="A4985">
            <v>1996</v>
          </cell>
          <cell r="B4985">
            <v>16401</v>
          </cell>
          <cell r="C4985" t="str">
            <v>Cauliflower, fresh</v>
          </cell>
          <cell r="D4985" t="str">
            <v>cqefs</v>
          </cell>
          <cell r="E4985">
            <v>73.56570705609704</v>
          </cell>
        </row>
        <row r="4986">
          <cell r="A4986">
            <v>1996</v>
          </cell>
          <cell r="B4986">
            <v>16701</v>
          </cell>
          <cell r="C4986" t="str">
            <v>Lettuce &amp; leafy salads</v>
          </cell>
          <cell r="D4986" t="str">
            <v>cqefs</v>
          </cell>
          <cell r="E4986">
            <v>54.835204790526788</v>
          </cell>
        </row>
        <row r="4987">
          <cell r="A4987">
            <v>1996</v>
          </cell>
          <cell r="B4987">
            <v>16801</v>
          </cell>
          <cell r="C4987" t="str">
            <v>Peas, fresh</v>
          </cell>
          <cell r="D4987" t="str">
            <v>cqefs</v>
          </cell>
          <cell r="E4987">
            <v>4.3279190334649416</v>
          </cell>
        </row>
        <row r="4988">
          <cell r="A4988">
            <v>1996</v>
          </cell>
          <cell r="B4988">
            <v>16901</v>
          </cell>
          <cell r="C4988" t="str">
            <v>Beans, fresh</v>
          </cell>
          <cell r="D4988" t="str">
            <v>cqefs</v>
          </cell>
          <cell r="E4988">
            <v>17.381238441503569</v>
          </cell>
        </row>
        <row r="4989">
          <cell r="A4989">
            <v>1996</v>
          </cell>
          <cell r="B4989">
            <v>17101</v>
          </cell>
          <cell r="C4989" t="str">
            <v>Other fresh green vegetables</v>
          </cell>
          <cell r="D4989" t="str">
            <v>cqefs</v>
          </cell>
          <cell r="E4989">
            <v>6.6452133367158179</v>
          </cell>
        </row>
        <row r="4990">
          <cell r="A4990">
            <v>1996</v>
          </cell>
          <cell r="B4990">
            <v>17201</v>
          </cell>
          <cell r="C4990" t="str">
            <v>Carrots, fresh</v>
          </cell>
          <cell r="D4990" t="str">
            <v>cqefs</v>
          </cell>
          <cell r="E4990">
            <v>108.46803571310977</v>
          </cell>
        </row>
        <row r="4991">
          <cell r="A4991">
            <v>1996</v>
          </cell>
          <cell r="B4991">
            <v>17301</v>
          </cell>
          <cell r="C4991" t="str">
            <v>Turnips &amp; swede, fresh</v>
          </cell>
          <cell r="D4991" t="str">
            <v>cqefs</v>
          </cell>
          <cell r="E4991">
            <v>29.223976858175043</v>
          </cell>
        </row>
        <row r="4992">
          <cell r="A4992">
            <v>1996</v>
          </cell>
          <cell r="B4992">
            <v>17401</v>
          </cell>
          <cell r="C4992" t="str">
            <v>Other root vegetable,  fresh</v>
          </cell>
          <cell r="D4992" t="str">
            <v>cqefs</v>
          </cell>
          <cell r="E4992">
            <v>23.077534402075063</v>
          </cell>
        </row>
        <row r="4993">
          <cell r="A4993">
            <v>1996</v>
          </cell>
          <cell r="B4993">
            <v>17501</v>
          </cell>
          <cell r="C4993" t="str">
            <v>Onions, leeks, shallots, fresh</v>
          </cell>
          <cell r="D4993" t="str">
            <v>cqefs</v>
          </cell>
          <cell r="E4993">
            <v>97.346982192994759</v>
          </cell>
        </row>
        <row r="4994">
          <cell r="A4994">
            <v>1996</v>
          </cell>
          <cell r="B4994">
            <v>17601</v>
          </cell>
          <cell r="C4994" t="str">
            <v>Cucumbers, fresh</v>
          </cell>
          <cell r="D4994" t="str">
            <v>cqefs</v>
          </cell>
          <cell r="E4994">
            <v>32.966901724194237</v>
          </cell>
        </row>
        <row r="4995">
          <cell r="A4995">
            <v>1996</v>
          </cell>
          <cell r="B4995">
            <v>17701</v>
          </cell>
          <cell r="C4995" t="str">
            <v>Mushrooms, fresh</v>
          </cell>
          <cell r="D4995" t="str">
            <v>cqefs</v>
          </cell>
          <cell r="E4995">
            <v>35.297096849844976</v>
          </cell>
        </row>
        <row r="4996">
          <cell r="A4996">
            <v>1996</v>
          </cell>
          <cell r="B4996">
            <v>17801</v>
          </cell>
          <cell r="C4996" t="str">
            <v>Tomatoes, fresh</v>
          </cell>
          <cell r="D4996" t="str">
            <v>cqefs</v>
          </cell>
          <cell r="E4996">
            <v>94.219540360013468</v>
          </cell>
        </row>
        <row r="4997">
          <cell r="A4997">
            <v>1996</v>
          </cell>
          <cell r="B4997">
            <v>18301</v>
          </cell>
          <cell r="C4997" t="str">
            <v>Stewpack, stirfry pack, pack of mixed vegetables</v>
          </cell>
          <cell r="D4997" t="str">
            <v>cqefs</v>
          </cell>
          <cell r="E4997">
            <v>10.968178692129063</v>
          </cell>
        </row>
        <row r="4998">
          <cell r="A4998">
            <v>1996</v>
          </cell>
          <cell r="B4998">
            <v>18302</v>
          </cell>
          <cell r="C4998" t="str">
            <v>Stem vegetables</v>
          </cell>
          <cell r="D4998" t="str">
            <v>cqefs</v>
          </cell>
          <cell r="E4998">
            <v>14.91343667561995</v>
          </cell>
        </row>
        <row r="4999">
          <cell r="A4999">
            <v>1996</v>
          </cell>
          <cell r="B4999">
            <v>18303</v>
          </cell>
          <cell r="C4999" t="str">
            <v>Marrow, courgettes, aubergine, pumpkin and other fresh vegetables</v>
          </cell>
          <cell r="D4999" t="str">
            <v>cqefs</v>
          </cell>
          <cell r="E4999">
            <v>32.040124465416717</v>
          </cell>
        </row>
        <row r="5000">
          <cell r="A5000">
            <v>1996</v>
          </cell>
          <cell r="B5000">
            <v>18304</v>
          </cell>
          <cell r="C5000" t="str">
            <v>Fresh herbs</v>
          </cell>
          <cell r="D5000" t="str">
            <v>cqefs</v>
          </cell>
          <cell r="E5000">
            <v>8.5850645858476611</v>
          </cell>
        </row>
        <row r="5001">
          <cell r="A5001">
            <v>1996</v>
          </cell>
          <cell r="B5001">
            <v>18401</v>
          </cell>
          <cell r="C5001" t="str">
            <v>Tomatoes, canned or bottled</v>
          </cell>
          <cell r="D5001" t="str">
            <v>cqefs</v>
          </cell>
          <cell r="E5001">
            <v>47.884564369010754</v>
          </cell>
        </row>
        <row r="5002">
          <cell r="A5002">
            <v>1996</v>
          </cell>
          <cell r="B5002">
            <v>18501</v>
          </cell>
          <cell r="C5002" t="str">
            <v>Peas, canned</v>
          </cell>
          <cell r="D5002" t="str">
            <v>cqefs</v>
          </cell>
          <cell r="E5002">
            <v>35.533846372444863</v>
          </cell>
        </row>
        <row r="5003">
          <cell r="A5003">
            <v>1996</v>
          </cell>
          <cell r="B5003">
            <v>18802</v>
          </cell>
          <cell r="C5003" t="str">
            <v>Baked beans in sauce</v>
          </cell>
          <cell r="D5003" t="str">
            <v>cqefs</v>
          </cell>
          <cell r="E5003">
            <v>112.29696796450564</v>
          </cell>
        </row>
        <row r="5004">
          <cell r="A5004">
            <v>1996</v>
          </cell>
          <cell r="B5004">
            <v>18803</v>
          </cell>
          <cell r="C5004" t="str">
            <v>Other canned beans &amp; pulses</v>
          </cell>
          <cell r="D5004" t="str">
            <v>cqefs</v>
          </cell>
          <cell r="E5004">
            <v>12.794308871576481</v>
          </cell>
        </row>
        <row r="5005">
          <cell r="A5005">
            <v>1996</v>
          </cell>
          <cell r="B5005">
            <v>19101</v>
          </cell>
          <cell r="C5005" t="str">
            <v>Other canned vegetables</v>
          </cell>
          <cell r="D5005" t="str">
            <v>cqefs</v>
          </cell>
          <cell r="E5005">
            <v>28.8361859192038</v>
          </cell>
        </row>
        <row r="5006">
          <cell r="A5006">
            <v>1996</v>
          </cell>
          <cell r="B5006">
            <v>19201</v>
          </cell>
          <cell r="C5006" t="str">
            <v>Dried pulses other than air-dried</v>
          </cell>
          <cell r="D5006" t="str">
            <v>cqefs</v>
          </cell>
          <cell r="E5006">
            <v>5.3279276818567416</v>
          </cell>
        </row>
        <row r="5007">
          <cell r="A5007">
            <v>1996</v>
          </cell>
          <cell r="B5007">
            <v>19501</v>
          </cell>
          <cell r="C5007" t="str">
            <v>Air-dried vegetables</v>
          </cell>
          <cell r="D5007" t="str">
            <v>cqefs</v>
          </cell>
          <cell r="E5007">
            <v>1.7866609655745402</v>
          </cell>
        </row>
        <row r="5008">
          <cell r="A5008">
            <v>1996</v>
          </cell>
          <cell r="B5008">
            <v>19602</v>
          </cell>
          <cell r="C5008" t="str">
            <v>Tomato puree and vegetable purees</v>
          </cell>
          <cell r="D5008" t="str">
            <v>cqefs</v>
          </cell>
          <cell r="E5008">
            <v>3.9421152536469832</v>
          </cell>
        </row>
        <row r="5009">
          <cell r="A5009">
            <v>1996</v>
          </cell>
          <cell r="B5009">
            <v>19603</v>
          </cell>
          <cell r="C5009" t="str">
            <v>Vegetable juices eg tomato juice, carrot juice</v>
          </cell>
          <cell r="D5009" t="str">
            <v>cqefs</v>
          </cell>
          <cell r="E5009">
            <v>1.6894779658487069</v>
          </cell>
        </row>
        <row r="5010">
          <cell r="A5010">
            <v>1996</v>
          </cell>
          <cell r="B5010">
            <v>19702</v>
          </cell>
          <cell r="C5010" t="str">
            <v>Chips - frozen or not frozen</v>
          </cell>
          <cell r="D5010" t="str">
            <v>cqefs</v>
          </cell>
          <cell r="E5010">
            <v>87.59227640886607</v>
          </cell>
        </row>
        <row r="5011">
          <cell r="A5011">
            <v>1996</v>
          </cell>
          <cell r="B5011">
            <v>19703</v>
          </cell>
          <cell r="C5011" t="str">
            <v>Takeaway chips</v>
          </cell>
          <cell r="D5011" t="str">
            <v>cqefs</v>
          </cell>
          <cell r="E5011">
            <v>17.962212314046148</v>
          </cell>
        </row>
        <row r="5012">
          <cell r="A5012">
            <v>1996</v>
          </cell>
          <cell r="B5012">
            <v>19801</v>
          </cell>
          <cell r="C5012" t="str">
            <v>Instant potato</v>
          </cell>
          <cell r="D5012" t="str">
            <v>cqefs</v>
          </cell>
          <cell r="E5012">
            <v>1.3213469414653336</v>
          </cell>
        </row>
        <row r="5013">
          <cell r="A5013">
            <v>1996</v>
          </cell>
          <cell r="B5013">
            <v>19901</v>
          </cell>
          <cell r="C5013" t="str">
            <v>Canned potatoes</v>
          </cell>
          <cell r="D5013" t="str">
            <v>cqefs</v>
          </cell>
          <cell r="E5013">
            <v>7.4270988874058821</v>
          </cell>
        </row>
        <row r="5014">
          <cell r="A5014">
            <v>1996</v>
          </cell>
          <cell r="B5014">
            <v>20002</v>
          </cell>
          <cell r="C5014" t="str">
            <v>Crisps &amp; potato snacks</v>
          </cell>
          <cell r="D5014" t="str">
            <v>cqefs</v>
          </cell>
          <cell r="E5014">
            <v>51.383484621867339</v>
          </cell>
        </row>
        <row r="5015">
          <cell r="A5015">
            <v>1996</v>
          </cell>
          <cell r="B5015">
            <v>20101</v>
          </cell>
          <cell r="C5015" t="str">
            <v>Other potato products - frozen or not frozen</v>
          </cell>
          <cell r="D5015" t="str">
            <v>cqefs</v>
          </cell>
          <cell r="E5015">
            <v>38.640740110787377</v>
          </cell>
        </row>
        <row r="5016">
          <cell r="A5016">
            <v>1996</v>
          </cell>
          <cell r="B5016">
            <v>20301</v>
          </cell>
          <cell r="C5016" t="str">
            <v>Peas, frozen</v>
          </cell>
          <cell r="D5016" t="str">
            <v>cqefs</v>
          </cell>
          <cell r="E5016">
            <v>36.041215216032541</v>
          </cell>
        </row>
        <row r="5017">
          <cell r="A5017">
            <v>1996</v>
          </cell>
          <cell r="B5017">
            <v>20401</v>
          </cell>
          <cell r="C5017" t="str">
            <v>Beans, frozen</v>
          </cell>
          <cell r="D5017" t="str">
            <v>cqefs</v>
          </cell>
          <cell r="E5017">
            <v>7.5916769116095892</v>
          </cell>
        </row>
        <row r="5018">
          <cell r="A5018">
            <v>1996</v>
          </cell>
          <cell r="B5018">
            <v>20601</v>
          </cell>
          <cell r="C5018" t="str">
            <v>Ready meals &amp; other vegetable products - frozen or not frozen</v>
          </cell>
          <cell r="D5018" t="str">
            <v>cqefs</v>
          </cell>
          <cell r="E5018">
            <v>36.991457694144373</v>
          </cell>
        </row>
        <row r="5019">
          <cell r="A5019">
            <v>1996</v>
          </cell>
          <cell r="B5019">
            <v>20604</v>
          </cell>
          <cell r="C5019" t="str">
            <v>All vegetable takeaway products</v>
          </cell>
          <cell r="D5019" t="str">
            <v>cqefs</v>
          </cell>
          <cell r="E5019">
            <v>4.4901636636155073</v>
          </cell>
        </row>
        <row r="5020">
          <cell r="A5020">
            <v>1996</v>
          </cell>
          <cell r="B5020">
            <v>20801</v>
          </cell>
          <cell r="C5020" t="str">
            <v>Other frozen vegetables</v>
          </cell>
          <cell r="D5020" t="str">
            <v>cqefs</v>
          </cell>
          <cell r="E5020">
            <v>49.84344047952208</v>
          </cell>
        </row>
        <row r="5021">
          <cell r="A5021">
            <v>1996</v>
          </cell>
          <cell r="B5021">
            <v>21001</v>
          </cell>
          <cell r="C5021" t="str">
            <v>Fresh oranges</v>
          </cell>
          <cell r="D5021" t="str">
            <v>cqefs</v>
          </cell>
          <cell r="E5021">
            <v>63.652047227042218</v>
          </cell>
        </row>
        <row r="5022">
          <cell r="A5022">
            <v>1996</v>
          </cell>
          <cell r="B5022">
            <v>21401</v>
          </cell>
          <cell r="C5022" t="str">
            <v>Other fresh citrus fruits</v>
          </cell>
          <cell r="D5022" t="str">
            <v>cqefs</v>
          </cell>
          <cell r="E5022">
            <v>65.716033386250331</v>
          </cell>
        </row>
        <row r="5023">
          <cell r="A5023">
            <v>1996</v>
          </cell>
          <cell r="B5023">
            <v>21701</v>
          </cell>
          <cell r="C5023" t="str">
            <v>Fresh apples</v>
          </cell>
          <cell r="D5023" t="str">
            <v>cqefs</v>
          </cell>
          <cell r="E5023">
            <v>174.99902731625326</v>
          </cell>
        </row>
        <row r="5024">
          <cell r="A5024">
            <v>1996</v>
          </cell>
          <cell r="B5024">
            <v>21801</v>
          </cell>
          <cell r="C5024" t="str">
            <v>Fresh pears</v>
          </cell>
          <cell r="D5024" t="str">
            <v>cqefs</v>
          </cell>
          <cell r="E5024">
            <v>42.098027724118559</v>
          </cell>
        </row>
        <row r="5025">
          <cell r="A5025">
            <v>1996</v>
          </cell>
          <cell r="B5025">
            <v>22101</v>
          </cell>
          <cell r="C5025" t="str">
            <v>Fresh stone fruit</v>
          </cell>
          <cell r="D5025" t="str">
            <v>cqefs</v>
          </cell>
          <cell r="E5025">
            <v>48.941578648006967</v>
          </cell>
        </row>
        <row r="5026">
          <cell r="A5026">
            <v>1996</v>
          </cell>
          <cell r="B5026">
            <v>22201</v>
          </cell>
          <cell r="C5026" t="str">
            <v>Fresh grapes</v>
          </cell>
          <cell r="D5026" t="str">
            <v>cqefs</v>
          </cell>
          <cell r="E5026">
            <v>34.509852527840287</v>
          </cell>
        </row>
        <row r="5027">
          <cell r="A5027">
            <v>1996</v>
          </cell>
          <cell r="B5027">
            <v>22701</v>
          </cell>
          <cell r="C5027" t="str">
            <v>Other fresh soft fruit</v>
          </cell>
          <cell r="D5027" t="str">
            <v>cqefs</v>
          </cell>
          <cell r="E5027">
            <v>20.858172482384575</v>
          </cell>
        </row>
        <row r="5028">
          <cell r="A5028">
            <v>1996</v>
          </cell>
          <cell r="B5028">
            <v>22801</v>
          </cell>
          <cell r="C5028" t="str">
            <v>Fresh bananas</v>
          </cell>
          <cell r="D5028" t="str">
            <v>cqefs</v>
          </cell>
          <cell r="E5028">
            <v>184.21057243190657</v>
          </cell>
        </row>
        <row r="5029">
          <cell r="A5029">
            <v>1996</v>
          </cell>
          <cell r="B5029">
            <v>22901</v>
          </cell>
          <cell r="C5029" t="str">
            <v>Fresh melons</v>
          </cell>
          <cell r="D5029" t="str">
            <v>cqefs</v>
          </cell>
          <cell r="E5029">
            <v>22.432486554780048</v>
          </cell>
        </row>
        <row r="5030">
          <cell r="A5030">
            <v>1996</v>
          </cell>
          <cell r="B5030">
            <v>23101</v>
          </cell>
          <cell r="C5030" t="str">
            <v>Other fresh fruit</v>
          </cell>
          <cell r="D5030" t="str">
            <v>cqefs</v>
          </cell>
          <cell r="E5030">
            <v>26.356327787705986</v>
          </cell>
        </row>
        <row r="5031">
          <cell r="A5031">
            <v>1996</v>
          </cell>
          <cell r="B5031">
            <v>23301</v>
          </cell>
          <cell r="C5031" t="str">
            <v>Tinned peaches, pears &amp; pineapples</v>
          </cell>
          <cell r="D5031" t="str">
            <v>cqefs</v>
          </cell>
          <cell r="E5031">
            <v>20.343610552128165</v>
          </cell>
        </row>
        <row r="5032">
          <cell r="A5032">
            <v>1996</v>
          </cell>
          <cell r="B5032">
            <v>23601</v>
          </cell>
          <cell r="C5032" t="str">
            <v>All other tinned or bottled fruit</v>
          </cell>
          <cell r="D5032" t="str">
            <v>cqefs</v>
          </cell>
          <cell r="E5032">
            <v>23.127248447940858</v>
          </cell>
        </row>
        <row r="5033">
          <cell r="A5033">
            <v>1996</v>
          </cell>
          <cell r="B5033">
            <v>24001</v>
          </cell>
          <cell r="C5033" t="str">
            <v>Dried fruit</v>
          </cell>
          <cell r="D5033" t="str">
            <v>cqefs</v>
          </cell>
          <cell r="E5033">
            <v>17.435098345776701</v>
          </cell>
        </row>
        <row r="5034">
          <cell r="A5034">
            <v>1996</v>
          </cell>
          <cell r="B5034">
            <v>24101</v>
          </cell>
          <cell r="C5034" t="str">
            <v>Frozen strawberries, apple slices, peach halves, oranges and other frozen fruits</v>
          </cell>
          <cell r="D5034" t="str">
            <v>cqefs</v>
          </cell>
          <cell r="E5034">
            <v>1.9651528242258591</v>
          </cell>
        </row>
        <row r="5035">
          <cell r="A5035">
            <v>1996</v>
          </cell>
          <cell r="B5035">
            <v>24502</v>
          </cell>
          <cell r="C5035" t="str">
            <v>Nuts &amp; edible seeds</v>
          </cell>
          <cell r="D5035" t="str">
            <v>cqefs</v>
          </cell>
          <cell r="E5035">
            <v>13.737690528109084</v>
          </cell>
        </row>
        <row r="5036">
          <cell r="A5036">
            <v>1996</v>
          </cell>
          <cell r="B5036">
            <v>24503</v>
          </cell>
          <cell r="C5036" t="str">
            <v>Peanut butter</v>
          </cell>
          <cell r="D5036" t="str">
            <v>cqefs</v>
          </cell>
          <cell r="E5036">
            <v>2.0527583547749209</v>
          </cell>
        </row>
        <row r="5037">
          <cell r="A5037">
            <v>1996</v>
          </cell>
          <cell r="B5037">
            <v>24801</v>
          </cell>
          <cell r="C5037" t="str">
            <v>Pure fruit juices</v>
          </cell>
          <cell r="D5037" t="str">
            <v>cqefs</v>
          </cell>
          <cell r="E5037">
            <v>253.08387143679897</v>
          </cell>
        </row>
        <row r="5038">
          <cell r="A5038">
            <v>1996</v>
          </cell>
          <cell r="B5038">
            <v>25102</v>
          </cell>
          <cell r="C5038" t="str">
            <v>White bread, standard, unsliced</v>
          </cell>
          <cell r="D5038" t="str">
            <v>cqefs</v>
          </cell>
          <cell r="E5038">
            <v>68.907798538855204</v>
          </cell>
        </row>
        <row r="5039">
          <cell r="A5039">
            <v>1996</v>
          </cell>
          <cell r="B5039">
            <v>25202</v>
          </cell>
          <cell r="C5039" t="str">
            <v>White bread, standard, sliced</v>
          </cell>
          <cell r="D5039" t="str">
            <v>cqefs</v>
          </cell>
          <cell r="E5039">
            <v>265.88979988178272</v>
          </cell>
        </row>
        <row r="5040">
          <cell r="A5040">
            <v>1996</v>
          </cell>
          <cell r="B5040">
            <v>25701</v>
          </cell>
          <cell r="C5040" t="str">
            <v>White bread, premium, sliced and unsliced</v>
          </cell>
          <cell r="D5040" t="str">
            <v>cqefs</v>
          </cell>
          <cell r="E5040">
            <v>92.698556948836298</v>
          </cell>
        </row>
        <row r="5041">
          <cell r="A5041">
            <v>1996</v>
          </cell>
          <cell r="B5041">
            <v>25801</v>
          </cell>
          <cell r="C5041" t="str">
            <v>White bread, soft grain, sliced and unsliced</v>
          </cell>
          <cell r="D5041" t="str">
            <v>cqefs</v>
          </cell>
          <cell r="E5041">
            <v>16.945600648444792</v>
          </cell>
        </row>
        <row r="5042">
          <cell r="A5042">
            <v>1996</v>
          </cell>
          <cell r="B5042">
            <v>25901</v>
          </cell>
          <cell r="C5042" t="str">
            <v>Brown bread, sliced and unsliced</v>
          </cell>
          <cell r="D5042" t="str">
            <v>cqefs</v>
          </cell>
          <cell r="E5042">
            <v>71.253405200071455</v>
          </cell>
        </row>
        <row r="5043">
          <cell r="A5043">
            <v>1996</v>
          </cell>
          <cell r="B5043">
            <v>26001</v>
          </cell>
          <cell r="C5043" t="str">
            <v>Wholemeal &amp; granary bread, sliced and unsliced</v>
          </cell>
          <cell r="D5043" t="str">
            <v>cqefs</v>
          </cell>
          <cell r="E5043">
            <v>99.555635216676606</v>
          </cell>
        </row>
        <row r="5044">
          <cell r="A5044">
            <v>1996</v>
          </cell>
          <cell r="B5044">
            <v>26302</v>
          </cell>
          <cell r="C5044" t="str">
            <v>Rolls - white, brown or wholemeal</v>
          </cell>
          <cell r="D5044" t="str">
            <v>cqefs</v>
          </cell>
          <cell r="E5044">
            <v>71.35777027642807</v>
          </cell>
        </row>
        <row r="5045">
          <cell r="A5045">
            <v>1996</v>
          </cell>
          <cell r="B5045">
            <v>26303</v>
          </cell>
          <cell r="C5045" t="str">
            <v>Malt bread and fruit loaves</v>
          </cell>
          <cell r="D5045" t="str">
            <v>cqefs</v>
          </cell>
          <cell r="E5045">
            <v>6.9577191656350168</v>
          </cell>
        </row>
        <row r="5046">
          <cell r="A5046">
            <v>1996</v>
          </cell>
          <cell r="B5046">
            <v>26304</v>
          </cell>
          <cell r="C5046" t="str">
            <v>Vienna &amp; French bread</v>
          </cell>
          <cell r="D5046" t="str">
            <v>cqefs</v>
          </cell>
          <cell r="E5046">
            <v>26.008499495448213</v>
          </cell>
        </row>
        <row r="5047">
          <cell r="A5047">
            <v>1996</v>
          </cell>
          <cell r="B5047">
            <v>26305</v>
          </cell>
          <cell r="C5047" t="str">
            <v>Starch reduced bread &amp; rolls</v>
          </cell>
          <cell r="D5047" t="str">
            <v>cqefs</v>
          </cell>
          <cell r="E5047">
            <v>5.6899817135807549</v>
          </cell>
        </row>
        <row r="5048">
          <cell r="A5048">
            <v>1996</v>
          </cell>
          <cell r="B5048">
            <v>26308</v>
          </cell>
          <cell r="C5048" t="str">
            <v>Other breads</v>
          </cell>
          <cell r="D5048" t="str">
            <v>cqefs</v>
          </cell>
          <cell r="E5048">
            <v>26.722588577860229</v>
          </cell>
        </row>
        <row r="5049">
          <cell r="A5049">
            <v>1996</v>
          </cell>
          <cell r="B5049">
            <v>26309</v>
          </cell>
          <cell r="C5049" t="str">
            <v>Sandwiches</v>
          </cell>
          <cell r="D5049" t="str">
            <v>cqefs</v>
          </cell>
          <cell r="E5049">
            <v>3.4357435728009418</v>
          </cell>
        </row>
        <row r="5050">
          <cell r="A5050">
            <v>1996</v>
          </cell>
          <cell r="B5050">
            <v>26310</v>
          </cell>
          <cell r="C5050" t="str">
            <v>Sandwiches from takeaway</v>
          </cell>
          <cell r="D5050" t="str">
            <v>cqefs</v>
          </cell>
          <cell r="E5050">
            <v>1.4724615312004035</v>
          </cell>
        </row>
        <row r="5051">
          <cell r="A5051">
            <v>1996</v>
          </cell>
          <cell r="B5051">
            <v>26401</v>
          </cell>
          <cell r="C5051" t="str">
            <v>Flour</v>
          </cell>
          <cell r="D5051" t="str">
            <v>cqefs</v>
          </cell>
          <cell r="E5051">
            <v>68.79586554684002</v>
          </cell>
        </row>
        <row r="5052">
          <cell r="A5052">
            <v>1996</v>
          </cell>
          <cell r="B5052">
            <v>26701</v>
          </cell>
          <cell r="C5052" t="str">
            <v>Buns, scones &amp; teacakes</v>
          </cell>
          <cell r="D5052" t="str">
            <v>cqefs</v>
          </cell>
          <cell r="E5052">
            <v>47.686987966245951</v>
          </cell>
        </row>
        <row r="5053">
          <cell r="A5053">
            <v>1996</v>
          </cell>
          <cell r="B5053">
            <v>27001</v>
          </cell>
          <cell r="C5053" t="str">
            <v>Cakes &amp; pastries , not frozen</v>
          </cell>
          <cell r="D5053" t="str">
            <v>cqefs</v>
          </cell>
          <cell r="E5053">
            <v>87.200030246822678</v>
          </cell>
        </row>
        <row r="5054">
          <cell r="A5054">
            <v>1996</v>
          </cell>
          <cell r="B5054">
            <v>27101</v>
          </cell>
          <cell r="C5054" t="str">
            <v>Crispbread</v>
          </cell>
          <cell r="D5054" t="str">
            <v>cqefs</v>
          </cell>
          <cell r="E5054">
            <v>4.7752295342615945</v>
          </cell>
        </row>
        <row r="5055">
          <cell r="A5055">
            <v>1996</v>
          </cell>
          <cell r="B5055">
            <v>27402</v>
          </cell>
          <cell r="C5055" t="str">
            <v>Sweet biscuits (not chocolate) &amp; cereal bars</v>
          </cell>
          <cell r="D5055" t="str">
            <v>cqefs</v>
          </cell>
          <cell r="E5055">
            <v>78.863020627839546</v>
          </cell>
        </row>
        <row r="5056">
          <cell r="A5056">
            <v>1996</v>
          </cell>
          <cell r="B5056">
            <v>27403</v>
          </cell>
          <cell r="C5056" t="str">
            <v>Cream crackers &amp; other unsweetened biscuits</v>
          </cell>
          <cell r="D5056" t="str">
            <v>cqefs</v>
          </cell>
          <cell r="E5056">
            <v>14.519288998794012</v>
          </cell>
        </row>
        <row r="5057">
          <cell r="A5057">
            <v>1996</v>
          </cell>
          <cell r="B5057">
            <v>27702</v>
          </cell>
          <cell r="C5057" t="str">
            <v>Chocolate biscuits</v>
          </cell>
          <cell r="D5057" t="str">
            <v>cqefs</v>
          </cell>
          <cell r="E5057">
            <v>52.917866236816799</v>
          </cell>
        </row>
        <row r="5058">
          <cell r="A5058">
            <v>1996</v>
          </cell>
          <cell r="B5058">
            <v>28101</v>
          </cell>
          <cell r="C5058" t="str">
            <v>Oatmeal and oat products</v>
          </cell>
          <cell r="D5058" t="str">
            <v>cqefs</v>
          </cell>
          <cell r="E5058">
            <v>12.778427530931303</v>
          </cell>
        </row>
        <row r="5059">
          <cell r="A5059">
            <v>1996</v>
          </cell>
          <cell r="B5059">
            <v>28202</v>
          </cell>
          <cell r="C5059" t="str">
            <v>Muesli</v>
          </cell>
          <cell r="D5059" t="str">
            <v>cqefs</v>
          </cell>
          <cell r="E5059">
            <v>13.519979229206225</v>
          </cell>
        </row>
        <row r="5060">
          <cell r="A5060">
            <v>1996</v>
          </cell>
          <cell r="B5060">
            <v>28203</v>
          </cell>
          <cell r="C5060" t="str">
            <v>High fibre breakfast cereals</v>
          </cell>
          <cell r="D5060" t="str">
            <v>cqefs</v>
          </cell>
          <cell r="E5060">
            <v>60.457009232428703</v>
          </cell>
        </row>
        <row r="5061">
          <cell r="A5061">
            <v>1996</v>
          </cell>
          <cell r="B5061">
            <v>28204</v>
          </cell>
          <cell r="C5061" t="str">
            <v>Sweetened breakfast cereals</v>
          </cell>
          <cell r="D5061" t="str">
            <v>cqefs</v>
          </cell>
          <cell r="E5061">
            <v>25.8449155132075</v>
          </cell>
        </row>
        <row r="5062">
          <cell r="A5062">
            <v>1996</v>
          </cell>
          <cell r="B5062">
            <v>28205</v>
          </cell>
          <cell r="C5062" t="str">
            <v>Other breakfast cereals</v>
          </cell>
          <cell r="D5062" t="str">
            <v>cqefs</v>
          </cell>
          <cell r="E5062">
            <v>40.542198616709804</v>
          </cell>
        </row>
        <row r="5063">
          <cell r="A5063">
            <v>1996</v>
          </cell>
          <cell r="B5063">
            <v>28502</v>
          </cell>
          <cell r="C5063" t="str">
            <v>Canned or fresh carton custard</v>
          </cell>
          <cell r="D5063" t="str">
            <v>cqefs</v>
          </cell>
          <cell r="E5063">
            <v>13.611523349395666</v>
          </cell>
        </row>
        <row r="5064">
          <cell r="A5064">
            <v>1996</v>
          </cell>
          <cell r="B5064">
            <v>28503</v>
          </cell>
          <cell r="C5064" t="str">
            <v>All canned milk puddings</v>
          </cell>
          <cell r="D5064" t="str">
            <v>cqefs</v>
          </cell>
          <cell r="E5064">
            <v>13.611523349395666</v>
          </cell>
        </row>
        <row r="5065">
          <cell r="A5065">
            <v>1996</v>
          </cell>
          <cell r="B5065">
            <v>28601</v>
          </cell>
          <cell r="C5065" t="str">
            <v>Puddings</v>
          </cell>
          <cell r="D5065" t="str">
            <v>cqefs</v>
          </cell>
          <cell r="E5065">
            <v>6.5963843363427594</v>
          </cell>
        </row>
        <row r="5066">
          <cell r="A5066">
            <v>1996</v>
          </cell>
          <cell r="B5066">
            <v>28702</v>
          </cell>
          <cell r="C5066" t="str">
            <v>Dried rice</v>
          </cell>
          <cell r="D5066" t="str">
            <v>cqefs</v>
          </cell>
          <cell r="E5066">
            <v>68.799385920027646</v>
          </cell>
        </row>
        <row r="5067">
          <cell r="A5067">
            <v>1996</v>
          </cell>
          <cell r="B5067">
            <v>28703</v>
          </cell>
          <cell r="C5067" t="str">
            <v>Cooked rice</v>
          </cell>
          <cell r="D5067" t="str">
            <v>cqefs</v>
          </cell>
          <cell r="E5067">
            <v>1.4287449685026634</v>
          </cell>
        </row>
        <row r="5068">
          <cell r="A5068">
            <v>1996</v>
          </cell>
          <cell r="B5068">
            <v>28704</v>
          </cell>
          <cell r="C5068" t="str">
            <v>Takeaway rice</v>
          </cell>
          <cell r="D5068" t="str">
            <v>cqefs</v>
          </cell>
          <cell r="E5068">
            <v>12.85870471652397</v>
          </cell>
        </row>
        <row r="5069">
          <cell r="A5069">
            <v>1996</v>
          </cell>
          <cell r="B5069">
            <v>29001</v>
          </cell>
          <cell r="C5069" t="str">
            <v>Invalid foods, slimming foods and sports foods</v>
          </cell>
          <cell r="D5069" t="str">
            <v>cqefs</v>
          </cell>
          <cell r="E5069">
            <v>8.0245755937195476E-2</v>
          </cell>
        </row>
        <row r="5070">
          <cell r="A5070">
            <v>1996</v>
          </cell>
          <cell r="B5070">
            <v>29101</v>
          </cell>
          <cell r="C5070" t="str">
            <v>Infant cereal foods</v>
          </cell>
          <cell r="D5070" t="str">
            <v>cqefs</v>
          </cell>
          <cell r="E5070">
            <v>0.76527677065363486</v>
          </cell>
        </row>
        <row r="5071">
          <cell r="A5071">
            <v>1996</v>
          </cell>
          <cell r="B5071">
            <v>29402</v>
          </cell>
          <cell r="C5071" t="str">
            <v>Cakes &amp; pastries - frozen</v>
          </cell>
          <cell r="D5071" t="str">
            <v>cqefs</v>
          </cell>
          <cell r="E5071">
            <v>15.213529023910111</v>
          </cell>
        </row>
        <row r="5072">
          <cell r="A5072">
            <v>1996</v>
          </cell>
          <cell r="B5072">
            <v>29501</v>
          </cell>
          <cell r="C5072" t="str">
            <v>Canned pasta</v>
          </cell>
          <cell r="D5072" t="str">
            <v>cqefs</v>
          </cell>
          <cell r="E5072">
            <v>37.254690900501906</v>
          </cell>
        </row>
        <row r="5073">
          <cell r="A5073">
            <v>1996</v>
          </cell>
          <cell r="B5073">
            <v>29601</v>
          </cell>
          <cell r="C5073" t="str">
            <v>Pizzas - frozen and not frozen</v>
          </cell>
          <cell r="D5073" t="str">
            <v>cqefs</v>
          </cell>
          <cell r="E5073">
            <v>15.191796387831587</v>
          </cell>
        </row>
        <row r="5074">
          <cell r="A5074">
            <v>1996</v>
          </cell>
          <cell r="B5074">
            <v>29602</v>
          </cell>
          <cell r="C5074" t="str">
            <v>Takeaway pizza</v>
          </cell>
          <cell r="D5074" t="str">
            <v>cqefs</v>
          </cell>
          <cell r="E5074">
            <v>4.4113164530538942</v>
          </cell>
        </row>
        <row r="5075">
          <cell r="A5075">
            <v>1996</v>
          </cell>
          <cell r="B5075">
            <v>29907</v>
          </cell>
          <cell r="C5075" t="str">
            <v>Cake, pudding &amp; dessert mixes</v>
          </cell>
          <cell r="D5075" t="str">
            <v>cqefs</v>
          </cell>
          <cell r="E5075">
            <v>8.1366018362652213</v>
          </cell>
        </row>
        <row r="5076">
          <cell r="A5076">
            <v>1996</v>
          </cell>
          <cell r="B5076">
            <v>29909</v>
          </cell>
          <cell r="C5076" t="str">
            <v>Cereal snacks</v>
          </cell>
          <cell r="D5076" t="str">
            <v>cqefs</v>
          </cell>
          <cell r="E5076">
            <v>7.7386719977200471</v>
          </cell>
        </row>
        <row r="5077">
          <cell r="A5077">
            <v>1996</v>
          </cell>
          <cell r="B5077">
            <v>29915</v>
          </cell>
          <cell r="C5077" t="str">
            <v>Quiches &amp; flans - frozen and not frozen</v>
          </cell>
          <cell r="D5077" t="str">
            <v>cqefs</v>
          </cell>
          <cell r="E5077">
            <v>2.1891225369421825</v>
          </cell>
        </row>
        <row r="5078">
          <cell r="A5078">
            <v>1996</v>
          </cell>
          <cell r="B5078">
            <v>29916</v>
          </cell>
          <cell r="C5078" t="str">
            <v>Takeaway crisps, savoury snacks, popcorn, popadums, prawn crackers</v>
          </cell>
          <cell r="D5078" t="str">
            <v>cqefs</v>
          </cell>
          <cell r="E5078">
            <v>0.85985244419111639</v>
          </cell>
        </row>
        <row r="5079">
          <cell r="A5079">
            <v>1996</v>
          </cell>
          <cell r="B5079">
            <v>29919</v>
          </cell>
          <cell r="C5079" t="str">
            <v>Other cereal foods- frozen and not frozen</v>
          </cell>
          <cell r="D5079" t="str">
            <v>cqefs</v>
          </cell>
          <cell r="E5079">
            <v>59.137628909745928</v>
          </cell>
        </row>
        <row r="5080">
          <cell r="A5080">
            <v>1996</v>
          </cell>
          <cell r="B5080">
            <v>30101</v>
          </cell>
          <cell r="C5080" t="str">
            <v>Other cereals</v>
          </cell>
          <cell r="D5080" t="str">
            <v>cqefs</v>
          </cell>
          <cell r="E5080">
            <v>35.298444280012454</v>
          </cell>
        </row>
        <row r="5081">
          <cell r="A5081">
            <v>1996</v>
          </cell>
          <cell r="B5081">
            <v>30401</v>
          </cell>
          <cell r="C5081" t="str">
            <v>Tea</v>
          </cell>
          <cell r="D5081" t="str">
            <v>cqefs</v>
          </cell>
          <cell r="E5081">
            <v>38.212543927277537</v>
          </cell>
        </row>
        <row r="5082">
          <cell r="A5082">
            <v>1996</v>
          </cell>
          <cell r="B5082">
            <v>30701</v>
          </cell>
          <cell r="C5082" t="str">
            <v>Coffee beans and ground coffee</v>
          </cell>
          <cell r="D5082" t="str">
            <v>cqefs</v>
          </cell>
          <cell r="E5082">
            <v>4.1144708844326905</v>
          </cell>
        </row>
        <row r="5083">
          <cell r="A5083">
            <v>1996</v>
          </cell>
          <cell r="B5083">
            <v>30801</v>
          </cell>
          <cell r="C5083" t="str">
            <v>Instant coffee</v>
          </cell>
          <cell r="D5083" t="str">
            <v>cqefs</v>
          </cell>
          <cell r="E5083">
            <v>12.925915457429992</v>
          </cell>
        </row>
        <row r="5084">
          <cell r="A5084">
            <v>1996</v>
          </cell>
          <cell r="B5084">
            <v>30901</v>
          </cell>
          <cell r="C5084" t="str">
            <v>Coffee essences</v>
          </cell>
          <cell r="D5084" t="str">
            <v>cqefs</v>
          </cell>
          <cell r="E5084">
            <v>0.26657236650843719</v>
          </cell>
        </row>
        <row r="5085">
          <cell r="A5085">
            <v>1996</v>
          </cell>
          <cell r="B5085">
            <v>31201</v>
          </cell>
          <cell r="C5085" t="str">
            <v>Cocoa and chocolate drinks</v>
          </cell>
          <cell r="D5085" t="str">
            <v>cqefs</v>
          </cell>
          <cell r="E5085">
            <v>3.264961333412606</v>
          </cell>
        </row>
        <row r="5086">
          <cell r="A5086">
            <v>1996</v>
          </cell>
          <cell r="B5086">
            <v>31301</v>
          </cell>
          <cell r="C5086" t="str">
            <v>Malt drinks &amp; chocolate versions of malted drinks</v>
          </cell>
          <cell r="D5086" t="str">
            <v>cqefs</v>
          </cell>
          <cell r="E5086">
            <v>5.1608185439097971</v>
          </cell>
        </row>
        <row r="5087">
          <cell r="A5087">
            <v>1996</v>
          </cell>
          <cell r="B5087">
            <v>31401</v>
          </cell>
          <cell r="C5087" t="str">
            <v>Mineral or spring waters</v>
          </cell>
          <cell r="D5087" t="str">
            <v>cqefs</v>
          </cell>
          <cell r="E5087">
            <v>103.08597062249855</v>
          </cell>
        </row>
        <row r="5088">
          <cell r="A5088">
            <v>1996</v>
          </cell>
          <cell r="B5088">
            <v>31501</v>
          </cell>
          <cell r="C5088" t="str">
            <v>Baby foods</v>
          </cell>
          <cell r="D5088" t="str">
            <v>cqefs</v>
          </cell>
          <cell r="E5088">
            <v>4.7031205025657892</v>
          </cell>
        </row>
        <row r="5089">
          <cell r="A5089">
            <v>1996</v>
          </cell>
          <cell r="B5089">
            <v>31801</v>
          </cell>
          <cell r="C5089" t="str">
            <v>Soups - canned or cartons</v>
          </cell>
          <cell r="D5089" t="str">
            <v>cqefs</v>
          </cell>
          <cell r="E5089">
            <v>71.673660917745948</v>
          </cell>
        </row>
        <row r="5090">
          <cell r="A5090">
            <v>1996</v>
          </cell>
          <cell r="B5090">
            <v>31901</v>
          </cell>
          <cell r="C5090" t="str">
            <v>Soups - dehydrated or powdered</v>
          </cell>
          <cell r="D5090" t="str">
            <v>cqefs</v>
          </cell>
          <cell r="E5090">
            <v>3.586103958423962</v>
          </cell>
        </row>
        <row r="5091">
          <cell r="A5091">
            <v>1996</v>
          </cell>
          <cell r="B5091">
            <v>32302</v>
          </cell>
          <cell r="C5091" t="str">
            <v>Salad dressings</v>
          </cell>
          <cell r="D5091" t="str">
            <v>cqefs</v>
          </cell>
          <cell r="E5091">
            <v>19.34781861250665</v>
          </cell>
        </row>
        <row r="5092">
          <cell r="A5092">
            <v>1996</v>
          </cell>
          <cell r="B5092">
            <v>32303</v>
          </cell>
          <cell r="C5092" t="str">
            <v>Other spreads &amp; dresssings</v>
          </cell>
          <cell r="D5092" t="str">
            <v>cqefs</v>
          </cell>
          <cell r="E5092">
            <v>2.3921737833218337</v>
          </cell>
        </row>
        <row r="5093">
          <cell r="A5093">
            <v>1996</v>
          </cell>
          <cell r="B5093">
            <v>32702</v>
          </cell>
          <cell r="C5093" t="str">
            <v>Pickles</v>
          </cell>
          <cell r="D5093" t="str">
            <v>cqefs</v>
          </cell>
          <cell r="E5093">
            <v>10.231051887744378</v>
          </cell>
        </row>
        <row r="5094">
          <cell r="A5094">
            <v>1996</v>
          </cell>
          <cell r="B5094">
            <v>32703</v>
          </cell>
          <cell r="C5094" t="str">
            <v>Sauces</v>
          </cell>
          <cell r="D5094" t="str">
            <v>cqefs</v>
          </cell>
          <cell r="E5094">
            <v>70.152399079434602</v>
          </cell>
        </row>
        <row r="5095">
          <cell r="A5095">
            <v>1996</v>
          </cell>
          <cell r="B5095">
            <v>32704</v>
          </cell>
          <cell r="C5095" t="str">
            <v>Takeaway sauces and mayonnnais</v>
          </cell>
          <cell r="D5095" t="str">
            <v>cqefs</v>
          </cell>
          <cell r="E5095">
            <v>3.1906826844867004</v>
          </cell>
        </row>
        <row r="5096">
          <cell r="A5096">
            <v>1996</v>
          </cell>
          <cell r="B5096">
            <v>32801</v>
          </cell>
          <cell r="C5096" t="str">
            <v>Stock cubes and meat &amp; yeast extracts</v>
          </cell>
          <cell r="D5096" t="str">
            <v>cqefs</v>
          </cell>
          <cell r="E5096">
            <v>4.0237381399070111</v>
          </cell>
        </row>
        <row r="5097">
          <cell r="A5097">
            <v>1996</v>
          </cell>
          <cell r="B5097">
            <v>32901</v>
          </cell>
          <cell r="C5097" t="str">
            <v>Jelly squares or crystals</v>
          </cell>
          <cell r="D5097" t="str">
            <v>cqefs</v>
          </cell>
          <cell r="E5097">
            <v>3.0075735122942313</v>
          </cell>
        </row>
        <row r="5098">
          <cell r="A5098">
            <v>1996</v>
          </cell>
          <cell r="B5098">
            <v>33203</v>
          </cell>
          <cell r="C5098" t="str">
            <v>Ice cream tub or block</v>
          </cell>
          <cell r="D5098" t="str">
            <v>cqefs</v>
          </cell>
          <cell r="E5098">
            <v>66.001130051987715</v>
          </cell>
        </row>
        <row r="5099">
          <cell r="A5099">
            <v>1996</v>
          </cell>
          <cell r="B5099">
            <v>33302</v>
          </cell>
          <cell r="C5099" t="str">
            <v>Ice cream cornets, choc-ices, lollies with ice cream</v>
          </cell>
          <cell r="D5099" t="str">
            <v>cqefs</v>
          </cell>
          <cell r="E5099">
            <v>30.051562759304325</v>
          </cell>
        </row>
        <row r="5100">
          <cell r="A5100">
            <v>1996</v>
          </cell>
          <cell r="B5100">
            <v>33303</v>
          </cell>
          <cell r="C5100" t="str">
            <v>Ice lollies, sorbet, frozen mousse, frozen yoghurt</v>
          </cell>
          <cell r="D5100" t="str">
            <v>cqefs</v>
          </cell>
          <cell r="E5100">
            <v>10.085651509753561</v>
          </cell>
        </row>
        <row r="5101">
          <cell r="A5101">
            <v>1996</v>
          </cell>
          <cell r="B5101">
            <v>33401</v>
          </cell>
          <cell r="C5101" t="str">
            <v>Salt</v>
          </cell>
          <cell r="D5101" t="str">
            <v>cqefs</v>
          </cell>
          <cell r="E5101">
            <v>12.001485810084899</v>
          </cell>
        </row>
        <row r="5102">
          <cell r="A5102">
            <v>1996</v>
          </cell>
          <cell r="B5102">
            <v>33501</v>
          </cell>
          <cell r="C5102" t="str">
            <v>Artificial sweeteners</v>
          </cell>
          <cell r="D5102" t="str">
            <v>cqefs</v>
          </cell>
          <cell r="E5102">
            <v>2.0527583547749209</v>
          </cell>
        </row>
        <row r="5103">
          <cell r="A5103">
            <v>1996</v>
          </cell>
          <cell r="B5103">
            <v>33607</v>
          </cell>
          <cell r="C5103" t="str">
            <v>Payment for food, type not specified</v>
          </cell>
          <cell r="D5103" t="str">
            <v>cqefs</v>
          </cell>
          <cell r="E5103">
            <v>253.08387143679897</v>
          </cell>
        </row>
        <row r="5104">
          <cell r="A5104">
            <v>1996</v>
          </cell>
          <cell r="B5104">
            <v>33901</v>
          </cell>
          <cell r="C5104" t="str">
            <v>Soya &amp; novel protein foods</v>
          </cell>
          <cell r="D5104" t="str">
            <v>cqefs</v>
          </cell>
          <cell r="E5104">
            <v>3.7131672607399859</v>
          </cell>
        </row>
        <row r="5105">
          <cell r="A5105">
            <v>1996</v>
          </cell>
          <cell r="B5105">
            <v>34001</v>
          </cell>
          <cell r="C5105" t="str">
            <v>Soft drinks, concentrated, not low calorie</v>
          </cell>
          <cell r="D5105" t="str">
            <v>cqefs</v>
          </cell>
          <cell r="E5105">
            <v>104.04035707875819</v>
          </cell>
        </row>
        <row r="5106">
          <cell r="A5106">
            <v>1996</v>
          </cell>
          <cell r="B5106">
            <v>34101</v>
          </cell>
          <cell r="C5106" t="str">
            <v>Soft drinks, not concentrated,  not low calorie</v>
          </cell>
          <cell r="D5106" t="str">
            <v>cqefs</v>
          </cell>
          <cell r="E5106">
            <v>495.57877170387098</v>
          </cell>
        </row>
        <row r="5107">
          <cell r="A5107">
            <v>1996</v>
          </cell>
          <cell r="B5107">
            <v>34301</v>
          </cell>
          <cell r="C5107" t="str">
            <v>Soft drinks, concentrated, low calorie</v>
          </cell>
          <cell r="D5107" t="str">
            <v>cqefs</v>
          </cell>
          <cell r="E5107">
            <v>33.867685360069828</v>
          </cell>
        </row>
        <row r="5108">
          <cell r="A5108">
            <v>1996</v>
          </cell>
          <cell r="B5108">
            <v>34401</v>
          </cell>
          <cell r="C5108" t="str">
            <v>Soft drinks, not concentrated, low calorie</v>
          </cell>
          <cell r="D5108" t="str">
            <v>cqefs</v>
          </cell>
          <cell r="E5108">
            <v>257.14776209275811</v>
          </cell>
        </row>
        <row r="5109">
          <cell r="A5109">
            <v>1996</v>
          </cell>
          <cell r="B5109">
            <v>35001</v>
          </cell>
          <cell r="C5109" t="str">
            <v>Chocolate bars - solid</v>
          </cell>
          <cell r="D5109" t="str">
            <v>cqefs</v>
          </cell>
          <cell r="E5109">
            <v>12.856554150987693</v>
          </cell>
        </row>
        <row r="5110">
          <cell r="A5110">
            <v>1996</v>
          </cell>
          <cell r="B5110">
            <v>35101</v>
          </cell>
          <cell r="C5110" t="str">
            <v>Chocolate bars - filled</v>
          </cell>
          <cell r="D5110" t="str">
            <v>cqefs</v>
          </cell>
          <cell r="E5110">
            <v>27.692446715702918</v>
          </cell>
        </row>
        <row r="5111">
          <cell r="A5111">
            <v>1996</v>
          </cell>
          <cell r="B5111">
            <v>35202</v>
          </cell>
          <cell r="C5111" t="str">
            <v>Chewing gum</v>
          </cell>
          <cell r="D5111" t="str">
            <v>cqefs</v>
          </cell>
          <cell r="E5111">
            <v>0.54133944655840882</v>
          </cell>
        </row>
        <row r="5112">
          <cell r="A5112">
            <v>1996</v>
          </cell>
          <cell r="B5112">
            <v>35301</v>
          </cell>
          <cell r="C5112" t="str">
            <v>Mints</v>
          </cell>
          <cell r="D5112" t="str">
            <v>cqefs</v>
          </cell>
          <cell r="E5112">
            <v>1.7490456356544677</v>
          </cell>
        </row>
        <row r="5113">
          <cell r="A5113">
            <v>1996</v>
          </cell>
          <cell r="B5113">
            <v>35302</v>
          </cell>
          <cell r="C5113" t="str">
            <v>Boiled sweets</v>
          </cell>
          <cell r="D5113" t="str">
            <v>cqefs</v>
          </cell>
          <cell r="E5113">
            <v>12.439138842649863</v>
          </cell>
        </row>
        <row r="5114">
          <cell r="A5114">
            <v>1996</v>
          </cell>
          <cell r="B5114">
            <v>35401</v>
          </cell>
          <cell r="C5114" t="str">
            <v>Fudges, toffees, caramels</v>
          </cell>
          <cell r="D5114" t="str">
            <v>cqefs</v>
          </cell>
          <cell r="E5114">
            <v>2.7538940284602109</v>
          </cell>
        </row>
        <row r="5115">
          <cell r="A5115">
            <v>1996</v>
          </cell>
          <cell r="B5115">
            <v>38102</v>
          </cell>
          <cell r="C5115" t="str">
            <v>Beers</v>
          </cell>
          <cell r="D5115" t="str">
            <v>cqefs</v>
          </cell>
          <cell r="E5115">
            <v>76.380366204485696</v>
          </cell>
        </row>
        <row r="5116">
          <cell r="A5116">
            <v>1996</v>
          </cell>
          <cell r="B5116">
            <v>38202</v>
          </cell>
          <cell r="C5116" t="str">
            <v>Lagers &amp; continental beers</v>
          </cell>
          <cell r="D5116" t="str">
            <v>cqefs</v>
          </cell>
          <cell r="E5116">
            <v>120.1351872775863</v>
          </cell>
        </row>
        <row r="5117">
          <cell r="A5117">
            <v>1996</v>
          </cell>
          <cell r="B5117">
            <v>38302</v>
          </cell>
          <cell r="C5117" t="str">
            <v>Ciders &amp; Perry</v>
          </cell>
          <cell r="D5117" t="str">
            <v>cqefs</v>
          </cell>
          <cell r="E5117">
            <v>36.576652548460522</v>
          </cell>
        </row>
        <row r="5118">
          <cell r="A5118">
            <v>1996</v>
          </cell>
          <cell r="B5118">
            <v>38402</v>
          </cell>
          <cell r="C5118" t="str">
            <v>Champagne,  sparkling wines &amp; wine with mixer</v>
          </cell>
          <cell r="D5118" t="str">
            <v>cqefs</v>
          </cell>
          <cell r="E5118">
            <v>3.9965117340958982</v>
          </cell>
        </row>
        <row r="5119">
          <cell r="A5119">
            <v>1996</v>
          </cell>
          <cell r="B5119">
            <v>38403</v>
          </cell>
          <cell r="C5119" t="str">
            <v>Table wine</v>
          </cell>
          <cell r="D5119" t="str">
            <v>cqefs</v>
          </cell>
          <cell r="E5119">
            <v>111.80669106513749</v>
          </cell>
        </row>
        <row r="5120">
          <cell r="A5120">
            <v>1996</v>
          </cell>
          <cell r="B5120">
            <v>38501</v>
          </cell>
          <cell r="C5120" t="str">
            <v>Spirits with mixer</v>
          </cell>
          <cell r="D5120" t="str">
            <v>cqefs</v>
          </cell>
          <cell r="E5120">
            <v>1.5986046936383593</v>
          </cell>
        </row>
        <row r="5121">
          <cell r="A5121">
            <v>1996</v>
          </cell>
          <cell r="B5121">
            <v>38601</v>
          </cell>
          <cell r="C5121" t="str">
            <v>Fortified wines</v>
          </cell>
          <cell r="D5121" t="str">
            <v>cqefs</v>
          </cell>
          <cell r="E5121">
            <v>11.999388544054318</v>
          </cell>
        </row>
        <row r="5122">
          <cell r="A5122">
            <v>1996</v>
          </cell>
          <cell r="B5122">
            <v>38701</v>
          </cell>
          <cell r="C5122" t="str">
            <v>Spirits</v>
          </cell>
          <cell r="D5122" t="str">
            <v>cqefs</v>
          </cell>
          <cell r="E5122">
            <v>16.929746909474652</v>
          </cell>
        </row>
        <row r="5123">
          <cell r="A5123">
            <v>1996</v>
          </cell>
          <cell r="B5123">
            <v>38801</v>
          </cell>
          <cell r="C5123" t="str">
            <v>Liqueurs &amp; cocktails</v>
          </cell>
          <cell r="D5123" t="str">
            <v>cqefs</v>
          </cell>
          <cell r="E5123">
            <v>0.90880811931480254</v>
          </cell>
        </row>
        <row r="5124">
          <cell r="A5124">
            <v>1997</v>
          </cell>
          <cell r="B5124">
            <v>402</v>
          </cell>
          <cell r="C5124" t="str">
            <v>UHT milk</v>
          </cell>
          <cell r="D5124" t="str">
            <v>cqefs</v>
          </cell>
          <cell r="E5124">
            <v>14.48545634583339</v>
          </cell>
        </row>
        <row r="5125">
          <cell r="A5125">
            <v>1997</v>
          </cell>
          <cell r="B5125">
            <v>403</v>
          </cell>
          <cell r="C5125" t="str">
            <v>Sterilised</v>
          </cell>
          <cell r="D5125" t="str">
            <v>cqefs</v>
          </cell>
          <cell r="E5125">
            <v>25.984625692253115</v>
          </cell>
        </row>
        <row r="5126">
          <cell r="A5126">
            <v>1997</v>
          </cell>
          <cell r="B5126">
            <v>404</v>
          </cell>
          <cell r="C5126" t="str">
            <v>Pasteurised/ homogenised</v>
          </cell>
          <cell r="D5126" t="str">
            <v>cqefs</v>
          </cell>
          <cell r="E5126">
            <v>650.74431191932149</v>
          </cell>
        </row>
        <row r="5127">
          <cell r="A5127">
            <v>1997</v>
          </cell>
          <cell r="B5127">
            <v>501</v>
          </cell>
          <cell r="C5127" t="str">
            <v>school milk</v>
          </cell>
          <cell r="D5127" t="str">
            <v>cqefs</v>
          </cell>
          <cell r="E5127">
            <v>11.893590580181076</v>
          </cell>
        </row>
        <row r="5128">
          <cell r="A5128">
            <v>1997</v>
          </cell>
          <cell r="B5128">
            <v>601</v>
          </cell>
          <cell r="C5128" t="str">
            <v>welfare milk</v>
          </cell>
          <cell r="D5128" t="str">
            <v>cqefs</v>
          </cell>
          <cell r="E5128">
            <v>16.356029382089069</v>
          </cell>
        </row>
        <row r="5129">
          <cell r="A5129">
            <v>1997</v>
          </cell>
          <cell r="B5129">
            <v>901</v>
          </cell>
          <cell r="C5129" t="str">
            <v>Condensed or evaporated milk</v>
          </cell>
          <cell r="D5129" t="str">
            <v>cqefs</v>
          </cell>
          <cell r="E5129">
            <v>17.364377182927498</v>
          </cell>
        </row>
        <row r="5130">
          <cell r="A5130">
            <v>1997</v>
          </cell>
          <cell r="B5130">
            <v>1102</v>
          </cell>
          <cell r="C5130" t="str">
            <v>Infant or baby milks - ready to drink</v>
          </cell>
          <cell r="D5130" t="str">
            <v>cqefs</v>
          </cell>
          <cell r="E5130">
            <v>3.3292922126730207</v>
          </cell>
        </row>
        <row r="5131">
          <cell r="A5131">
            <v>1997</v>
          </cell>
          <cell r="B5131">
            <v>1103</v>
          </cell>
          <cell r="C5131" t="str">
            <v>Infant or baby milks - dried</v>
          </cell>
          <cell r="D5131" t="str">
            <v>cqefs</v>
          </cell>
          <cell r="E5131">
            <v>29.963629914057183</v>
          </cell>
        </row>
        <row r="5132">
          <cell r="A5132">
            <v>1997</v>
          </cell>
          <cell r="B5132">
            <v>1201</v>
          </cell>
          <cell r="C5132" t="str">
            <v>Instant dried milk</v>
          </cell>
          <cell r="D5132" t="str">
            <v>cqefs</v>
          </cell>
          <cell r="E5132">
            <v>11.832506511577115</v>
          </cell>
        </row>
        <row r="5133">
          <cell r="A5133">
            <v>1997</v>
          </cell>
          <cell r="B5133">
            <v>1301</v>
          </cell>
          <cell r="C5133" t="str">
            <v>Yoghurt</v>
          </cell>
          <cell r="D5133" t="str">
            <v>cqefs</v>
          </cell>
          <cell r="E5133">
            <v>110.59874664419208</v>
          </cell>
        </row>
        <row r="5134">
          <cell r="A5134">
            <v>1997</v>
          </cell>
          <cell r="B5134">
            <v>1302</v>
          </cell>
          <cell r="C5134" t="str">
            <v>Fromage frais</v>
          </cell>
          <cell r="D5134" t="str">
            <v>cqefs</v>
          </cell>
          <cell r="E5134">
            <v>16.962484119019596</v>
          </cell>
        </row>
        <row r="5135">
          <cell r="A5135">
            <v>1997</v>
          </cell>
          <cell r="B5135">
            <v>1502</v>
          </cell>
          <cell r="C5135" t="str">
            <v>Fully skimmed milk</v>
          </cell>
          <cell r="D5135" t="str">
            <v>cqefs</v>
          </cell>
          <cell r="E5135">
            <v>155.16451266553707</v>
          </cell>
        </row>
        <row r="5136">
          <cell r="A5136">
            <v>1997</v>
          </cell>
          <cell r="B5136">
            <v>1503</v>
          </cell>
          <cell r="C5136" t="str">
            <v>Semi-skimmed milk</v>
          </cell>
          <cell r="D5136" t="str">
            <v>cqefs</v>
          </cell>
          <cell r="E5136">
            <v>980.65460277058344</v>
          </cell>
        </row>
        <row r="5137">
          <cell r="A5137">
            <v>1997</v>
          </cell>
          <cell r="B5137">
            <v>1603</v>
          </cell>
          <cell r="C5137" t="str">
            <v>Dairy desserts - not frozen</v>
          </cell>
          <cell r="D5137" t="str">
            <v>cqefs</v>
          </cell>
          <cell r="E5137">
            <v>22.725841870312479</v>
          </cell>
        </row>
        <row r="5138">
          <cell r="A5138">
            <v>1997</v>
          </cell>
          <cell r="B5138">
            <v>1605</v>
          </cell>
          <cell r="C5138" t="str">
            <v>Dried milk products</v>
          </cell>
          <cell r="D5138" t="str">
            <v>cqefs</v>
          </cell>
          <cell r="E5138">
            <v>1.7803580010756903</v>
          </cell>
        </row>
        <row r="5139">
          <cell r="A5139">
            <v>1997</v>
          </cell>
          <cell r="B5139">
            <v>1606</v>
          </cell>
          <cell r="C5139" t="str">
            <v>Milk drinks &amp; other milks</v>
          </cell>
          <cell r="D5139" t="str">
            <v>cqefs</v>
          </cell>
          <cell r="E5139">
            <v>16.023222009681213</v>
          </cell>
        </row>
        <row r="5140">
          <cell r="A5140">
            <v>1997</v>
          </cell>
          <cell r="B5140">
            <v>1701</v>
          </cell>
          <cell r="C5140" t="str">
            <v>Cream</v>
          </cell>
          <cell r="D5140" t="str">
            <v>cqefs</v>
          </cell>
          <cell r="E5140">
            <v>15.779368607601047</v>
          </cell>
        </row>
        <row r="5141">
          <cell r="A5141">
            <v>1997</v>
          </cell>
          <cell r="B5141">
            <v>2201</v>
          </cell>
          <cell r="C5141" t="str">
            <v>Hard cheese - Cheddar type</v>
          </cell>
          <cell r="D5141" t="str">
            <v>cqefs</v>
          </cell>
          <cell r="E5141">
            <v>63.689109647726056</v>
          </cell>
        </row>
        <row r="5142">
          <cell r="A5142">
            <v>1997</v>
          </cell>
          <cell r="B5142">
            <v>2202</v>
          </cell>
          <cell r="C5142" t="str">
            <v>Hard cheese - Other UK or foreign equivalent</v>
          </cell>
          <cell r="D5142" t="str">
            <v>cqefs</v>
          </cell>
          <cell r="E5142">
            <v>12.903037362797953</v>
          </cell>
        </row>
        <row r="5143">
          <cell r="A5143">
            <v>1997</v>
          </cell>
          <cell r="B5143">
            <v>2203</v>
          </cell>
          <cell r="C5143" t="str">
            <v>Hard cheese - Edam or other foreign</v>
          </cell>
          <cell r="D5143" t="str">
            <v>cqefs</v>
          </cell>
          <cell r="E5143">
            <v>6.3084616115459635</v>
          </cell>
        </row>
        <row r="5144">
          <cell r="A5144">
            <v>1997</v>
          </cell>
          <cell r="B5144">
            <v>2205</v>
          </cell>
          <cell r="C5144" t="str">
            <v>Cottage cheese</v>
          </cell>
          <cell r="D5144" t="str">
            <v>cqefs</v>
          </cell>
          <cell r="E5144">
            <v>5.9933752005333316</v>
          </cell>
        </row>
        <row r="5145">
          <cell r="A5145">
            <v>1997</v>
          </cell>
          <cell r="B5145">
            <v>2206</v>
          </cell>
          <cell r="C5145" t="str">
            <v>Soft natural cheese</v>
          </cell>
          <cell r="D5145" t="str">
            <v>cqefs</v>
          </cell>
          <cell r="E5145">
            <v>7.9207246491834686</v>
          </cell>
        </row>
        <row r="5146">
          <cell r="A5146">
            <v>1997</v>
          </cell>
          <cell r="B5146">
            <v>2301</v>
          </cell>
          <cell r="C5146" t="str">
            <v>Processed cheese</v>
          </cell>
          <cell r="D5146" t="str">
            <v>cqefs</v>
          </cell>
          <cell r="E5146">
            <v>10.986553805611038</v>
          </cell>
        </row>
        <row r="5147">
          <cell r="A5147">
            <v>1997</v>
          </cell>
          <cell r="B5147">
            <v>3102</v>
          </cell>
          <cell r="C5147" t="str">
            <v>Beef joints - incl on the bone</v>
          </cell>
          <cell r="D5147" t="str">
            <v>cqefs</v>
          </cell>
          <cell r="E5147">
            <v>4.597463005492223</v>
          </cell>
        </row>
        <row r="5148">
          <cell r="A5148">
            <v>1997</v>
          </cell>
          <cell r="B5148">
            <v>3103</v>
          </cell>
          <cell r="C5148" t="str">
            <v>Beef joints - boned</v>
          </cell>
          <cell r="D5148" t="str">
            <v>cqefs</v>
          </cell>
          <cell r="E5148">
            <v>19.250458311940864</v>
          </cell>
        </row>
        <row r="5149">
          <cell r="A5149">
            <v>1997</v>
          </cell>
          <cell r="B5149">
            <v>3104</v>
          </cell>
          <cell r="C5149" t="str">
            <v>Beef steak - less expensive</v>
          </cell>
          <cell r="D5149" t="str">
            <v>cqefs</v>
          </cell>
          <cell r="E5149">
            <v>20.855024761314422</v>
          </cell>
        </row>
        <row r="5150">
          <cell r="A5150">
            <v>1997</v>
          </cell>
          <cell r="B5150">
            <v>3105</v>
          </cell>
          <cell r="C5150" t="str">
            <v>Beef steak - more expensive</v>
          </cell>
          <cell r="D5150" t="str">
            <v>cqefs</v>
          </cell>
          <cell r="E5150">
            <v>24.743735735995006</v>
          </cell>
        </row>
        <row r="5151">
          <cell r="A5151">
            <v>1997</v>
          </cell>
          <cell r="B5151">
            <v>3106</v>
          </cell>
          <cell r="C5151" t="str">
            <v>Minced beef</v>
          </cell>
          <cell r="D5151" t="str">
            <v>cqefs</v>
          </cell>
          <cell r="E5151">
            <v>39.712808383790055</v>
          </cell>
        </row>
        <row r="5152">
          <cell r="A5152">
            <v>1997</v>
          </cell>
          <cell r="B5152">
            <v>3107</v>
          </cell>
          <cell r="C5152" t="str">
            <v>All other beef and veal</v>
          </cell>
          <cell r="D5152" t="str">
            <v>cqefs</v>
          </cell>
          <cell r="E5152">
            <v>3.1182522768621235</v>
          </cell>
        </row>
        <row r="5153">
          <cell r="A5153">
            <v>1997</v>
          </cell>
          <cell r="B5153">
            <v>3601</v>
          </cell>
          <cell r="C5153" t="str">
            <v>Mutton</v>
          </cell>
          <cell r="D5153" t="str">
            <v>cqefs</v>
          </cell>
          <cell r="E5153">
            <v>1.5453173345246889</v>
          </cell>
        </row>
        <row r="5154">
          <cell r="A5154">
            <v>1997</v>
          </cell>
          <cell r="B5154">
            <v>3602</v>
          </cell>
          <cell r="C5154" t="str">
            <v>Lamb joints</v>
          </cell>
          <cell r="D5154" t="str">
            <v>cqefs</v>
          </cell>
          <cell r="E5154">
            <v>30.030335117811184</v>
          </cell>
        </row>
        <row r="5155">
          <cell r="A5155">
            <v>1997</v>
          </cell>
          <cell r="B5155">
            <v>3603</v>
          </cell>
          <cell r="C5155" t="str">
            <v>Lamb chops</v>
          </cell>
          <cell r="D5155" t="str">
            <v>cqefs</v>
          </cell>
          <cell r="E5155">
            <v>14.665916931989459</v>
          </cell>
        </row>
        <row r="5156">
          <cell r="A5156">
            <v>1997</v>
          </cell>
          <cell r="B5156">
            <v>3604</v>
          </cell>
          <cell r="C5156" t="str">
            <v>All other lamb</v>
          </cell>
          <cell r="D5156" t="str">
            <v>cqefs</v>
          </cell>
          <cell r="E5156">
            <v>9.2564995745866749</v>
          </cell>
        </row>
        <row r="5157">
          <cell r="A5157">
            <v>1997</v>
          </cell>
          <cell r="B5157">
            <v>4101</v>
          </cell>
          <cell r="C5157" t="str">
            <v>Pork joints</v>
          </cell>
          <cell r="D5157" t="str">
            <v>cqefs</v>
          </cell>
          <cell r="E5157">
            <v>25.045626042221798</v>
          </cell>
        </row>
        <row r="5158">
          <cell r="A5158">
            <v>1997</v>
          </cell>
          <cell r="B5158">
            <v>4102</v>
          </cell>
          <cell r="C5158" t="str">
            <v>Pork chops</v>
          </cell>
          <cell r="D5158" t="str">
            <v>cqefs</v>
          </cell>
          <cell r="E5158">
            <v>25.838630023206974</v>
          </cell>
        </row>
        <row r="5159">
          <cell r="A5159">
            <v>1997</v>
          </cell>
          <cell r="B5159">
            <v>4103</v>
          </cell>
          <cell r="C5159" t="str">
            <v>Pork fillets &amp; steaks</v>
          </cell>
          <cell r="D5159" t="str">
            <v>cqefs</v>
          </cell>
          <cell r="E5159">
            <v>9.9017689988265545</v>
          </cell>
        </row>
        <row r="5160">
          <cell r="A5160">
            <v>1997</v>
          </cell>
          <cell r="B5160">
            <v>4104</v>
          </cell>
          <cell r="C5160" t="str">
            <v>All other pork</v>
          </cell>
          <cell r="D5160" t="str">
            <v>cqefs</v>
          </cell>
          <cell r="E5160">
            <v>13.679942991288007</v>
          </cell>
        </row>
        <row r="5161">
          <cell r="A5161">
            <v>1997</v>
          </cell>
          <cell r="B5161">
            <v>4603</v>
          </cell>
          <cell r="C5161" t="str">
            <v>Ox liver</v>
          </cell>
          <cell r="D5161" t="str">
            <v>cqefs</v>
          </cell>
          <cell r="E5161">
            <v>0.50566970985157189</v>
          </cell>
        </row>
        <row r="5162">
          <cell r="A5162">
            <v>1997</v>
          </cell>
          <cell r="B5162">
            <v>4604</v>
          </cell>
          <cell r="C5162" t="str">
            <v>Lambs liver</v>
          </cell>
          <cell r="D5162" t="str">
            <v>cqefs</v>
          </cell>
          <cell r="E5162">
            <v>2.319955444888814</v>
          </cell>
        </row>
        <row r="5163">
          <cell r="A5163">
            <v>1997</v>
          </cell>
          <cell r="B5163">
            <v>4605</v>
          </cell>
          <cell r="C5163" t="str">
            <v>Pigs liver</v>
          </cell>
          <cell r="D5163" t="str">
            <v>cqefs</v>
          </cell>
          <cell r="E5163">
            <v>1.6560817382507604</v>
          </cell>
        </row>
        <row r="5164">
          <cell r="A5164">
            <v>1997</v>
          </cell>
          <cell r="B5164">
            <v>4607</v>
          </cell>
          <cell r="C5164" t="str">
            <v>All other liver</v>
          </cell>
          <cell r="D5164" t="str">
            <v>cqefs</v>
          </cell>
          <cell r="E5164">
            <v>0.266304635059113</v>
          </cell>
        </row>
        <row r="5165">
          <cell r="A5165">
            <v>1997</v>
          </cell>
          <cell r="B5165">
            <v>5101</v>
          </cell>
          <cell r="C5165" t="str">
            <v>All offal other than liver</v>
          </cell>
          <cell r="D5165" t="str">
            <v>cqefs</v>
          </cell>
          <cell r="E5165">
            <v>1.7993653897397031</v>
          </cell>
        </row>
        <row r="5166">
          <cell r="A5166">
            <v>1997</v>
          </cell>
          <cell r="B5166">
            <v>5502</v>
          </cell>
          <cell r="C5166" t="str">
            <v>Bacon and ham joints, uncooked</v>
          </cell>
          <cell r="D5166" t="str">
            <v>cqefs</v>
          </cell>
          <cell r="E5166">
            <v>24.287084708860476</v>
          </cell>
        </row>
        <row r="5167">
          <cell r="A5167">
            <v>1997</v>
          </cell>
          <cell r="B5167">
            <v>5505</v>
          </cell>
          <cell r="C5167" t="str">
            <v>Bacon and ham rashers, uncooked</v>
          </cell>
          <cell r="D5167" t="str">
            <v>cqefs</v>
          </cell>
          <cell r="E5167">
            <v>48.583005658093853</v>
          </cell>
        </row>
        <row r="5168">
          <cell r="A5168">
            <v>1997</v>
          </cell>
          <cell r="B5168">
            <v>5801</v>
          </cell>
          <cell r="C5168" t="str">
            <v>Ham and bacon</v>
          </cell>
          <cell r="D5168" t="str">
            <v>cqefs</v>
          </cell>
          <cell r="E5168">
            <v>41.304497387481092</v>
          </cell>
        </row>
        <row r="5169">
          <cell r="A5169">
            <v>1997</v>
          </cell>
          <cell r="B5169">
            <v>5903</v>
          </cell>
          <cell r="C5169" t="str">
            <v>Cooked chicken &amp; turkey</v>
          </cell>
          <cell r="D5169" t="str">
            <v>cqefs</v>
          </cell>
          <cell r="E5169">
            <v>29.719517235238513</v>
          </cell>
        </row>
        <row r="5170">
          <cell r="A5170">
            <v>1997</v>
          </cell>
          <cell r="B5170">
            <v>5904</v>
          </cell>
          <cell r="C5170" t="str">
            <v>Takeaway chicken</v>
          </cell>
          <cell r="D5170" t="str">
            <v>cqefs</v>
          </cell>
          <cell r="E5170">
            <v>3.3441062453155457</v>
          </cell>
        </row>
        <row r="5171">
          <cell r="A5171">
            <v>1997</v>
          </cell>
          <cell r="B5171">
            <v>6201</v>
          </cell>
          <cell r="C5171" t="str">
            <v>Corned beef - canned or sliced</v>
          </cell>
          <cell r="D5171" t="str">
            <v>cqefs</v>
          </cell>
          <cell r="E5171">
            <v>12.995359946308314</v>
          </cell>
        </row>
        <row r="5172">
          <cell r="A5172">
            <v>1997</v>
          </cell>
          <cell r="B5172">
            <v>6601</v>
          </cell>
          <cell r="C5172" t="str">
            <v>Other cooked meat</v>
          </cell>
          <cell r="D5172" t="str">
            <v>cqefs</v>
          </cell>
          <cell r="E5172">
            <v>7.4225366116508509</v>
          </cell>
        </row>
        <row r="5173">
          <cell r="A5173">
            <v>1997</v>
          </cell>
          <cell r="B5173">
            <v>7102</v>
          </cell>
          <cell r="C5173" t="str">
            <v>Other canned meat &amp; canned meat products</v>
          </cell>
          <cell r="D5173" t="str">
            <v>cqefs</v>
          </cell>
          <cell r="E5173">
            <v>32.007781659713579</v>
          </cell>
        </row>
        <row r="5174">
          <cell r="A5174">
            <v>1997</v>
          </cell>
          <cell r="B5174">
            <v>7401</v>
          </cell>
          <cell r="C5174" t="str">
            <v>Chicken - whole or part</v>
          </cell>
          <cell r="D5174" t="str">
            <v>cqefs</v>
          </cell>
          <cell r="E5174">
            <v>188.20055531088775</v>
          </cell>
        </row>
        <row r="5175">
          <cell r="A5175">
            <v>1997</v>
          </cell>
          <cell r="B5175">
            <v>7703</v>
          </cell>
          <cell r="C5175" t="str">
            <v>Turkey - whole or part</v>
          </cell>
          <cell r="D5175" t="str">
            <v>cqefs</v>
          </cell>
          <cell r="E5175">
            <v>26.716096224590533</v>
          </cell>
        </row>
        <row r="5176">
          <cell r="A5176">
            <v>1997</v>
          </cell>
          <cell r="B5176">
            <v>7704</v>
          </cell>
          <cell r="C5176" t="str">
            <v>Poultry other than chicken or turkey</v>
          </cell>
          <cell r="D5176" t="str">
            <v>cqefs</v>
          </cell>
          <cell r="E5176">
            <v>4.1089743960468228</v>
          </cell>
        </row>
        <row r="5177">
          <cell r="A5177">
            <v>1997</v>
          </cell>
          <cell r="B5177">
            <v>7801</v>
          </cell>
          <cell r="C5177" t="str">
            <v>Other fresh/chilled/frozen meat</v>
          </cell>
          <cell r="D5177" t="str">
            <v>cqefs</v>
          </cell>
          <cell r="E5177">
            <v>0.89187841297030523</v>
          </cell>
        </row>
        <row r="5178">
          <cell r="A5178">
            <v>1997</v>
          </cell>
          <cell r="B5178">
            <v>7901</v>
          </cell>
          <cell r="C5178" t="str">
            <v>Sausages, uncooked - pork</v>
          </cell>
          <cell r="D5178" t="str">
            <v>cqefs</v>
          </cell>
          <cell r="E5178">
            <v>49.886490494247091</v>
          </cell>
        </row>
        <row r="5179">
          <cell r="A5179">
            <v>1997</v>
          </cell>
          <cell r="B5179">
            <v>8001</v>
          </cell>
          <cell r="C5179" t="str">
            <v>Sausages, uncooked - beef</v>
          </cell>
          <cell r="D5179" t="str">
            <v>cqefs</v>
          </cell>
          <cell r="E5179">
            <v>14.226589317880736</v>
          </cell>
        </row>
        <row r="5180">
          <cell r="A5180">
            <v>1997</v>
          </cell>
          <cell r="B5180">
            <v>8302</v>
          </cell>
          <cell r="C5180" t="str">
            <v>Meat pies - ready to eat</v>
          </cell>
          <cell r="D5180" t="str">
            <v>cqefs</v>
          </cell>
          <cell r="E5180">
            <v>13.152812469972019</v>
          </cell>
        </row>
        <row r="5181">
          <cell r="A5181">
            <v>1997</v>
          </cell>
          <cell r="B5181">
            <v>8303</v>
          </cell>
          <cell r="C5181" t="str">
            <v>Sausage rolls - ready to eat</v>
          </cell>
          <cell r="D5181" t="str">
            <v>cqefs</v>
          </cell>
          <cell r="E5181">
            <v>7.3303141431148084</v>
          </cell>
        </row>
        <row r="5182">
          <cell r="A5182">
            <v>1997</v>
          </cell>
          <cell r="B5182">
            <v>8401</v>
          </cell>
          <cell r="C5182" t="str">
            <v>Meat pies, pasties &amp; puddings - frozen or not frozen</v>
          </cell>
          <cell r="D5182" t="str">
            <v>cqefs</v>
          </cell>
          <cell r="E5182">
            <v>41.248402506607405</v>
          </cell>
        </row>
        <row r="5183">
          <cell r="A5183">
            <v>1997</v>
          </cell>
          <cell r="B5183">
            <v>8501</v>
          </cell>
          <cell r="C5183" t="str">
            <v>Burgers - frozen or not frozen</v>
          </cell>
          <cell r="D5183" t="str">
            <v>cqefs</v>
          </cell>
          <cell r="E5183">
            <v>16.289727118911095</v>
          </cell>
        </row>
        <row r="5184">
          <cell r="A5184">
            <v>1997</v>
          </cell>
          <cell r="B5184">
            <v>8901</v>
          </cell>
          <cell r="C5184" t="str">
            <v>Complete meat-based ready meals - frozen of not frozen</v>
          </cell>
          <cell r="D5184" t="str">
            <v>cqefs</v>
          </cell>
          <cell r="E5184">
            <v>27.060177450633606</v>
          </cell>
        </row>
        <row r="5185">
          <cell r="A5185">
            <v>1997</v>
          </cell>
          <cell r="B5185">
            <v>8902</v>
          </cell>
          <cell r="C5185" t="str">
            <v>Other convenience meat products - frozen of not frozen</v>
          </cell>
          <cell r="D5185" t="str">
            <v>cqefs</v>
          </cell>
          <cell r="E5185">
            <v>62.271998762424346</v>
          </cell>
        </row>
        <row r="5186">
          <cell r="A5186">
            <v>1997</v>
          </cell>
          <cell r="B5186">
            <v>9301</v>
          </cell>
          <cell r="C5186" t="str">
            <v>Pate</v>
          </cell>
          <cell r="D5186" t="str">
            <v>cqefs</v>
          </cell>
          <cell r="E5186">
            <v>3.0823040398376027</v>
          </cell>
        </row>
        <row r="5187">
          <cell r="A5187">
            <v>1997</v>
          </cell>
          <cell r="B5187">
            <v>9302</v>
          </cell>
          <cell r="C5187" t="str">
            <v>Delicatessen type sausages</v>
          </cell>
          <cell r="D5187" t="str">
            <v>cqefs</v>
          </cell>
          <cell r="E5187">
            <v>6.0198630394045844</v>
          </cell>
        </row>
        <row r="5188">
          <cell r="A5188">
            <v>1997</v>
          </cell>
          <cell r="B5188">
            <v>9403</v>
          </cell>
          <cell r="C5188" t="str">
            <v>Meat pastes &amp; spreads</v>
          </cell>
          <cell r="D5188" t="str">
            <v>cqefs</v>
          </cell>
          <cell r="E5188">
            <v>1.2727490383403675</v>
          </cell>
        </row>
        <row r="5189">
          <cell r="A5189">
            <v>1997</v>
          </cell>
          <cell r="B5189">
            <v>9501</v>
          </cell>
          <cell r="C5189" t="str">
            <v>Takeaway meat pies &amp; pasties</v>
          </cell>
          <cell r="D5189" t="str">
            <v>cqefs</v>
          </cell>
          <cell r="E5189">
            <v>1.1688499047450458</v>
          </cell>
        </row>
        <row r="5190">
          <cell r="A5190">
            <v>1997</v>
          </cell>
          <cell r="B5190">
            <v>9502</v>
          </cell>
          <cell r="C5190" t="str">
            <v>Takeaway burger &amp; bun</v>
          </cell>
          <cell r="D5190" t="str">
            <v>cqefs</v>
          </cell>
          <cell r="E5190">
            <v>1.066783014904034</v>
          </cell>
        </row>
        <row r="5191">
          <cell r="A5191">
            <v>1997</v>
          </cell>
          <cell r="B5191">
            <v>9503</v>
          </cell>
          <cell r="C5191" t="str">
            <v>Takeaway kebabs</v>
          </cell>
          <cell r="D5191" t="str">
            <v>cqefs</v>
          </cell>
          <cell r="E5191">
            <v>2.4002617835340763</v>
          </cell>
        </row>
        <row r="5192">
          <cell r="A5192">
            <v>1997</v>
          </cell>
          <cell r="B5192">
            <v>9504</v>
          </cell>
          <cell r="C5192" t="str">
            <v>Takeaway sausages &amp; saveloys</v>
          </cell>
          <cell r="D5192" t="str">
            <v>cqefs</v>
          </cell>
          <cell r="E5192">
            <v>0.53339150745201702</v>
          </cell>
        </row>
        <row r="5193">
          <cell r="A5193">
            <v>1997</v>
          </cell>
          <cell r="B5193">
            <v>9505</v>
          </cell>
          <cell r="C5193" t="str">
            <v>Takeaway meat based meals</v>
          </cell>
          <cell r="D5193" t="str">
            <v>cqefs</v>
          </cell>
          <cell r="E5193">
            <v>22.135747559258707</v>
          </cell>
        </row>
        <row r="5194">
          <cell r="A5194">
            <v>1997</v>
          </cell>
          <cell r="B5194">
            <v>9506</v>
          </cell>
          <cell r="C5194" t="str">
            <v>Takeaway miscellaneous meats</v>
          </cell>
          <cell r="D5194" t="str">
            <v>cqefs</v>
          </cell>
          <cell r="E5194">
            <v>0.53339150745201702</v>
          </cell>
        </row>
        <row r="5195">
          <cell r="A5195">
            <v>1997</v>
          </cell>
          <cell r="B5195">
            <v>10201</v>
          </cell>
          <cell r="C5195" t="str">
            <v>White fish, fresh or chilled</v>
          </cell>
          <cell r="D5195" t="str">
            <v>cqefs</v>
          </cell>
          <cell r="E5195">
            <v>18.008542216004734</v>
          </cell>
        </row>
        <row r="5196">
          <cell r="A5196">
            <v>1997</v>
          </cell>
          <cell r="B5196">
            <v>10202</v>
          </cell>
          <cell r="C5196" t="str">
            <v>White fish, frozen</v>
          </cell>
          <cell r="D5196" t="str">
            <v>cqefs</v>
          </cell>
          <cell r="E5196">
            <v>18.30117280479686</v>
          </cell>
        </row>
        <row r="5197">
          <cell r="A5197">
            <v>1997</v>
          </cell>
          <cell r="B5197">
            <v>10601</v>
          </cell>
          <cell r="C5197" t="str">
            <v>Herrings &amp; other blue fish, fresh or chilled</v>
          </cell>
          <cell r="D5197" t="str">
            <v>cqefs</v>
          </cell>
          <cell r="E5197">
            <v>4.9228866119242634</v>
          </cell>
        </row>
        <row r="5198">
          <cell r="A5198">
            <v>1997</v>
          </cell>
          <cell r="B5198">
            <v>10701</v>
          </cell>
          <cell r="C5198" t="str">
            <v>Salmon, fresh or chilled</v>
          </cell>
          <cell r="D5198" t="str">
            <v>cqefs</v>
          </cell>
          <cell r="E5198">
            <v>8.2895149855737422</v>
          </cell>
        </row>
        <row r="5199">
          <cell r="A5199">
            <v>1997</v>
          </cell>
          <cell r="B5199">
            <v>10801</v>
          </cell>
          <cell r="C5199" t="str">
            <v>Blue fish,  dried or salted or smoked</v>
          </cell>
          <cell r="D5199" t="str">
            <v>cqefs</v>
          </cell>
          <cell r="E5199">
            <v>4.4914185975845911</v>
          </cell>
        </row>
        <row r="5200">
          <cell r="A5200">
            <v>1997</v>
          </cell>
          <cell r="B5200">
            <v>11401</v>
          </cell>
          <cell r="C5200" t="str">
            <v>White fish,  dried or salted or smoked</v>
          </cell>
          <cell r="D5200" t="str">
            <v>cqefs</v>
          </cell>
          <cell r="E5200">
            <v>5.4754100932327017</v>
          </cell>
        </row>
        <row r="5201">
          <cell r="A5201">
            <v>1997</v>
          </cell>
          <cell r="B5201">
            <v>11702</v>
          </cell>
          <cell r="C5201" t="str">
            <v>Shellfish, fresh or chilled</v>
          </cell>
          <cell r="D5201" t="str">
            <v>cqefs</v>
          </cell>
          <cell r="E5201">
            <v>4.502187569254116</v>
          </cell>
        </row>
        <row r="5202">
          <cell r="A5202">
            <v>1997</v>
          </cell>
          <cell r="B5202">
            <v>11703</v>
          </cell>
          <cell r="C5202" t="str">
            <v>Shellfish, frozen</v>
          </cell>
          <cell r="D5202" t="str">
            <v>cqefs</v>
          </cell>
          <cell r="E5202">
            <v>2.2174953699311319</v>
          </cell>
        </row>
        <row r="5203">
          <cell r="A5203">
            <v>1997</v>
          </cell>
          <cell r="B5203">
            <v>11801</v>
          </cell>
          <cell r="C5203" t="str">
            <v>Takeaway fish</v>
          </cell>
          <cell r="D5203" t="str">
            <v>cqefs</v>
          </cell>
          <cell r="E5203">
            <v>11.081533177184889</v>
          </cell>
        </row>
        <row r="5204">
          <cell r="A5204">
            <v>1997</v>
          </cell>
          <cell r="B5204">
            <v>11901</v>
          </cell>
          <cell r="C5204" t="str">
            <v>Tinned salmon</v>
          </cell>
          <cell r="D5204" t="str">
            <v>cqefs</v>
          </cell>
          <cell r="E5204">
            <v>7.6014172799077153</v>
          </cell>
        </row>
        <row r="5205">
          <cell r="A5205">
            <v>1997</v>
          </cell>
          <cell r="B5205">
            <v>12001</v>
          </cell>
          <cell r="C5205" t="str">
            <v>Other tinned or bottled fish</v>
          </cell>
          <cell r="D5205" t="str">
            <v>cqefs</v>
          </cell>
          <cell r="E5205">
            <v>22.452291101743882</v>
          </cell>
        </row>
        <row r="5206">
          <cell r="A5206">
            <v>1997</v>
          </cell>
          <cell r="B5206">
            <v>12103</v>
          </cell>
          <cell r="C5206" t="str">
            <v>Ready meals &amp; other fish products - frozen or not frozen</v>
          </cell>
          <cell r="D5206" t="str">
            <v>cqefs</v>
          </cell>
          <cell r="E5206">
            <v>34.906236761087534</v>
          </cell>
        </row>
        <row r="5207">
          <cell r="A5207">
            <v>1997</v>
          </cell>
          <cell r="B5207">
            <v>12304</v>
          </cell>
          <cell r="C5207" t="str">
            <v>Takeaway fish products</v>
          </cell>
          <cell r="D5207" t="str">
            <v>cqefs</v>
          </cell>
          <cell r="E5207">
            <v>0.29872700208521297</v>
          </cell>
        </row>
        <row r="5208">
          <cell r="A5208">
            <v>1997</v>
          </cell>
          <cell r="B5208">
            <v>12305</v>
          </cell>
          <cell r="C5208" t="str">
            <v>Takeaway fish based meals</v>
          </cell>
          <cell r="D5208" t="str">
            <v>cqefs</v>
          </cell>
          <cell r="E5208">
            <v>2.6885430187669166</v>
          </cell>
        </row>
        <row r="5209">
          <cell r="A5209">
            <v>1997</v>
          </cell>
          <cell r="B5209">
            <v>12901</v>
          </cell>
          <cell r="C5209" t="str">
            <v>Eggs</v>
          </cell>
          <cell r="D5209" t="str">
            <v>cqefs</v>
          </cell>
          <cell r="E5209">
            <v>1.7857894595092898</v>
          </cell>
        </row>
        <row r="5210">
          <cell r="A5210">
            <v>1997</v>
          </cell>
          <cell r="B5210">
            <v>13501</v>
          </cell>
          <cell r="C5210" t="str">
            <v>Butter</v>
          </cell>
          <cell r="D5210" t="str">
            <v>cqefs</v>
          </cell>
          <cell r="E5210">
            <v>38.946679213714852</v>
          </cell>
        </row>
        <row r="5211">
          <cell r="A5211">
            <v>1997</v>
          </cell>
          <cell r="B5211">
            <v>13801</v>
          </cell>
          <cell r="C5211" t="str">
            <v>Soft margarine</v>
          </cell>
          <cell r="D5211" t="str">
            <v>cqefs</v>
          </cell>
          <cell r="E5211">
            <v>21.162773222201473</v>
          </cell>
        </row>
        <row r="5212">
          <cell r="A5212">
            <v>1997</v>
          </cell>
          <cell r="B5212">
            <v>13802</v>
          </cell>
          <cell r="C5212" t="str">
            <v>Other margarine</v>
          </cell>
          <cell r="D5212" t="str">
            <v>cqefs</v>
          </cell>
          <cell r="E5212">
            <v>4.2914879205078993</v>
          </cell>
        </row>
        <row r="5213">
          <cell r="A5213">
            <v>1997</v>
          </cell>
          <cell r="B5213">
            <v>13901</v>
          </cell>
          <cell r="C5213" t="str">
            <v>Lard, cooking fat</v>
          </cell>
          <cell r="D5213" t="str">
            <v>cqefs</v>
          </cell>
          <cell r="E5213">
            <v>8.6820664458158419</v>
          </cell>
        </row>
        <row r="5214">
          <cell r="A5214">
            <v>1997</v>
          </cell>
          <cell r="B5214">
            <v>14304</v>
          </cell>
          <cell r="C5214" t="str">
            <v>Olive Oil</v>
          </cell>
          <cell r="D5214" t="str">
            <v>cqefs</v>
          </cell>
          <cell r="E5214">
            <v>9.7166329450731848</v>
          </cell>
        </row>
        <row r="5215">
          <cell r="A5215">
            <v>1997</v>
          </cell>
          <cell r="B5215">
            <v>14305</v>
          </cell>
          <cell r="C5215" t="str">
            <v>Other vegetable &amp; salad oils</v>
          </cell>
          <cell r="D5215" t="str">
            <v>cqefs</v>
          </cell>
          <cell r="E5215">
            <v>38.866531780292739</v>
          </cell>
        </row>
        <row r="5216">
          <cell r="A5216">
            <v>1997</v>
          </cell>
          <cell r="B5216">
            <v>14802</v>
          </cell>
          <cell r="C5216" t="str">
            <v>Reduced fat spreads</v>
          </cell>
          <cell r="D5216" t="str">
            <v>cqefs</v>
          </cell>
          <cell r="E5216">
            <v>54.774784131885667</v>
          </cell>
        </row>
        <row r="5217">
          <cell r="A5217">
            <v>1997</v>
          </cell>
          <cell r="B5217">
            <v>14803</v>
          </cell>
          <cell r="C5217" t="str">
            <v>Low fat spreads</v>
          </cell>
          <cell r="D5217" t="str">
            <v>cqefs</v>
          </cell>
          <cell r="E5217">
            <v>21.468847940555772</v>
          </cell>
        </row>
        <row r="5218">
          <cell r="A5218">
            <v>1997</v>
          </cell>
          <cell r="B5218">
            <v>14805</v>
          </cell>
          <cell r="C5218" t="str">
            <v>Suet &amp; dripping</v>
          </cell>
          <cell r="D5218" t="str">
            <v>cqefs</v>
          </cell>
          <cell r="E5218">
            <v>1.1492204863571871</v>
          </cell>
        </row>
        <row r="5219">
          <cell r="A5219">
            <v>1997</v>
          </cell>
          <cell r="B5219">
            <v>14807</v>
          </cell>
          <cell r="C5219" t="str">
            <v>Imitatation cream</v>
          </cell>
          <cell r="D5219" t="str">
            <v>cqefs</v>
          </cell>
          <cell r="E5219">
            <v>4.241704781906674</v>
          </cell>
        </row>
        <row r="5220">
          <cell r="A5220">
            <v>1997</v>
          </cell>
          <cell r="B5220">
            <v>15001</v>
          </cell>
          <cell r="C5220" t="str">
            <v>Sugar</v>
          </cell>
          <cell r="D5220" t="str">
            <v>cqefs</v>
          </cell>
          <cell r="E5220">
            <v>127.26828977784274</v>
          </cell>
        </row>
        <row r="5221">
          <cell r="A5221">
            <v>1997</v>
          </cell>
          <cell r="B5221">
            <v>15101</v>
          </cell>
          <cell r="C5221" t="str">
            <v>Jams &amp; fruit curds</v>
          </cell>
          <cell r="D5221" t="str">
            <v>cqefs</v>
          </cell>
          <cell r="E5221">
            <v>19.293234946996584</v>
          </cell>
        </row>
        <row r="5222">
          <cell r="A5222">
            <v>1997</v>
          </cell>
          <cell r="B5222">
            <v>15201</v>
          </cell>
          <cell r="C5222" t="str">
            <v>Marmalade</v>
          </cell>
          <cell r="D5222" t="str">
            <v>cqefs</v>
          </cell>
          <cell r="E5222">
            <v>13.667617866516256</v>
          </cell>
        </row>
        <row r="5223">
          <cell r="A5223">
            <v>1997</v>
          </cell>
          <cell r="B5223">
            <v>15301</v>
          </cell>
          <cell r="C5223" t="str">
            <v>Syrup, treacle</v>
          </cell>
          <cell r="D5223" t="str">
            <v>cqefs</v>
          </cell>
          <cell r="E5223">
            <v>2.8812337547011064</v>
          </cell>
        </row>
        <row r="5224">
          <cell r="A5224">
            <v>1997</v>
          </cell>
          <cell r="B5224">
            <v>15401</v>
          </cell>
          <cell r="C5224" t="str">
            <v>Honey</v>
          </cell>
          <cell r="D5224" t="str">
            <v>cqefs</v>
          </cell>
          <cell r="E5224">
            <v>5.3597914038923786</v>
          </cell>
        </row>
        <row r="5225">
          <cell r="A5225">
            <v>1997</v>
          </cell>
          <cell r="B5225">
            <v>15501</v>
          </cell>
          <cell r="C5225" t="str">
            <v>Potatoes - bought Jan-Aug, previous years crop</v>
          </cell>
          <cell r="D5225" t="str">
            <v>cqefs</v>
          </cell>
          <cell r="E5225">
            <v>342.95453219826243</v>
          </cell>
        </row>
        <row r="5226">
          <cell r="A5226">
            <v>1997</v>
          </cell>
          <cell r="B5226">
            <v>15502</v>
          </cell>
          <cell r="C5226" t="str">
            <v>Potatoes - bought Jan-Aug, this years crop</v>
          </cell>
          <cell r="D5226" t="str">
            <v>cqefs</v>
          </cell>
          <cell r="E5226">
            <v>160.55349003980979</v>
          </cell>
        </row>
        <row r="5227">
          <cell r="A5227">
            <v>1997</v>
          </cell>
          <cell r="B5227">
            <v>15503</v>
          </cell>
          <cell r="C5227" t="str">
            <v>Potatoes - bought Sep-Dec, this years crop or new imported</v>
          </cell>
          <cell r="D5227" t="str">
            <v>cqefs</v>
          </cell>
          <cell r="E5227">
            <v>253.6424581247432</v>
          </cell>
        </row>
        <row r="5228">
          <cell r="A5228">
            <v>1997</v>
          </cell>
          <cell r="B5228">
            <v>16201</v>
          </cell>
          <cell r="C5228" t="str">
            <v>Cabbages, fresh</v>
          </cell>
          <cell r="D5228" t="str">
            <v>cqefs</v>
          </cell>
          <cell r="E5228">
            <v>58.92901487335169</v>
          </cell>
        </row>
        <row r="5229">
          <cell r="A5229">
            <v>1997</v>
          </cell>
          <cell r="B5229">
            <v>16301</v>
          </cell>
          <cell r="C5229" t="str">
            <v>Brussels sprouts, fresh</v>
          </cell>
          <cell r="D5229" t="str">
            <v>cqefs</v>
          </cell>
          <cell r="E5229">
            <v>21.057012565891078</v>
          </cell>
        </row>
        <row r="5230">
          <cell r="A5230">
            <v>1997</v>
          </cell>
          <cell r="B5230">
            <v>16401</v>
          </cell>
          <cell r="C5230" t="str">
            <v>Cauliflower, fresh</v>
          </cell>
          <cell r="D5230" t="str">
            <v>cqefs</v>
          </cell>
          <cell r="E5230">
            <v>83.427196714452563</v>
          </cell>
        </row>
        <row r="5231">
          <cell r="A5231">
            <v>1997</v>
          </cell>
          <cell r="B5231">
            <v>16701</v>
          </cell>
          <cell r="C5231" t="str">
            <v>Lettuce &amp; leafy salads</v>
          </cell>
          <cell r="D5231" t="str">
            <v>cqefs</v>
          </cell>
          <cell r="E5231">
            <v>56.258856640363739</v>
          </cell>
        </row>
        <row r="5232">
          <cell r="A5232">
            <v>1997</v>
          </cell>
          <cell r="B5232">
            <v>16801</v>
          </cell>
          <cell r="C5232" t="str">
            <v>Peas, fresh</v>
          </cell>
          <cell r="D5232" t="str">
            <v>cqefs</v>
          </cell>
          <cell r="E5232">
            <v>5.78249855499066</v>
          </cell>
        </row>
        <row r="5233">
          <cell r="A5233">
            <v>1997</v>
          </cell>
          <cell r="B5233">
            <v>16901</v>
          </cell>
          <cell r="C5233" t="str">
            <v>Beans, fresh</v>
          </cell>
          <cell r="D5233" t="str">
            <v>cqefs</v>
          </cell>
          <cell r="E5233">
            <v>16.475007596406389</v>
          </cell>
        </row>
        <row r="5234">
          <cell r="A5234">
            <v>1997</v>
          </cell>
          <cell r="B5234">
            <v>17101</v>
          </cell>
          <cell r="C5234" t="str">
            <v>Other fresh green vegetables</v>
          </cell>
          <cell r="D5234" t="str">
            <v>cqefs</v>
          </cell>
          <cell r="E5234">
            <v>6.1252377749833844</v>
          </cell>
        </row>
        <row r="5235">
          <cell r="A5235">
            <v>1997</v>
          </cell>
          <cell r="B5235">
            <v>17201</v>
          </cell>
          <cell r="C5235" t="str">
            <v>Carrots, fresh</v>
          </cell>
          <cell r="D5235" t="str">
            <v>cqefs</v>
          </cell>
          <cell r="E5235">
            <v>114.7165838370848</v>
          </cell>
        </row>
        <row r="5236">
          <cell r="A5236">
            <v>1997</v>
          </cell>
          <cell r="B5236">
            <v>17301</v>
          </cell>
          <cell r="C5236" t="str">
            <v>Turnips &amp; swede, fresh</v>
          </cell>
          <cell r="D5236" t="str">
            <v>cqefs</v>
          </cell>
          <cell r="E5236">
            <v>30.935992022979395</v>
          </cell>
        </row>
        <row r="5237">
          <cell r="A5237">
            <v>1997</v>
          </cell>
          <cell r="B5237">
            <v>17401</v>
          </cell>
          <cell r="C5237" t="str">
            <v>Other root vegetable,  fresh</v>
          </cell>
          <cell r="D5237" t="str">
            <v>cqefs</v>
          </cell>
          <cell r="E5237">
            <v>21.64663588816742</v>
          </cell>
        </row>
        <row r="5238">
          <cell r="A5238">
            <v>1997</v>
          </cell>
          <cell r="B5238">
            <v>17501</v>
          </cell>
          <cell r="C5238" t="str">
            <v>Onions, leeks, shallots, fresh</v>
          </cell>
          <cell r="D5238" t="str">
            <v>cqefs</v>
          </cell>
          <cell r="E5238">
            <v>97.013519465715589</v>
          </cell>
        </row>
        <row r="5239">
          <cell r="A5239">
            <v>1997</v>
          </cell>
          <cell r="B5239">
            <v>17601</v>
          </cell>
          <cell r="C5239" t="str">
            <v>Cucumbers, fresh</v>
          </cell>
          <cell r="D5239" t="str">
            <v>cqefs</v>
          </cell>
          <cell r="E5239">
            <v>33.945285038817822</v>
          </cell>
        </row>
        <row r="5240">
          <cell r="A5240">
            <v>1997</v>
          </cell>
          <cell r="B5240">
            <v>17701</v>
          </cell>
          <cell r="C5240" t="str">
            <v>Mushrooms, fresh</v>
          </cell>
          <cell r="D5240" t="str">
            <v>cqefs</v>
          </cell>
          <cell r="E5240">
            <v>35.513561209290891</v>
          </cell>
        </row>
        <row r="5241">
          <cell r="A5241">
            <v>1997</v>
          </cell>
          <cell r="B5241">
            <v>17801</v>
          </cell>
          <cell r="C5241" t="str">
            <v>Tomatoes, fresh</v>
          </cell>
          <cell r="D5241" t="str">
            <v>cqefs</v>
          </cell>
          <cell r="E5241">
            <v>96.450082263053034</v>
          </cell>
        </row>
        <row r="5242">
          <cell r="A5242">
            <v>1997</v>
          </cell>
          <cell r="B5242">
            <v>18301</v>
          </cell>
          <cell r="C5242" t="str">
            <v>Stewpack, stirfry pack, pack of mixed vegetables</v>
          </cell>
          <cell r="D5242" t="str">
            <v>cqefs</v>
          </cell>
          <cell r="E5242">
            <v>10.617259900494465</v>
          </cell>
        </row>
        <row r="5243">
          <cell r="A5243">
            <v>1997</v>
          </cell>
          <cell r="B5243">
            <v>18302</v>
          </cell>
          <cell r="C5243" t="str">
            <v>Stem vegetables</v>
          </cell>
          <cell r="D5243" t="str">
            <v>cqefs</v>
          </cell>
          <cell r="E5243">
            <v>14.43629226320413</v>
          </cell>
        </row>
        <row r="5244">
          <cell r="A5244">
            <v>1997</v>
          </cell>
          <cell r="B5244">
            <v>18303</v>
          </cell>
          <cell r="C5244" t="str">
            <v>Marrow, courgettes, aubergine, pumpkin and other fresh vegetables</v>
          </cell>
          <cell r="D5244" t="str">
            <v>cqefs</v>
          </cell>
          <cell r="E5244">
            <v>31.015024302771241</v>
          </cell>
        </row>
        <row r="5245">
          <cell r="A5245">
            <v>1997</v>
          </cell>
          <cell r="B5245">
            <v>18304</v>
          </cell>
          <cell r="C5245" t="str">
            <v>Fresh herbs</v>
          </cell>
          <cell r="D5245" t="str">
            <v>cqefs</v>
          </cell>
          <cell r="E5245">
            <v>8.3103917732381642</v>
          </cell>
        </row>
        <row r="5246">
          <cell r="A5246">
            <v>1997</v>
          </cell>
          <cell r="B5246">
            <v>18401</v>
          </cell>
          <cell r="C5246" t="str">
            <v>Tomatoes, canned or bottled</v>
          </cell>
          <cell r="D5246" t="str">
            <v>cqefs</v>
          </cell>
          <cell r="E5246">
            <v>43.935496502224986</v>
          </cell>
        </row>
        <row r="5247">
          <cell r="A5247">
            <v>1997</v>
          </cell>
          <cell r="B5247">
            <v>18501</v>
          </cell>
          <cell r="C5247" t="str">
            <v>Peas, canned</v>
          </cell>
          <cell r="D5247" t="str">
            <v>cqefs</v>
          </cell>
          <cell r="E5247">
            <v>31.064272441830447</v>
          </cell>
        </row>
        <row r="5248">
          <cell r="A5248">
            <v>1997</v>
          </cell>
          <cell r="B5248">
            <v>18802</v>
          </cell>
          <cell r="C5248" t="str">
            <v>Baked beans in sauce</v>
          </cell>
          <cell r="D5248" t="str">
            <v>cqefs</v>
          </cell>
          <cell r="E5248">
            <v>111.74430929327855</v>
          </cell>
        </row>
        <row r="5249">
          <cell r="A5249">
            <v>1997</v>
          </cell>
          <cell r="B5249">
            <v>18803</v>
          </cell>
          <cell r="C5249" t="str">
            <v>Other canned beans &amp; pulses</v>
          </cell>
          <cell r="D5249" t="str">
            <v>cqefs</v>
          </cell>
          <cell r="E5249">
            <v>10.491021337447933</v>
          </cell>
        </row>
        <row r="5250">
          <cell r="A5250">
            <v>1997</v>
          </cell>
          <cell r="B5250">
            <v>19101</v>
          </cell>
          <cell r="C5250" t="str">
            <v>Other canned vegetables</v>
          </cell>
          <cell r="D5250" t="str">
            <v>cqefs</v>
          </cell>
          <cell r="E5250">
            <v>28.559717663091728</v>
          </cell>
        </row>
        <row r="5251">
          <cell r="A5251">
            <v>1997</v>
          </cell>
          <cell r="B5251">
            <v>19201</v>
          </cell>
          <cell r="C5251" t="str">
            <v>Dried pulses other than air-dried</v>
          </cell>
          <cell r="D5251" t="str">
            <v>cqefs</v>
          </cell>
          <cell r="E5251">
            <v>4.9709601213026957</v>
          </cell>
        </row>
        <row r="5252">
          <cell r="A5252">
            <v>1997</v>
          </cell>
          <cell r="B5252">
            <v>19501</v>
          </cell>
          <cell r="C5252" t="str">
            <v>Air-dried vegetables</v>
          </cell>
          <cell r="D5252" t="str">
            <v>cqefs</v>
          </cell>
          <cell r="E5252">
            <v>0.83271517199615186</v>
          </cell>
        </row>
        <row r="5253">
          <cell r="A5253">
            <v>1997</v>
          </cell>
          <cell r="B5253">
            <v>19602</v>
          </cell>
          <cell r="C5253" t="str">
            <v>Tomato puree and vegetable purees</v>
          </cell>
          <cell r="D5253" t="str">
            <v>cqefs</v>
          </cell>
          <cell r="E5253">
            <v>4.634274952367246</v>
          </cell>
        </row>
        <row r="5254">
          <cell r="A5254">
            <v>1997</v>
          </cell>
          <cell r="B5254">
            <v>19603</v>
          </cell>
          <cell r="C5254" t="str">
            <v>Vegetable juices eg tomato juice, carrot juice</v>
          </cell>
          <cell r="D5254" t="str">
            <v>cqefs</v>
          </cell>
          <cell r="E5254">
            <v>1.9861178367288193</v>
          </cell>
        </row>
        <row r="5255">
          <cell r="A5255">
            <v>1997</v>
          </cell>
          <cell r="B5255">
            <v>19702</v>
          </cell>
          <cell r="C5255" t="str">
            <v>Chips - frozen or not frozen</v>
          </cell>
          <cell r="D5255" t="str">
            <v>cqefs</v>
          </cell>
          <cell r="E5255">
            <v>83.793511845535903</v>
          </cell>
        </row>
        <row r="5256">
          <cell r="A5256">
            <v>1997</v>
          </cell>
          <cell r="B5256">
            <v>19703</v>
          </cell>
          <cell r="C5256" t="str">
            <v>Takeaway chips</v>
          </cell>
          <cell r="D5256" t="str">
            <v>cqefs</v>
          </cell>
          <cell r="E5256">
            <v>18.970587862490049</v>
          </cell>
        </row>
        <row r="5257">
          <cell r="A5257">
            <v>1997</v>
          </cell>
          <cell r="B5257">
            <v>19801</v>
          </cell>
          <cell r="C5257" t="str">
            <v>Instant potato</v>
          </cell>
          <cell r="D5257" t="str">
            <v>cqefs</v>
          </cell>
          <cell r="E5257">
            <v>1.0531429364448224</v>
          </cell>
        </row>
        <row r="5258">
          <cell r="A5258">
            <v>1997</v>
          </cell>
          <cell r="B5258">
            <v>19901</v>
          </cell>
          <cell r="C5258" t="str">
            <v>Canned potatoes</v>
          </cell>
          <cell r="D5258" t="str">
            <v>cqefs</v>
          </cell>
          <cell r="E5258">
            <v>7.6120947803733268</v>
          </cell>
        </row>
        <row r="5259">
          <cell r="A5259">
            <v>1997</v>
          </cell>
          <cell r="B5259">
            <v>20002</v>
          </cell>
          <cell r="C5259" t="str">
            <v>Crisps &amp; potato snacks</v>
          </cell>
          <cell r="D5259" t="str">
            <v>cqefs</v>
          </cell>
          <cell r="E5259">
            <v>48.854588989671647</v>
          </cell>
        </row>
        <row r="5260">
          <cell r="A5260">
            <v>1997</v>
          </cell>
          <cell r="B5260">
            <v>20101</v>
          </cell>
          <cell r="C5260" t="str">
            <v>Other potato products - frozen or not frozen</v>
          </cell>
          <cell r="D5260" t="str">
            <v>cqefs</v>
          </cell>
          <cell r="E5260">
            <v>36.377709712505215</v>
          </cell>
        </row>
        <row r="5261">
          <cell r="A5261">
            <v>1997</v>
          </cell>
          <cell r="B5261">
            <v>20301</v>
          </cell>
          <cell r="C5261" t="str">
            <v>Peas, frozen</v>
          </cell>
          <cell r="D5261" t="str">
            <v>cqefs</v>
          </cell>
          <cell r="E5261">
            <v>37.448548443487475</v>
          </cell>
        </row>
        <row r="5262">
          <cell r="A5262">
            <v>1997</v>
          </cell>
          <cell r="B5262">
            <v>20401</v>
          </cell>
          <cell r="C5262" t="str">
            <v>Beans, frozen</v>
          </cell>
          <cell r="D5262" t="str">
            <v>cqefs</v>
          </cell>
          <cell r="E5262">
            <v>7.8354713613234432</v>
          </cell>
        </row>
        <row r="5263">
          <cell r="A5263">
            <v>1997</v>
          </cell>
          <cell r="B5263">
            <v>20601</v>
          </cell>
          <cell r="C5263" t="str">
            <v>Ready meals &amp; other vegetable products - frozen or not frozen</v>
          </cell>
          <cell r="D5263" t="str">
            <v>cqefs</v>
          </cell>
          <cell r="E5263">
            <v>34.958500426430199</v>
          </cell>
        </row>
        <row r="5264">
          <cell r="A5264">
            <v>1997</v>
          </cell>
          <cell r="B5264">
            <v>20604</v>
          </cell>
          <cell r="C5264" t="str">
            <v>All vegetable takeaway products</v>
          </cell>
          <cell r="D5264" t="str">
            <v>cqefs</v>
          </cell>
          <cell r="E5264">
            <v>4.2864138676657282</v>
          </cell>
        </row>
        <row r="5265">
          <cell r="A5265">
            <v>1997</v>
          </cell>
          <cell r="B5265">
            <v>20801</v>
          </cell>
          <cell r="C5265" t="str">
            <v>Other frozen vegetables</v>
          </cell>
          <cell r="D5265" t="str">
            <v>cqefs</v>
          </cell>
          <cell r="E5265">
            <v>47.417518673246683</v>
          </cell>
        </row>
        <row r="5266">
          <cell r="A5266">
            <v>1997</v>
          </cell>
          <cell r="B5266">
            <v>21001</v>
          </cell>
          <cell r="C5266" t="str">
            <v>Fresh oranges</v>
          </cell>
          <cell r="D5266" t="str">
            <v>cqefs</v>
          </cell>
          <cell r="E5266">
            <v>62.632724243863805</v>
          </cell>
        </row>
        <row r="5267">
          <cell r="A5267">
            <v>1997</v>
          </cell>
          <cell r="B5267">
            <v>21401</v>
          </cell>
          <cell r="C5267" t="str">
            <v>Other fresh citrus fruits</v>
          </cell>
          <cell r="D5267" t="str">
            <v>cqefs</v>
          </cell>
          <cell r="E5267">
            <v>74.708843961503916</v>
          </cell>
        </row>
        <row r="5268">
          <cell r="A5268">
            <v>1997</v>
          </cell>
          <cell r="B5268">
            <v>21701</v>
          </cell>
          <cell r="C5268" t="str">
            <v>Fresh apples</v>
          </cell>
          <cell r="D5268" t="str">
            <v>cqefs</v>
          </cell>
          <cell r="E5268">
            <v>179.04859882925069</v>
          </cell>
        </row>
        <row r="5269">
          <cell r="A5269">
            <v>1997</v>
          </cell>
          <cell r="B5269">
            <v>21801</v>
          </cell>
          <cell r="C5269" t="str">
            <v>Fresh pears</v>
          </cell>
          <cell r="D5269" t="str">
            <v>cqefs</v>
          </cell>
          <cell r="E5269">
            <v>46.484003043869002</v>
          </cell>
        </row>
        <row r="5270">
          <cell r="A5270">
            <v>1997</v>
          </cell>
          <cell r="B5270">
            <v>22101</v>
          </cell>
          <cell r="C5270" t="str">
            <v>Fresh stone fruit</v>
          </cell>
          <cell r="D5270" t="str">
            <v>cqefs</v>
          </cell>
          <cell r="E5270">
            <v>45.874028147747275</v>
          </cell>
        </row>
        <row r="5271">
          <cell r="A5271">
            <v>1997</v>
          </cell>
          <cell r="B5271">
            <v>22201</v>
          </cell>
          <cell r="C5271" t="str">
            <v>Fresh grapes</v>
          </cell>
          <cell r="D5271" t="str">
            <v>cqefs</v>
          </cell>
          <cell r="E5271">
            <v>36.066993806748243</v>
          </cell>
        </row>
        <row r="5272">
          <cell r="A5272">
            <v>1997</v>
          </cell>
          <cell r="B5272">
            <v>22701</v>
          </cell>
          <cell r="C5272" t="str">
            <v>Other fresh soft fruit</v>
          </cell>
          <cell r="D5272" t="str">
            <v>cqefs</v>
          </cell>
          <cell r="E5272">
            <v>20.342883478212126</v>
          </cell>
        </row>
        <row r="5273">
          <cell r="A5273">
            <v>1997</v>
          </cell>
          <cell r="B5273">
            <v>22801</v>
          </cell>
          <cell r="C5273" t="str">
            <v>Fresh bananas</v>
          </cell>
          <cell r="D5273" t="str">
            <v>cqefs</v>
          </cell>
          <cell r="E5273">
            <v>193.97701707711335</v>
          </cell>
        </row>
        <row r="5274">
          <cell r="A5274">
            <v>1997</v>
          </cell>
          <cell r="B5274">
            <v>22901</v>
          </cell>
          <cell r="C5274" t="str">
            <v>Fresh melons</v>
          </cell>
          <cell r="D5274" t="str">
            <v>cqefs</v>
          </cell>
          <cell r="E5274">
            <v>22.831226104135581</v>
          </cell>
        </row>
        <row r="5275">
          <cell r="A5275">
            <v>1997</v>
          </cell>
          <cell r="B5275">
            <v>23101</v>
          </cell>
          <cell r="C5275" t="str">
            <v>Other fresh fruit</v>
          </cell>
          <cell r="D5275" t="str">
            <v>cqefs</v>
          </cell>
          <cell r="E5275">
            <v>25.998346183529762</v>
          </cell>
        </row>
        <row r="5276">
          <cell r="A5276">
            <v>1997</v>
          </cell>
          <cell r="B5276">
            <v>23301</v>
          </cell>
          <cell r="C5276" t="str">
            <v>Tinned peaches, pears &amp; pineapples</v>
          </cell>
          <cell r="D5276" t="str">
            <v>cqefs</v>
          </cell>
          <cell r="E5276">
            <v>20.650465908933199</v>
          </cell>
        </row>
        <row r="5277">
          <cell r="A5277">
            <v>1997</v>
          </cell>
          <cell r="B5277">
            <v>23601</v>
          </cell>
          <cell r="C5277" t="str">
            <v>All other tinned or bottled fruit</v>
          </cell>
          <cell r="D5277" t="str">
            <v>cqefs</v>
          </cell>
          <cell r="E5277">
            <v>22.996813993607329</v>
          </cell>
        </row>
        <row r="5278">
          <cell r="A5278">
            <v>1997</v>
          </cell>
          <cell r="B5278">
            <v>24001</v>
          </cell>
          <cell r="C5278" t="str">
            <v>Dried fruit</v>
          </cell>
          <cell r="D5278" t="str">
            <v>cqefs</v>
          </cell>
          <cell r="E5278">
            <v>17.814483224027803</v>
          </cell>
        </row>
        <row r="5279">
          <cell r="A5279">
            <v>1997</v>
          </cell>
          <cell r="B5279">
            <v>24101</v>
          </cell>
          <cell r="C5279" t="str">
            <v>Frozen strawberries, apple slices, peach halves, oranges and other frozen fruits</v>
          </cell>
          <cell r="D5279" t="str">
            <v>cqefs</v>
          </cell>
          <cell r="E5279">
            <v>1.7837920814352828</v>
          </cell>
        </row>
        <row r="5280">
          <cell r="A5280">
            <v>1997</v>
          </cell>
          <cell r="B5280">
            <v>24502</v>
          </cell>
          <cell r="C5280" t="str">
            <v>Nuts &amp; edible seeds</v>
          </cell>
          <cell r="D5280" t="str">
            <v>cqefs</v>
          </cell>
          <cell r="E5280">
            <v>12.668106758806751</v>
          </cell>
        </row>
        <row r="5281">
          <cell r="A5281">
            <v>1997</v>
          </cell>
          <cell r="B5281">
            <v>24503</v>
          </cell>
          <cell r="C5281" t="str">
            <v>Peanut butter</v>
          </cell>
          <cell r="D5281" t="str">
            <v>cqefs</v>
          </cell>
          <cell r="E5281">
            <v>1.8929354926952617</v>
          </cell>
        </row>
        <row r="5282">
          <cell r="A5282">
            <v>1997</v>
          </cell>
          <cell r="B5282">
            <v>24801</v>
          </cell>
          <cell r="C5282" t="str">
            <v>Pure fruit juices</v>
          </cell>
          <cell r="D5282" t="str">
            <v>cqefs</v>
          </cell>
          <cell r="E5282">
            <v>270.67489534261705</v>
          </cell>
        </row>
        <row r="5283">
          <cell r="A5283">
            <v>1997</v>
          </cell>
          <cell r="B5283">
            <v>25102</v>
          </cell>
          <cell r="C5283" t="str">
            <v>White bread, standard, unsliced</v>
          </cell>
          <cell r="D5283" t="str">
            <v>cqefs</v>
          </cell>
          <cell r="E5283">
            <v>60.899549024247996</v>
          </cell>
        </row>
        <row r="5284">
          <cell r="A5284">
            <v>1997</v>
          </cell>
          <cell r="B5284">
            <v>25202</v>
          </cell>
          <cell r="C5284" t="str">
            <v>White bread, standard, sliced</v>
          </cell>
          <cell r="D5284" t="str">
            <v>cqefs</v>
          </cell>
          <cell r="E5284">
            <v>225.48690174837103</v>
          </cell>
        </row>
        <row r="5285">
          <cell r="A5285">
            <v>1997</v>
          </cell>
          <cell r="B5285">
            <v>25701</v>
          </cell>
          <cell r="C5285" t="str">
            <v>White bread, premium, sliced and unsliced</v>
          </cell>
          <cell r="D5285" t="str">
            <v>cqefs</v>
          </cell>
          <cell r="E5285">
            <v>133.28522702818873</v>
          </cell>
        </row>
        <row r="5286">
          <cell r="A5286">
            <v>1997</v>
          </cell>
          <cell r="B5286">
            <v>25801</v>
          </cell>
          <cell r="C5286" t="str">
            <v>White bread, soft grain, sliced and unsliced</v>
          </cell>
          <cell r="D5286" t="str">
            <v>cqefs</v>
          </cell>
          <cell r="E5286">
            <v>15.54113680730717</v>
          </cell>
        </row>
        <row r="5287">
          <cell r="A5287">
            <v>1997</v>
          </cell>
          <cell r="B5287">
            <v>25901</v>
          </cell>
          <cell r="C5287" t="str">
            <v>Brown bread, sliced and unsliced</v>
          </cell>
          <cell r="D5287" t="str">
            <v>cqefs</v>
          </cell>
          <cell r="E5287">
            <v>79.764875760305898</v>
          </cell>
        </row>
        <row r="5288">
          <cell r="A5288">
            <v>1997</v>
          </cell>
          <cell r="B5288">
            <v>26001</v>
          </cell>
          <cell r="C5288" t="str">
            <v>Wholemeal &amp; granary bread, sliced and unsliced</v>
          </cell>
          <cell r="D5288" t="str">
            <v>cqefs</v>
          </cell>
          <cell r="E5288">
            <v>90.225781011690827</v>
          </cell>
        </row>
        <row r="5289">
          <cell r="A5289">
            <v>1997</v>
          </cell>
          <cell r="B5289">
            <v>26302</v>
          </cell>
          <cell r="C5289" t="str">
            <v>Rolls - white, brown or wholemeal</v>
          </cell>
          <cell r="D5289" t="str">
            <v>cqefs</v>
          </cell>
          <cell r="E5289">
            <v>68.991084821327362</v>
          </cell>
        </row>
        <row r="5290">
          <cell r="A5290">
            <v>1997</v>
          </cell>
          <cell r="B5290">
            <v>26303</v>
          </cell>
          <cell r="C5290" t="str">
            <v>Malt bread and fruit loaves</v>
          </cell>
          <cell r="D5290" t="str">
            <v>cqefs</v>
          </cell>
          <cell r="E5290">
            <v>7.139673067904206</v>
          </cell>
        </row>
        <row r="5291">
          <cell r="A5291">
            <v>1997</v>
          </cell>
          <cell r="B5291">
            <v>26304</v>
          </cell>
          <cell r="C5291" t="str">
            <v>Vienna &amp; French bread</v>
          </cell>
          <cell r="D5291" t="str">
            <v>cqefs</v>
          </cell>
          <cell r="E5291">
            <v>30.947336751044364</v>
          </cell>
        </row>
        <row r="5292">
          <cell r="A5292">
            <v>1997</v>
          </cell>
          <cell r="B5292">
            <v>26305</v>
          </cell>
          <cell r="C5292" t="str">
            <v>Starch reduced bread &amp; rolls</v>
          </cell>
          <cell r="D5292" t="str">
            <v>cqefs</v>
          </cell>
          <cell r="E5292">
            <v>5.7478042307091766</v>
          </cell>
        </row>
        <row r="5293">
          <cell r="A5293">
            <v>1997</v>
          </cell>
          <cell r="B5293">
            <v>26308</v>
          </cell>
          <cell r="C5293" t="str">
            <v>Other breads</v>
          </cell>
          <cell r="D5293" t="str">
            <v>cqefs</v>
          </cell>
          <cell r="E5293">
            <v>25.903573804187733</v>
          </cell>
        </row>
        <row r="5294">
          <cell r="A5294">
            <v>1997</v>
          </cell>
          <cell r="B5294">
            <v>26309</v>
          </cell>
          <cell r="C5294" t="str">
            <v>Sandwiches</v>
          </cell>
          <cell r="D5294" t="str">
            <v>cqefs</v>
          </cell>
          <cell r="E5294">
            <v>3.7352589689806321</v>
          </cell>
        </row>
        <row r="5295">
          <cell r="A5295">
            <v>1997</v>
          </cell>
          <cell r="B5295">
            <v>26310</v>
          </cell>
          <cell r="C5295" t="str">
            <v>Sandwiches from takeaway</v>
          </cell>
          <cell r="D5295" t="str">
            <v>cqefs</v>
          </cell>
          <cell r="E5295">
            <v>1.6008252724202707</v>
          </cell>
        </row>
        <row r="5296">
          <cell r="A5296">
            <v>1997</v>
          </cell>
          <cell r="B5296">
            <v>26401</v>
          </cell>
          <cell r="C5296" t="str">
            <v>Flour</v>
          </cell>
          <cell r="D5296" t="str">
            <v>cqefs</v>
          </cell>
          <cell r="E5296">
            <v>53.460756551984026</v>
          </cell>
        </row>
        <row r="5297">
          <cell r="A5297">
            <v>1997</v>
          </cell>
          <cell r="B5297">
            <v>26701</v>
          </cell>
          <cell r="C5297" t="str">
            <v>Buns, scones &amp; teacakes</v>
          </cell>
          <cell r="D5297" t="str">
            <v>cqefs</v>
          </cell>
          <cell r="E5297">
            <v>44.420004841058677</v>
          </cell>
        </row>
        <row r="5298">
          <cell r="A5298">
            <v>1997</v>
          </cell>
          <cell r="B5298">
            <v>27001</v>
          </cell>
          <cell r="C5298" t="str">
            <v>Cakes &amp; pastries , not frozen</v>
          </cell>
          <cell r="D5298" t="str">
            <v>cqefs</v>
          </cell>
          <cell r="E5298">
            <v>92.911925923694923</v>
          </cell>
        </row>
        <row r="5299">
          <cell r="A5299">
            <v>1997</v>
          </cell>
          <cell r="B5299">
            <v>27101</v>
          </cell>
          <cell r="C5299" t="str">
            <v>Crispbread</v>
          </cell>
          <cell r="D5299" t="str">
            <v>cqefs</v>
          </cell>
          <cell r="E5299">
            <v>5.1464884664258905</v>
          </cell>
        </row>
        <row r="5300">
          <cell r="A5300">
            <v>1997</v>
          </cell>
          <cell r="B5300">
            <v>27402</v>
          </cell>
          <cell r="C5300" t="str">
            <v>Sweet biscuits (not chocolate) &amp; cereal bars</v>
          </cell>
          <cell r="D5300" t="str">
            <v>cqefs</v>
          </cell>
          <cell r="E5300">
            <v>71.346239841923889</v>
          </cell>
        </row>
        <row r="5301">
          <cell r="A5301">
            <v>1997</v>
          </cell>
          <cell r="B5301">
            <v>27403</v>
          </cell>
          <cell r="C5301" t="str">
            <v>Cream crackers &amp; other unsweetened biscuits</v>
          </cell>
          <cell r="D5301" t="str">
            <v>cqefs</v>
          </cell>
          <cell r="E5301">
            <v>10.841700517419312</v>
          </cell>
        </row>
        <row r="5302">
          <cell r="A5302">
            <v>1997</v>
          </cell>
          <cell r="B5302">
            <v>27702</v>
          </cell>
          <cell r="C5302" t="str">
            <v>Chocolate biscuits</v>
          </cell>
          <cell r="D5302" t="str">
            <v>cqefs</v>
          </cell>
          <cell r="E5302">
            <v>51.355224476545452</v>
          </cell>
        </row>
        <row r="5303">
          <cell r="A5303">
            <v>1997</v>
          </cell>
          <cell r="B5303">
            <v>28101</v>
          </cell>
          <cell r="C5303" t="str">
            <v>Oatmeal and oat products</v>
          </cell>
          <cell r="D5303" t="str">
            <v>cqefs</v>
          </cell>
          <cell r="E5303">
            <v>16.067285033396804</v>
          </cell>
        </row>
        <row r="5304">
          <cell r="A5304">
            <v>1997</v>
          </cell>
          <cell r="B5304">
            <v>28202</v>
          </cell>
          <cell r="C5304" t="str">
            <v>Muesli</v>
          </cell>
          <cell r="D5304" t="str">
            <v>cqefs</v>
          </cell>
          <cell r="E5304">
            <v>14.712948528337984</v>
          </cell>
        </row>
        <row r="5305">
          <cell r="A5305">
            <v>1997</v>
          </cell>
          <cell r="B5305">
            <v>28203</v>
          </cell>
          <cell r="C5305" t="str">
            <v>High fibre breakfast cereals</v>
          </cell>
          <cell r="D5305" t="str">
            <v>cqefs</v>
          </cell>
          <cell r="E5305">
            <v>57.526332685085976</v>
          </cell>
        </row>
        <row r="5306">
          <cell r="A5306">
            <v>1997</v>
          </cell>
          <cell r="B5306">
            <v>28204</v>
          </cell>
          <cell r="C5306" t="str">
            <v>Sweetened breakfast cereals</v>
          </cell>
          <cell r="D5306" t="str">
            <v>cqefs</v>
          </cell>
          <cell r="E5306">
            <v>28.386093600690145</v>
          </cell>
        </row>
        <row r="5307">
          <cell r="A5307">
            <v>1997</v>
          </cell>
          <cell r="B5307">
            <v>28205</v>
          </cell>
          <cell r="C5307" t="str">
            <v>Other breakfast cereals</v>
          </cell>
          <cell r="D5307" t="str">
            <v>cqefs</v>
          </cell>
          <cell r="E5307">
            <v>34.604972107376568</v>
          </cell>
        </row>
        <row r="5308">
          <cell r="A5308">
            <v>1997</v>
          </cell>
          <cell r="B5308">
            <v>28502</v>
          </cell>
          <cell r="C5308" t="str">
            <v>Canned or fresh carton custard</v>
          </cell>
          <cell r="D5308" t="str">
            <v>cqefs</v>
          </cell>
          <cell r="E5308">
            <v>13.297795917614851</v>
          </cell>
        </row>
        <row r="5309">
          <cell r="A5309">
            <v>1997</v>
          </cell>
          <cell r="B5309">
            <v>28503</v>
          </cell>
          <cell r="C5309" t="str">
            <v>All canned milk puddings</v>
          </cell>
          <cell r="D5309" t="str">
            <v>cqefs</v>
          </cell>
          <cell r="E5309">
            <v>13.297795917614851</v>
          </cell>
        </row>
        <row r="5310">
          <cell r="A5310">
            <v>1997</v>
          </cell>
          <cell r="B5310">
            <v>28601</v>
          </cell>
          <cell r="C5310" t="str">
            <v>Puddings</v>
          </cell>
          <cell r="D5310" t="str">
            <v>cqefs</v>
          </cell>
          <cell r="E5310">
            <v>5.5144225585446121</v>
          </cell>
        </row>
        <row r="5311">
          <cell r="A5311">
            <v>1997</v>
          </cell>
          <cell r="B5311">
            <v>28702</v>
          </cell>
          <cell r="C5311" t="str">
            <v>Dried rice</v>
          </cell>
          <cell r="D5311" t="str">
            <v>cqefs</v>
          </cell>
          <cell r="E5311">
            <v>58.992047492597422</v>
          </cell>
        </row>
        <row r="5312">
          <cell r="A5312">
            <v>1997</v>
          </cell>
          <cell r="B5312">
            <v>28703</v>
          </cell>
          <cell r="C5312" t="str">
            <v>Cooked rice</v>
          </cell>
          <cell r="D5312" t="str">
            <v>cqefs</v>
          </cell>
          <cell r="E5312">
            <v>1.5297767481529878</v>
          </cell>
        </row>
        <row r="5313">
          <cell r="A5313">
            <v>1997</v>
          </cell>
          <cell r="B5313">
            <v>28704</v>
          </cell>
          <cell r="C5313" t="str">
            <v>Takeaway rice</v>
          </cell>
          <cell r="D5313" t="str">
            <v>cqefs</v>
          </cell>
          <cell r="E5313">
            <v>13.767990733376891</v>
          </cell>
        </row>
        <row r="5314">
          <cell r="A5314">
            <v>1997</v>
          </cell>
          <cell r="B5314">
            <v>29101</v>
          </cell>
          <cell r="C5314" t="str">
            <v>Infant cereal foods</v>
          </cell>
          <cell r="D5314" t="str">
            <v>cqefs</v>
          </cell>
          <cell r="E5314">
            <v>1.5777038621108312</v>
          </cell>
        </row>
        <row r="5315">
          <cell r="A5315">
            <v>1997</v>
          </cell>
          <cell r="B5315">
            <v>29402</v>
          </cell>
          <cell r="C5315" t="str">
            <v>Cakes &amp; pastries - frozen</v>
          </cell>
          <cell r="D5315" t="str">
            <v>cqefs</v>
          </cell>
          <cell r="E5315">
            <v>13.510089651679754</v>
          </cell>
        </row>
        <row r="5316">
          <cell r="A5316">
            <v>1997</v>
          </cell>
          <cell r="B5316">
            <v>29501</v>
          </cell>
          <cell r="C5316" t="str">
            <v>Canned pasta</v>
          </cell>
          <cell r="D5316" t="str">
            <v>cqefs</v>
          </cell>
          <cell r="E5316">
            <v>32.822392776194711</v>
          </cell>
        </row>
        <row r="5317">
          <cell r="A5317">
            <v>1997</v>
          </cell>
          <cell r="B5317">
            <v>29601</v>
          </cell>
          <cell r="C5317" t="str">
            <v>Pizzas - frozen and not frozen</v>
          </cell>
          <cell r="D5317" t="str">
            <v>cqefs</v>
          </cell>
          <cell r="E5317">
            <v>15.196503572456523</v>
          </cell>
        </row>
        <row r="5318">
          <cell r="A5318">
            <v>1997</v>
          </cell>
          <cell r="B5318">
            <v>29602</v>
          </cell>
          <cell r="C5318" t="str">
            <v>Takeaway pizza</v>
          </cell>
          <cell r="D5318" t="str">
            <v>cqefs</v>
          </cell>
          <cell r="E5318">
            <v>4.5842625324961279</v>
          </cell>
        </row>
        <row r="5319">
          <cell r="A5319">
            <v>1997</v>
          </cell>
          <cell r="B5319">
            <v>29907</v>
          </cell>
          <cell r="C5319" t="str">
            <v>Cake, pudding &amp; dessert mixes</v>
          </cell>
          <cell r="D5319" t="str">
            <v>cqefs</v>
          </cell>
          <cell r="E5319">
            <v>7.2187309503103911</v>
          </cell>
        </row>
        <row r="5320">
          <cell r="A5320">
            <v>1997</v>
          </cell>
          <cell r="B5320">
            <v>29909</v>
          </cell>
          <cell r="C5320" t="str">
            <v>Cereal snacks</v>
          </cell>
          <cell r="D5320" t="str">
            <v>cqefs</v>
          </cell>
          <cell r="E5320">
            <v>10.035083510425913</v>
          </cell>
        </row>
        <row r="5321">
          <cell r="A5321">
            <v>1997</v>
          </cell>
          <cell r="B5321">
            <v>29915</v>
          </cell>
          <cell r="C5321" t="str">
            <v>Quiches &amp; flans - frozen and not frozen</v>
          </cell>
          <cell r="D5321" t="str">
            <v>cqefs</v>
          </cell>
          <cell r="E5321">
            <v>1.882151309214362</v>
          </cell>
        </row>
        <row r="5322">
          <cell r="A5322">
            <v>1997</v>
          </cell>
          <cell r="B5322">
            <v>29916</v>
          </cell>
          <cell r="C5322" t="str">
            <v>Takeaway crisps, savoury snacks, popcorn, popadums, prawn crackers</v>
          </cell>
          <cell r="D5322" t="str">
            <v>cqefs</v>
          </cell>
          <cell r="E5322">
            <v>1.1150092789362125</v>
          </cell>
        </row>
        <row r="5323">
          <cell r="A5323">
            <v>1997</v>
          </cell>
          <cell r="B5323">
            <v>29919</v>
          </cell>
          <cell r="C5323" t="str">
            <v>Other cereal foods- frozen and not frozen</v>
          </cell>
          <cell r="D5323" t="str">
            <v>cqefs</v>
          </cell>
          <cell r="E5323">
            <v>58.620115520473433</v>
          </cell>
        </row>
        <row r="5324">
          <cell r="A5324">
            <v>1997</v>
          </cell>
          <cell r="B5324">
            <v>30101</v>
          </cell>
          <cell r="C5324" t="str">
            <v>Other cereals</v>
          </cell>
          <cell r="D5324" t="str">
            <v>cqefs</v>
          </cell>
          <cell r="E5324">
            <v>39.019027069980567</v>
          </cell>
        </row>
        <row r="5325">
          <cell r="A5325">
            <v>1997</v>
          </cell>
          <cell r="B5325">
            <v>30401</v>
          </cell>
          <cell r="C5325" t="str">
            <v>Tea</v>
          </cell>
          <cell r="D5325" t="str">
            <v>cqefs</v>
          </cell>
          <cell r="E5325">
            <v>36.4215030261376</v>
          </cell>
        </row>
        <row r="5326">
          <cell r="A5326">
            <v>1997</v>
          </cell>
          <cell r="B5326">
            <v>30701</v>
          </cell>
          <cell r="C5326" t="str">
            <v>Coffee beans and ground coffee</v>
          </cell>
          <cell r="D5326" t="str">
            <v>cqefs</v>
          </cell>
          <cell r="E5326">
            <v>3.3541632470192981</v>
          </cell>
        </row>
        <row r="5327">
          <cell r="A5327">
            <v>1997</v>
          </cell>
          <cell r="B5327">
            <v>30801</v>
          </cell>
          <cell r="C5327" t="str">
            <v>Instant coffee</v>
          </cell>
          <cell r="D5327" t="str">
            <v>cqefs</v>
          </cell>
          <cell r="E5327">
            <v>11.277703434571206</v>
          </cell>
        </row>
        <row r="5328">
          <cell r="A5328">
            <v>1997</v>
          </cell>
          <cell r="B5328">
            <v>30901</v>
          </cell>
          <cell r="C5328" t="str">
            <v>Coffee essences</v>
          </cell>
          <cell r="D5328" t="str">
            <v>cqefs</v>
          </cell>
          <cell r="E5328">
            <v>8.2361725765138297E-2</v>
          </cell>
        </row>
        <row r="5329">
          <cell r="A5329">
            <v>1997</v>
          </cell>
          <cell r="B5329">
            <v>31201</v>
          </cell>
          <cell r="C5329" t="str">
            <v>Cocoa and chocolate drinks</v>
          </cell>
          <cell r="D5329" t="str">
            <v>cqefs</v>
          </cell>
          <cell r="E5329">
            <v>2.9406299894033689</v>
          </cell>
        </row>
        <row r="5330">
          <cell r="A5330">
            <v>1997</v>
          </cell>
          <cell r="B5330">
            <v>31301</v>
          </cell>
          <cell r="C5330" t="str">
            <v>Malt drinks &amp; chocolate versions of malted drinks</v>
          </cell>
          <cell r="D5330" t="str">
            <v>cqefs</v>
          </cell>
          <cell r="E5330">
            <v>4.9954172298787505</v>
          </cell>
        </row>
        <row r="5331">
          <cell r="A5331">
            <v>1997</v>
          </cell>
          <cell r="B5331">
            <v>31401</v>
          </cell>
          <cell r="C5331" t="str">
            <v>Mineral or spring waters</v>
          </cell>
          <cell r="D5331" t="str">
            <v>cqefs</v>
          </cell>
          <cell r="E5331">
            <v>124.05984984708029</v>
          </cell>
        </row>
        <row r="5332">
          <cell r="A5332">
            <v>1997</v>
          </cell>
          <cell r="B5332">
            <v>31501</v>
          </cell>
          <cell r="C5332" t="str">
            <v>Baby foods</v>
          </cell>
          <cell r="D5332" t="str">
            <v>cqefs</v>
          </cell>
          <cell r="E5332">
            <v>6.1013703513000825</v>
          </cell>
        </row>
        <row r="5333">
          <cell r="A5333">
            <v>1997</v>
          </cell>
          <cell r="B5333">
            <v>31801</v>
          </cell>
          <cell r="C5333" t="str">
            <v>Soups - canned or cartons</v>
          </cell>
          <cell r="D5333" t="str">
            <v>cqefs</v>
          </cell>
          <cell r="E5333">
            <v>70.065934625014648</v>
          </cell>
        </row>
        <row r="5334">
          <cell r="A5334">
            <v>1997</v>
          </cell>
          <cell r="B5334">
            <v>31901</v>
          </cell>
          <cell r="C5334" t="str">
            <v>Soups - dehydrated or powdered</v>
          </cell>
          <cell r="D5334" t="str">
            <v>cqefs</v>
          </cell>
          <cell r="E5334">
            <v>2.6023749185824698</v>
          </cell>
        </row>
        <row r="5335">
          <cell r="A5335">
            <v>1997</v>
          </cell>
          <cell r="B5335">
            <v>32302</v>
          </cell>
          <cell r="C5335" t="str">
            <v>Salad dressings</v>
          </cell>
          <cell r="D5335" t="str">
            <v>cqefs</v>
          </cell>
          <cell r="E5335">
            <v>19.575113838885773</v>
          </cell>
        </row>
        <row r="5336">
          <cell r="A5336">
            <v>1997</v>
          </cell>
          <cell r="B5336">
            <v>32303</v>
          </cell>
          <cell r="C5336" t="str">
            <v>Other spreads &amp; dresssings</v>
          </cell>
          <cell r="D5336" t="str">
            <v>cqefs</v>
          </cell>
          <cell r="E5336">
            <v>2.8407174078327162</v>
          </cell>
        </row>
        <row r="5337">
          <cell r="A5337">
            <v>1997</v>
          </cell>
          <cell r="B5337">
            <v>32702</v>
          </cell>
          <cell r="C5337" t="str">
            <v>Pickles</v>
          </cell>
          <cell r="D5337" t="str">
            <v>cqefs</v>
          </cell>
          <cell r="E5337">
            <v>11.236067588170423</v>
          </cell>
        </row>
        <row r="5338">
          <cell r="A5338">
            <v>1997</v>
          </cell>
          <cell r="B5338">
            <v>32703</v>
          </cell>
          <cell r="C5338" t="str">
            <v>Sauces</v>
          </cell>
          <cell r="D5338" t="str">
            <v>cqefs</v>
          </cell>
          <cell r="E5338">
            <v>77.043602767086824</v>
          </cell>
        </row>
        <row r="5339">
          <cell r="A5339">
            <v>1997</v>
          </cell>
          <cell r="B5339">
            <v>32704</v>
          </cell>
          <cell r="C5339" t="str">
            <v>Takeaway sauces and mayonnnais</v>
          </cell>
          <cell r="D5339" t="str">
            <v>cqefs</v>
          </cell>
          <cell r="E5339">
            <v>3.5041095176384207</v>
          </cell>
        </row>
        <row r="5340">
          <cell r="A5340">
            <v>1997</v>
          </cell>
          <cell r="B5340">
            <v>32801</v>
          </cell>
          <cell r="C5340" t="str">
            <v>Stock cubes and meat &amp; yeast extracts</v>
          </cell>
          <cell r="D5340" t="str">
            <v>cqefs</v>
          </cell>
          <cell r="E5340">
            <v>3.7114742819895099</v>
          </cell>
        </row>
        <row r="5341">
          <cell r="A5341">
            <v>1997</v>
          </cell>
          <cell r="B5341">
            <v>32901</v>
          </cell>
          <cell r="C5341" t="str">
            <v>Jelly squares or crystals</v>
          </cell>
          <cell r="D5341" t="str">
            <v>cqefs</v>
          </cell>
          <cell r="E5341">
            <v>2.9079182702205792</v>
          </cell>
        </row>
        <row r="5342">
          <cell r="A5342">
            <v>1997</v>
          </cell>
          <cell r="B5342">
            <v>33203</v>
          </cell>
          <cell r="C5342" t="str">
            <v>Ice cream tub or block</v>
          </cell>
          <cell r="D5342" t="str">
            <v>cqefs</v>
          </cell>
          <cell r="E5342">
            <v>53.021694138851053</v>
          </cell>
        </row>
        <row r="5343">
          <cell r="A5343">
            <v>1997</v>
          </cell>
          <cell r="B5343">
            <v>33302</v>
          </cell>
          <cell r="C5343" t="str">
            <v>Ice cream cornets, choc-ices, lollies with ice cream</v>
          </cell>
          <cell r="D5343" t="str">
            <v>cqefs</v>
          </cell>
          <cell r="E5343">
            <v>41.325223832504356</v>
          </cell>
        </row>
        <row r="5344">
          <cell r="A5344">
            <v>1997</v>
          </cell>
          <cell r="B5344">
            <v>33303</v>
          </cell>
          <cell r="C5344" t="str">
            <v>Ice lollies, sorbet, frozen mousse, frozen yoghurt</v>
          </cell>
          <cell r="D5344" t="str">
            <v>cqefs</v>
          </cell>
          <cell r="E5344">
            <v>9.4207771371008651</v>
          </cell>
        </row>
        <row r="5345">
          <cell r="A5345">
            <v>1997</v>
          </cell>
          <cell r="B5345">
            <v>33401</v>
          </cell>
          <cell r="C5345" t="str">
            <v>Salt</v>
          </cell>
          <cell r="D5345" t="str">
            <v>cqefs</v>
          </cell>
          <cell r="E5345">
            <v>9.6380134809540419</v>
          </cell>
        </row>
        <row r="5346">
          <cell r="A5346">
            <v>1997</v>
          </cell>
          <cell r="B5346">
            <v>33501</v>
          </cell>
          <cell r="C5346" t="str">
            <v>Artificial sweeteners</v>
          </cell>
          <cell r="D5346" t="str">
            <v>cqefs</v>
          </cell>
          <cell r="E5346">
            <v>12.668106758806751</v>
          </cell>
        </row>
        <row r="5347">
          <cell r="A5347">
            <v>1997</v>
          </cell>
          <cell r="B5347">
            <v>33607</v>
          </cell>
          <cell r="C5347" t="str">
            <v>Payment for food, type not specified</v>
          </cell>
          <cell r="D5347" t="str">
            <v>cqefs</v>
          </cell>
          <cell r="E5347">
            <v>1.8929354926952617</v>
          </cell>
        </row>
        <row r="5348">
          <cell r="A5348">
            <v>1997</v>
          </cell>
          <cell r="B5348">
            <v>33901</v>
          </cell>
          <cell r="C5348" t="str">
            <v>Soya &amp; novel protein foods</v>
          </cell>
          <cell r="D5348" t="str">
            <v>cqefs</v>
          </cell>
          <cell r="E5348">
            <v>5.0200257222687341</v>
          </cell>
        </row>
        <row r="5349">
          <cell r="A5349">
            <v>1997</v>
          </cell>
          <cell r="B5349">
            <v>34001</v>
          </cell>
          <cell r="C5349" t="str">
            <v>Soft drinks, concentrated, not low calorie</v>
          </cell>
          <cell r="D5349" t="str">
            <v>cqefs</v>
          </cell>
          <cell r="E5349">
            <v>101.47391831225785</v>
          </cell>
        </row>
        <row r="5350">
          <cell r="A5350">
            <v>1997</v>
          </cell>
          <cell r="B5350">
            <v>34101</v>
          </cell>
          <cell r="C5350" t="str">
            <v>Soft drinks, not concentrated,  not low calorie</v>
          </cell>
          <cell r="D5350" t="str">
            <v>cqefs</v>
          </cell>
          <cell r="E5350">
            <v>489.62745012371079</v>
          </cell>
        </row>
        <row r="5351">
          <cell r="A5351">
            <v>1997</v>
          </cell>
          <cell r="B5351">
            <v>34301</v>
          </cell>
          <cell r="C5351" t="str">
            <v>Soft drinks, concentrated, low calorie</v>
          </cell>
          <cell r="D5351" t="str">
            <v>cqefs</v>
          </cell>
          <cell r="E5351">
            <v>39.576012920358977</v>
          </cell>
        </row>
        <row r="5352">
          <cell r="A5352">
            <v>1997</v>
          </cell>
          <cell r="B5352">
            <v>34401</v>
          </cell>
          <cell r="C5352" t="str">
            <v>Soft drinks, not concentrated, low calorie</v>
          </cell>
          <cell r="D5352" t="str">
            <v>cqefs</v>
          </cell>
          <cell r="E5352">
            <v>265.35989305044842</v>
          </cell>
        </row>
        <row r="5353">
          <cell r="A5353">
            <v>1997</v>
          </cell>
          <cell r="B5353">
            <v>35001</v>
          </cell>
          <cell r="C5353" t="str">
            <v>Chocolate bars - solid</v>
          </cell>
          <cell r="D5353" t="str">
            <v>cqefs</v>
          </cell>
          <cell r="E5353">
            <v>11.85697866984261</v>
          </cell>
        </row>
        <row r="5354">
          <cell r="A5354">
            <v>1997</v>
          </cell>
          <cell r="B5354">
            <v>35101</v>
          </cell>
          <cell r="C5354" t="str">
            <v>Chocolate bars - filled</v>
          </cell>
          <cell r="D5354" t="str">
            <v>cqefs</v>
          </cell>
          <cell r="E5354">
            <v>28.903788644339759</v>
          </cell>
        </row>
        <row r="5355">
          <cell r="A5355">
            <v>1997</v>
          </cell>
          <cell r="B5355">
            <v>35202</v>
          </cell>
          <cell r="C5355" t="str">
            <v>Chewing gum</v>
          </cell>
          <cell r="D5355" t="str">
            <v>cqefs</v>
          </cell>
          <cell r="E5355">
            <v>0.55125750987691857</v>
          </cell>
        </row>
        <row r="5356">
          <cell r="A5356">
            <v>1997</v>
          </cell>
          <cell r="B5356">
            <v>35301</v>
          </cell>
          <cell r="C5356" t="str">
            <v>Mints</v>
          </cell>
          <cell r="D5356" t="str">
            <v>cqefs</v>
          </cell>
          <cell r="E5356">
            <v>1.5438452722342024</v>
          </cell>
        </row>
        <row r="5357">
          <cell r="A5357">
            <v>1997</v>
          </cell>
          <cell r="B5357">
            <v>35302</v>
          </cell>
          <cell r="C5357" t="str">
            <v>Boiled sweets</v>
          </cell>
          <cell r="D5357" t="str">
            <v>cqefs</v>
          </cell>
          <cell r="E5357">
            <v>11.767820045225614</v>
          </cell>
        </row>
        <row r="5358">
          <cell r="A5358">
            <v>1997</v>
          </cell>
          <cell r="B5358">
            <v>35401</v>
          </cell>
          <cell r="C5358" t="str">
            <v>Fudges, toffees, caramels</v>
          </cell>
          <cell r="D5358" t="str">
            <v>cqefs</v>
          </cell>
          <cell r="E5358">
            <v>2.0210240471129546</v>
          </cell>
        </row>
        <row r="5359">
          <cell r="A5359">
            <v>1997</v>
          </cell>
          <cell r="B5359">
            <v>38102</v>
          </cell>
          <cell r="C5359" t="str">
            <v>Beers</v>
          </cell>
          <cell r="D5359" t="str">
            <v>cqefs</v>
          </cell>
          <cell r="E5359">
            <v>77.517781249805694</v>
          </cell>
        </row>
        <row r="5360">
          <cell r="A5360">
            <v>1997</v>
          </cell>
          <cell r="B5360">
            <v>38202</v>
          </cell>
          <cell r="C5360" t="str">
            <v>Lagers &amp; continental beers</v>
          </cell>
          <cell r="D5360" t="str">
            <v>cqefs</v>
          </cell>
          <cell r="E5360">
            <v>126.74640931879809</v>
          </cell>
        </row>
        <row r="5361">
          <cell r="A5361">
            <v>1997</v>
          </cell>
          <cell r="B5361">
            <v>38302</v>
          </cell>
          <cell r="C5361" t="str">
            <v>Ciders &amp; Perry</v>
          </cell>
          <cell r="D5361" t="str">
            <v>cqefs</v>
          </cell>
          <cell r="E5361">
            <v>25.955932718861522</v>
          </cell>
        </row>
        <row r="5362">
          <cell r="A5362">
            <v>1997</v>
          </cell>
          <cell r="B5362">
            <v>38402</v>
          </cell>
          <cell r="C5362" t="str">
            <v>Champagne,  sparkling wines &amp; wine with mixer</v>
          </cell>
          <cell r="D5362" t="str">
            <v>cqefs</v>
          </cell>
          <cell r="E5362">
            <v>3.3887250396734112</v>
          </cell>
        </row>
        <row r="5363">
          <cell r="A5363">
            <v>1997</v>
          </cell>
          <cell r="B5363">
            <v>38403</v>
          </cell>
          <cell r="C5363" t="str">
            <v>Table wine</v>
          </cell>
          <cell r="D5363" t="str">
            <v>cqefs</v>
          </cell>
          <cell r="E5363">
            <v>119.99234343114905</v>
          </cell>
        </row>
        <row r="5364">
          <cell r="A5364">
            <v>1997</v>
          </cell>
          <cell r="B5364">
            <v>38501</v>
          </cell>
          <cell r="C5364" t="str">
            <v>Spirits with mixer</v>
          </cell>
          <cell r="D5364" t="str">
            <v>cqefs</v>
          </cell>
          <cell r="E5364">
            <v>1.3554900158693646</v>
          </cell>
        </row>
        <row r="5365">
          <cell r="A5365">
            <v>1997</v>
          </cell>
          <cell r="B5365">
            <v>38601</v>
          </cell>
          <cell r="C5365" t="str">
            <v>Fortified wines</v>
          </cell>
          <cell r="D5365" t="str">
            <v>cqefs</v>
          </cell>
          <cell r="E5365">
            <v>10.163657430426492</v>
          </cell>
        </row>
        <row r="5366">
          <cell r="A5366">
            <v>1997</v>
          </cell>
          <cell r="B5366">
            <v>38701</v>
          </cell>
          <cell r="C5366" t="str">
            <v>Spirits</v>
          </cell>
          <cell r="D5366" t="str">
            <v>cqefs</v>
          </cell>
          <cell r="E5366">
            <v>14.907092671605628</v>
          </cell>
        </row>
        <row r="5367">
          <cell r="A5367">
            <v>1997</v>
          </cell>
          <cell r="B5367">
            <v>38801</v>
          </cell>
          <cell r="C5367" t="str">
            <v>Liqueurs &amp; cocktails</v>
          </cell>
          <cell r="D5367" t="str">
            <v>cqefs</v>
          </cell>
          <cell r="E5367">
            <v>1.919576913594824</v>
          </cell>
        </row>
        <row r="5368">
          <cell r="A5368">
            <v>1997</v>
          </cell>
          <cell r="B5368">
            <v>38901</v>
          </cell>
          <cell r="C5368" t="str">
            <v>Alcopops</v>
          </cell>
          <cell r="D5368" t="str">
            <v>cqefs</v>
          </cell>
          <cell r="E5368">
            <v>1.3357690134578839</v>
          </cell>
        </row>
        <row r="5369">
          <cell r="A5369">
            <v>1998</v>
          </cell>
          <cell r="B5369">
            <v>402</v>
          </cell>
          <cell r="C5369" t="str">
            <v>UHT milk</v>
          </cell>
          <cell r="D5369" t="str">
            <v>cqefs</v>
          </cell>
          <cell r="E5369">
            <v>12.276604493755238</v>
          </cell>
        </row>
        <row r="5370">
          <cell r="A5370">
            <v>1998</v>
          </cell>
          <cell r="B5370">
            <v>403</v>
          </cell>
          <cell r="C5370" t="str">
            <v>Sterilised</v>
          </cell>
          <cell r="D5370" t="str">
            <v>cqefs</v>
          </cell>
          <cell r="E5370">
            <v>29.613925649849776</v>
          </cell>
        </row>
        <row r="5371">
          <cell r="A5371">
            <v>1998</v>
          </cell>
          <cell r="B5371">
            <v>404</v>
          </cell>
          <cell r="C5371" t="str">
            <v>Pasteurised/ homogenised</v>
          </cell>
          <cell r="D5371" t="str">
            <v>cqefs</v>
          </cell>
          <cell r="E5371">
            <v>631.03966263708139</v>
          </cell>
        </row>
        <row r="5372">
          <cell r="A5372">
            <v>1998</v>
          </cell>
          <cell r="B5372">
            <v>501</v>
          </cell>
          <cell r="C5372" t="str">
            <v>school milk</v>
          </cell>
          <cell r="D5372" t="str">
            <v>cqefs</v>
          </cell>
          <cell r="E5372">
            <v>13.117040640265309</v>
          </cell>
        </row>
        <row r="5373">
          <cell r="A5373">
            <v>1998</v>
          </cell>
          <cell r="B5373">
            <v>601</v>
          </cell>
          <cell r="C5373" t="str">
            <v>welfare milk</v>
          </cell>
          <cell r="D5373" t="str">
            <v>cqefs</v>
          </cell>
          <cell r="E5373">
            <v>13.361065933822985</v>
          </cell>
        </row>
        <row r="5374">
          <cell r="A5374">
            <v>1998</v>
          </cell>
          <cell r="B5374">
            <v>901</v>
          </cell>
          <cell r="C5374" t="str">
            <v>Condensed or evaporated milk</v>
          </cell>
          <cell r="D5374" t="str">
            <v>cqefs</v>
          </cell>
          <cell r="E5374">
            <v>15.849279482607848</v>
          </cell>
        </row>
        <row r="5375">
          <cell r="A5375">
            <v>1998</v>
          </cell>
          <cell r="B5375">
            <v>1102</v>
          </cell>
          <cell r="C5375" t="str">
            <v>Infant or baby milks - ready to drink</v>
          </cell>
          <cell r="D5375" t="str">
            <v>cqefs</v>
          </cell>
          <cell r="E5375">
            <v>2.5166116619009937</v>
          </cell>
        </row>
        <row r="5376">
          <cell r="A5376">
            <v>1998</v>
          </cell>
          <cell r="B5376">
            <v>1103</v>
          </cell>
          <cell r="C5376" t="str">
            <v>Infant or baby milks - dried</v>
          </cell>
          <cell r="D5376" t="str">
            <v>cqefs</v>
          </cell>
          <cell r="E5376">
            <v>22.649504957108945</v>
          </cell>
        </row>
        <row r="5377">
          <cell r="A5377">
            <v>1998</v>
          </cell>
          <cell r="B5377">
            <v>1201</v>
          </cell>
          <cell r="C5377" t="str">
            <v>Instant dried milk</v>
          </cell>
          <cell r="D5377" t="str">
            <v>cqefs</v>
          </cell>
          <cell r="E5377">
            <v>18.214692450193247</v>
          </cell>
        </row>
        <row r="5378">
          <cell r="A5378">
            <v>1998</v>
          </cell>
          <cell r="B5378">
            <v>1301</v>
          </cell>
          <cell r="C5378" t="str">
            <v>Yoghurt</v>
          </cell>
          <cell r="D5378" t="str">
            <v>cqefs</v>
          </cell>
          <cell r="E5378">
            <v>108.6964859933254</v>
          </cell>
        </row>
        <row r="5379">
          <cell r="A5379">
            <v>1998</v>
          </cell>
          <cell r="B5379">
            <v>1302</v>
          </cell>
          <cell r="C5379" t="str">
            <v>Fromage frais</v>
          </cell>
          <cell r="D5379" t="str">
            <v>cqefs</v>
          </cell>
          <cell r="E5379">
            <v>16.338924020535153</v>
          </cell>
        </row>
        <row r="5380">
          <cell r="A5380">
            <v>1998</v>
          </cell>
          <cell r="B5380">
            <v>1502</v>
          </cell>
          <cell r="C5380" t="str">
            <v>Fully skimmed milk</v>
          </cell>
          <cell r="D5380" t="str">
            <v>cqefs</v>
          </cell>
          <cell r="E5380">
            <v>160.92116098157737</v>
          </cell>
        </row>
        <row r="5381">
          <cell r="A5381">
            <v>1998</v>
          </cell>
          <cell r="B5381">
            <v>1503</v>
          </cell>
          <cell r="C5381" t="str">
            <v>Semi-skimmed milk</v>
          </cell>
          <cell r="D5381" t="str">
            <v>cqefs</v>
          </cell>
          <cell r="E5381">
            <v>950.36438066884864</v>
          </cell>
        </row>
        <row r="5382">
          <cell r="A5382">
            <v>1998</v>
          </cell>
          <cell r="B5382">
            <v>1603</v>
          </cell>
          <cell r="C5382" t="str">
            <v>Dairy desserts - not frozen</v>
          </cell>
          <cell r="D5382" t="str">
            <v>cqefs</v>
          </cell>
          <cell r="E5382">
            <v>27.179958765938903</v>
          </cell>
        </row>
        <row r="5383">
          <cell r="A5383">
            <v>1998</v>
          </cell>
          <cell r="B5383">
            <v>1605</v>
          </cell>
          <cell r="C5383" t="str">
            <v>Dried milk products</v>
          </cell>
          <cell r="D5383" t="str">
            <v>cqefs</v>
          </cell>
          <cell r="E5383">
            <v>1.6781607202477469</v>
          </cell>
        </row>
        <row r="5384">
          <cell r="A5384">
            <v>1998</v>
          </cell>
          <cell r="B5384">
            <v>1606</v>
          </cell>
          <cell r="C5384" t="str">
            <v>Milk drinks &amp; other milks</v>
          </cell>
          <cell r="D5384" t="str">
            <v>cqefs</v>
          </cell>
          <cell r="E5384">
            <v>15.103446482229721</v>
          </cell>
        </row>
        <row r="5385">
          <cell r="A5385">
            <v>1998</v>
          </cell>
          <cell r="B5385">
            <v>1701</v>
          </cell>
          <cell r="C5385" t="str">
            <v>Cream</v>
          </cell>
          <cell r="D5385" t="str">
            <v>cqefs</v>
          </cell>
          <cell r="E5385">
            <v>16.484227040642153</v>
          </cell>
        </row>
        <row r="5386">
          <cell r="A5386">
            <v>1998</v>
          </cell>
          <cell r="B5386">
            <v>2201</v>
          </cell>
          <cell r="C5386" t="str">
            <v>Hard cheese - Cheddar type</v>
          </cell>
          <cell r="D5386" t="str">
            <v>cqefs</v>
          </cell>
          <cell r="E5386">
            <v>61.578891022026653</v>
          </cell>
        </row>
        <row r="5387">
          <cell r="A5387">
            <v>1998</v>
          </cell>
          <cell r="B5387">
            <v>2202</v>
          </cell>
          <cell r="C5387" t="str">
            <v>Hard cheese - Other UK or foreign equivalent</v>
          </cell>
          <cell r="D5387" t="str">
            <v>cqefs</v>
          </cell>
          <cell r="E5387">
            <v>12.012222827117277</v>
          </cell>
        </row>
        <row r="5388">
          <cell r="A5388">
            <v>1998</v>
          </cell>
          <cell r="B5388">
            <v>2203</v>
          </cell>
          <cell r="C5388" t="str">
            <v>Hard cheese - Edam or other foreign</v>
          </cell>
          <cell r="D5388" t="str">
            <v>cqefs</v>
          </cell>
          <cell r="E5388">
            <v>6.5980608862037098</v>
          </cell>
        </row>
        <row r="5389">
          <cell r="A5389">
            <v>1998</v>
          </cell>
          <cell r="B5389">
            <v>2205</v>
          </cell>
          <cell r="C5389" t="str">
            <v>Cottage cheese</v>
          </cell>
          <cell r="D5389" t="str">
            <v>cqefs</v>
          </cell>
          <cell r="E5389">
            <v>5.9558037044300063</v>
          </cell>
        </row>
        <row r="5390">
          <cell r="A5390">
            <v>1998</v>
          </cell>
          <cell r="B5390">
            <v>2206</v>
          </cell>
          <cell r="C5390" t="str">
            <v>Soft natural cheese</v>
          </cell>
          <cell r="D5390" t="str">
            <v>cqefs</v>
          </cell>
          <cell r="E5390">
            <v>7.1783399970836248</v>
          </cell>
        </row>
        <row r="5391">
          <cell r="A5391">
            <v>1998</v>
          </cell>
          <cell r="B5391">
            <v>2301</v>
          </cell>
          <cell r="C5391" t="str">
            <v>Processed cheese</v>
          </cell>
          <cell r="D5391" t="str">
            <v>cqefs</v>
          </cell>
          <cell r="E5391">
            <v>10.023167365108073</v>
          </cell>
        </row>
        <row r="5392">
          <cell r="A5392">
            <v>1998</v>
          </cell>
          <cell r="B5392">
            <v>3102</v>
          </cell>
          <cell r="C5392" t="str">
            <v>Beef joints - incl on the bone</v>
          </cell>
          <cell r="D5392" t="str">
            <v>cqefs</v>
          </cell>
          <cell r="E5392">
            <v>0.30870478780593735</v>
          </cell>
        </row>
        <row r="5393">
          <cell r="A5393">
            <v>1998</v>
          </cell>
          <cell r="B5393">
            <v>3103</v>
          </cell>
          <cell r="C5393" t="str">
            <v>Beef joints - boned</v>
          </cell>
          <cell r="D5393" t="str">
            <v>cqefs</v>
          </cell>
          <cell r="E5393">
            <v>24.850196231290628</v>
          </cell>
        </row>
        <row r="5394">
          <cell r="A5394">
            <v>1998</v>
          </cell>
          <cell r="B5394">
            <v>3104</v>
          </cell>
          <cell r="C5394" t="str">
            <v>Beef steak - less expensive</v>
          </cell>
          <cell r="D5394" t="str">
            <v>cqefs</v>
          </cell>
          <cell r="E5394">
            <v>20.595868969406325</v>
          </cell>
        </row>
        <row r="5395">
          <cell r="A5395">
            <v>1998</v>
          </cell>
          <cell r="B5395">
            <v>3105</v>
          </cell>
          <cell r="C5395" t="str">
            <v>Beef steak - more expensive</v>
          </cell>
          <cell r="D5395" t="str">
            <v>cqefs</v>
          </cell>
          <cell r="E5395">
            <v>24.253557504914653</v>
          </cell>
        </row>
        <row r="5396">
          <cell r="A5396">
            <v>1998</v>
          </cell>
          <cell r="B5396">
            <v>3106</v>
          </cell>
          <cell r="C5396" t="str">
            <v>Minced beef</v>
          </cell>
          <cell r="D5396" t="str">
            <v>cqefs</v>
          </cell>
          <cell r="E5396">
            <v>39.079899503318408</v>
          </cell>
        </row>
        <row r="5397">
          <cell r="A5397">
            <v>1998</v>
          </cell>
          <cell r="B5397">
            <v>3107</v>
          </cell>
          <cell r="C5397" t="str">
            <v>All other beef and veal</v>
          </cell>
          <cell r="D5397" t="str">
            <v>cqefs</v>
          </cell>
          <cell r="E5397">
            <v>1.6104914248244346</v>
          </cell>
        </row>
        <row r="5398">
          <cell r="A5398">
            <v>1998</v>
          </cell>
          <cell r="B5398">
            <v>3601</v>
          </cell>
          <cell r="C5398" t="str">
            <v>Mutton</v>
          </cell>
          <cell r="D5398" t="str">
            <v>cqefs</v>
          </cell>
          <cell r="E5398">
            <v>0.56682500895226151</v>
          </cell>
        </row>
        <row r="5399">
          <cell r="A5399">
            <v>1998</v>
          </cell>
          <cell r="B5399">
            <v>3602</v>
          </cell>
          <cell r="C5399" t="str">
            <v>Lamb joints</v>
          </cell>
          <cell r="D5399" t="str">
            <v>cqefs</v>
          </cell>
          <cell r="E5399">
            <v>33.338613120289423</v>
          </cell>
        </row>
        <row r="5400">
          <cell r="A5400">
            <v>1998</v>
          </cell>
          <cell r="B5400">
            <v>3603</v>
          </cell>
          <cell r="C5400" t="str">
            <v>Lamb chops</v>
          </cell>
          <cell r="D5400" t="str">
            <v>cqefs</v>
          </cell>
          <cell r="E5400">
            <v>15.58821432074904</v>
          </cell>
        </row>
        <row r="5401">
          <cell r="A5401">
            <v>1998</v>
          </cell>
          <cell r="B5401">
            <v>3604</v>
          </cell>
          <cell r="C5401" t="str">
            <v>All other lamb</v>
          </cell>
          <cell r="D5401" t="str">
            <v>cqefs</v>
          </cell>
          <cell r="E5401">
            <v>8.8475430126029053</v>
          </cell>
        </row>
        <row r="5402">
          <cell r="A5402">
            <v>1998</v>
          </cell>
          <cell r="B5402">
            <v>4101</v>
          </cell>
          <cell r="C5402" t="str">
            <v>Pork joints</v>
          </cell>
          <cell r="D5402" t="str">
            <v>cqefs</v>
          </cell>
          <cell r="E5402">
            <v>25.14618954682004</v>
          </cell>
        </row>
        <row r="5403">
          <cell r="A5403">
            <v>1998</v>
          </cell>
          <cell r="B5403">
            <v>4102</v>
          </cell>
          <cell r="C5403" t="str">
            <v>Pork chops</v>
          </cell>
          <cell r="D5403" t="str">
            <v>cqefs</v>
          </cell>
          <cell r="E5403">
            <v>24.3165645272855</v>
          </cell>
        </row>
        <row r="5404">
          <cell r="A5404">
            <v>1998</v>
          </cell>
          <cell r="B5404">
            <v>4103</v>
          </cell>
          <cell r="C5404" t="str">
            <v>Pork fillets &amp; steaks</v>
          </cell>
          <cell r="D5404" t="str">
            <v>cqefs</v>
          </cell>
          <cell r="E5404">
            <v>10.857375110571162</v>
          </cell>
        </row>
        <row r="5405">
          <cell r="A5405">
            <v>1998</v>
          </cell>
          <cell r="B5405">
            <v>4104</v>
          </cell>
          <cell r="C5405" t="str">
            <v>All other pork</v>
          </cell>
          <cell r="D5405" t="str">
            <v>cqefs</v>
          </cell>
          <cell r="E5405">
            <v>14.894490532594293</v>
          </cell>
        </row>
        <row r="5406">
          <cell r="A5406">
            <v>1998</v>
          </cell>
          <cell r="B5406">
            <v>4603</v>
          </cell>
          <cell r="C5406" t="str">
            <v>Ox liver</v>
          </cell>
          <cell r="D5406" t="str">
            <v>cqefs</v>
          </cell>
          <cell r="E5406">
            <v>9.1750691456302297E-2</v>
          </cell>
        </row>
        <row r="5407">
          <cell r="A5407">
            <v>1998</v>
          </cell>
          <cell r="B5407">
            <v>4604</v>
          </cell>
          <cell r="C5407" t="str">
            <v>Lambs liver</v>
          </cell>
          <cell r="D5407" t="str">
            <v>cqefs</v>
          </cell>
          <cell r="E5407">
            <v>2.5464486823363575</v>
          </cell>
        </row>
        <row r="5408">
          <cell r="A5408">
            <v>1998</v>
          </cell>
          <cell r="B5408">
            <v>4605</v>
          </cell>
          <cell r="C5408" t="str">
            <v>Pigs liver</v>
          </cell>
          <cell r="D5408" t="str">
            <v>cqefs</v>
          </cell>
          <cell r="E5408">
            <v>1.0982007952963593</v>
          </cell>
        </row>
        <row r="5409">
          <cell r="A5409">
            <v>1998</v>
          </cell>
          <cell r="B5409">
            <v>4607</v>
          </cell>
          <cell r="C5409" t="str">
            <v>All other liver</v>
          </cell>
          <cell r="D5409" t="str">
            <v>cqefs</v>
          </cell>
          <cell r="E5409">
            <v>0.18842448080550611</v>
          </cell>
        </row>
        <row r="5410">
          <cell r="A5410">
            <v>1998</v>
          </cell>
          <cell r="B5410">
            <v>5101</v>
          </cell>
          <cell r="C5410" t="str">
            <v>All offal other than liver</v>
          </cell>
          <cell r="D5410" t="str">
            <v>cqefs</v>
          </cell>
          <cell r="E5410">
            <v>1.2021482048325824</v>
          </cell>
        </row>
        <row r="5411">
          <cell r="A5411">
            <v>1998</v>
          </cell>
          <cell r="B5411">
            <v>5502</v>
          </cell>
          <cell r="C5411" t="str">
            <v>Bacon and ham joints, uncooked</v>
          </cell>
          <cell r="D5411" t="str">
            <v>cqefs</v>
          </cell>
          <cell r="E5411">
            <v>31.212407307950507</v>
          </cell>
        </row>
        <row r="5412">
          <cell r="A5412">
            <v>1998</v>
          </cell>
          <cell r="B5412">
            <v>5505</v>
          </cell>
          <cell r="C5412" t="str">
            <v>Bacon and ham rashers, uncooked</v>
          </cell>
          <cell r="D5412" t="str">
            <v>cqefs</v>
          </cell>
          <cell r="E5412">
            <v>44.628502216574866</v>
          </cell>
        </row>
        <row r="5413">
          <cell r="A5413">
            <v>1998</v>
          </cell>
          <cell r="B5413">
            <v>5801</v>
          </cell>
          <cell r="C5413" t="str">
            <v>Ham and bacon</v>
          </cell>
          <cell r="D5413" t="str">
            <v>cqefs</v>
          </cell>
          <cell r="E5413">
            <v>40.036764549407806</v>
          </cell>
        </row>
        <row r="5414">
          <cell r="A5414">
            <v>1998</v>
          </cell>
          <cell r="B5414">
            <v>5903</v>
          </cell>
          <cell r="C5414" t="str">
            <v>Cooked chicken &amp; turkey</v>
          </cell>
          <cell r="D5414" t="str">
            <v>cqefs</v>
          </cell>
          <cell r="E5414">
            <v>28.091108474623965</v>
          </cell>
        </row>
        <row r="5415">
          <cell r="A5415">
            <v>1998</v>
          </cell>
          <cell r="B5415">
            <v>5904</v>
          </cell>
          <cell r="C5415" t="str">
            <v>Takeaway chicken</v>
          </cell>
          <cell r="D5415" t="str">
            <v>cqefs</v>
          </cell>
          <cell r="E5415">
            <v>4.47858118225406</v>
          </cell>
        </row>
        <row r="5416">
          <cell r="A5416">
            <v>1998</v>
          </cell>
          <cell r="B5416">
            <v>6201</v>
          </cell>
          <cell r="C5416" t="str">
            <v>Corned beef - canned or sliced</v>
          </cell>
          <cell r="D5416" t="str">
            <v>cqefs</v>
          </cell>
          <cell r="E5416">
            <v>11.18835339155665</v>
          </cell>
        </row>
        <row r="5417">
          <cell r="A5417">
            <v>1998</v>
          </cell>
          <cell r="B5417">
            <v>6601</v>
          </cell>
          <cell r="C5417" t="str">
            <v>Other cooked meat</v>
          </cell>
          <cell r="D5417" t="str">
            <v>cqefs</v>
          </cell>
          <cell r="E5417">
            <v>6.541820175461055</v>
          </cell>
        </row>
        <row r="5418">
          <cell r="A5418">
            <v>1998</v>
          </cell>
          <cell r="B5418">
            <v>7102</v>
          </cell>
          <cell r="C5418" t="str">
            <v>Other canned meat &amp; canned meat products</v>
          </cell>
          <cell r="D5418" t="str">
            <v>cqefs</v>
          </cell>
          <cell r="E5418">
            <v>30.001043433810665</v>
          </cell>
        </row>
        <row r="5419">
          <cell r="A5419">
            <v>1998</v>
          </cell>
          <cell r="B5419">
            <v>7401</v>
          </cell>
          <cell r="C5419" t="str">
            <v>Chicken - whole or part</v>
          </cell>
          <cell r="D5419" t="str">
            <v>cqefs</v>
          </cell>
          <cell r="E5419">
            <v>178.69325984946587</v>
          </cell>
        </row>
        <row r="5420">
          <cell r="A5420">
            <v>1998</v>
          </cell>
          <cell r="B5420">
            <v>7703</v>
          </cell>
          <cell r="C5420" t="str">
            <v>Turkey - whole or part</v>
          </cell>
          <cell r="D5420" t="str">
            <v>cqefs</v>
          </cell>
          <cell r="E5420">
            <v>33.425878985060713</v>
          </cell>
        </row>
        <row r="5421">
          <cell r="A5421">
            <v>1998</v>
          </cell>
          <cell r="B5421">
            <v>7704</v>
          </cell>
          <cell r="C5421" t="str">
            <v>Poultry other than chicken or turkey</v>
          </cell>
          <cell r="D5421" t="str">
            <v>cqefs</v>
          </cell>
          <cell r="E5421">
            <v>4.3388249961687375</v>
          </cell>
        </row>
        <row r="5422">
          <cell r="A5422">
            <v>1998</v>
          </cell>
          <cell r="B5422">
            <v>7801</v>
          </cell>
          <cell r="C5422" t="str">
            <v>Other fresh/chilled/frozen meat</v>
          </cell>
          <cell r="D5422" t="str">
            <v>cqefs</v>
          </cell>
          <cell r="E5422">
            <v>1.266623506408775</v>
          </cell>
        </row>
        <row r="5423">
          <cell r="A5423">
            <v>1998</v>
          </cell>
          <cell r="B5423">
            <v>7901</v>
          </cell>
          <cell r="C5423" t="str">
            <v>Sausages, uncooked - pork</v>
          </cell>
          <cell r="D5423" t="str">
            <v>cqefs</v>
          </cell>
          <cell r="E5423">
            <v>47.870496861188698</v>
          </cell>
        </row>
        <row r="5424">
          <cell r="A5424">
            <v>1998</v>
          </cell>
          <cell r="B5424">
            <v>8001</v>
          </cell>
          <cell r="C5424" t="str">
            <v>Sausages, uncooked - beef</v>
          </cell>
          <cell r="D5424" t="str">
            <v>cqefs</v>
          </cell>
          <cell r="E5424">
            <v>12.931901052458358</v>
          </cell>
        </row>
        <row r="5425">
          <cell r="A5425">
            <v>1998</v>
          </cell>
          <cell r="B5425">
            <v>8302</v>
          </cell>
          <cell r="C5425" t="str">
            <v>Meat pies - ready to eat</v>
          </cell>
          <cell r="D5425" t="str">
            <v>cqefs</v>
          </cell>
          <cell r="E5425">
            <v>13.270691404865463</v>
          </cell>
        </row>
        <row r="5426">
          <cell r="A5426">
            <v>1998</v>
          </cell>
          <cell r="B5426">
            <v>8303</v>
          </cell>
          <cell r="C5426" t="str">
            <v>Sausage rolls - ready to eat</v>
          </cell>
          <cell r="D5426" t="str">
            <v>cqefs</v>
          </cell>
          <cell r="E5426">
            <v>7.8270439580937747</v>
          </cell>
        </row>
        <row r="5427">
          <cell r="A5427">
            <v>1998</v>
          </cell>
          <cell r="B5427">
            <v>8401</v>
          </cell>
          <cell r="C5427" t="str">
            <v>Meat pies, pasties &amp; puddings - frozen or not frozen</v>
          </cell>
          <cell r="D5427" t="str">
            <v>cqefs</v>
          </cell>
          <cell r="E5427">
            <v>42.094689976765558</v>
          </cell>
        </row>
        <row r="5428">
          <cell r="A5428">
            <v>1998</v>
          </cell>
          <cell r="B5428">
            <v>8501</v>
          </cell>
          <cell r="C5428" t="str">
            <v>Burgers - frozen or not frozen</v>
          </cell>
          <cell r="D5428" t="str">
            <v>cqefs</v>
          </cell>
          <cell r="E5428">
            <v>17.111769879958747</v>
          </cell>
        </row>
        <row r="5429">
          <cell r="A5429">
            <v>1998</v>
          </cell>
          <cell r="B5429">
            <v>8901</v>
          </cell>
          <cell r="C5429" t="str">
            <v>Complete meat-based ready meals - frozen of not frozen</v>
          </cell>
          <cell r="D5429" t="str">
            <v>cqefs</v>
          </cell>
          <cell r="E5429">
            <v>29.075183652605389</v>
          </cell>
        </row>
        <row r="5430">
          <cell r="A5430">
            <v>1998</v>
          </cell>
          <cell r="B5430">
            <v>8902</v>
          </cell>
          <cell r="C5430" t="str">
            <v>Other convenience meat products - frozen of not frozen</v>
          </cell>
          <cell r="D5430" t="str">
            <v>cqefs</v>
          </cell>
          <cell r="E5430">
            <v>62.556369061085633</v>
          </cell>
        </row>
        <row r="5431">
          <cell r="A5431">
            <v>1998</v>
          </cell>
          <cell r="B5431">
            <v>9301</v>
          </cell>
          <cell r="C5431" t="str">
            <v>Pate</v>
          </cell>
          <cell r="D5431" t="str">
            <v>cqefs</v>
          </cell>
          <cell r="E5431">
            <v>2.9373092971864061</v>
          </cell>
        </row>
        <row r="5432">
          <cell r="A5432">
            <v>1998</v>
          </cell>
          <cell r="B5432">
            <v>9302</v>
          </cell>
          <cell r="C5432" t="str">
            <v>Delicatessen type sausages</v>
          </cell>
          <cell r="D5432" t="str">
            <v>cqefs</v>
          </cell>
          <cell r="E5432">
            <v>4.9677859387440488</v>
          </cell>
        </row>
        <row r="5433">
          <cell r="A5433">
            <v>1998</v>
          </cell>
          <cell r="B5433">
            <v>9403</v>
          </cell>
          <cell r="C5433" t="str">
            <v>Meat pastes &amp; spreads</v>
          </cell>
          <cell r="D5433" t="str">
            <v>cqefs</v>
          </cell>
          <cell r="E5433">
            <v>1.1755989452089588</v>
          </cell>
        </row>
        <row r="5434">
          <cell r="A5434">
            <v>1998</v>
          </cell>
          <cell r="B5434">
            <v>9501</v>
          </cell>
          <cell r="C5434" t="str">
            <v>Takeaway meat pies &amp; pasties</v>
          </cell>
          <cell r="D5434" t="str">
            <v>cqefs</v>
          </cell>
          <cell r="E5434">
            <v>1.4047603821711976</v>
          </cell>
        </row>
        <row r="5435">
          <cell r="A5435">
            <v>1998</v>
          </cell>
          <cell r="B5435">
            <v>9502</v>
          </cell>
          <cell r="C5435" t="str">
            <v>Takeaway burger &amp; bun</v>
          </cell>
          <cell r="D5435" t="str">
            <v>cqefs</v>
          </cell>
          <cell r="E5435">
            <v>1.18238320610878</v>
          </cell>
        </row>
        <row r="5436">
          <cell r="A5436">
            <v>1998</v>
          </cell>
          <cell r="B5436">
            <v>9503</v>
          </cell>
          <cell r="C5436" t="str">
            <v>Takeaway kebabs</v>
          </cell>
          <cell r="D5436" t="str">
            <v>cqefs</v>
          </cell>
          <cell r="E5436">
            <v>2.6603622137447549</v>
          </cell>
        </row>
        <row r="5437">
          <cell r="A5437">
            <v>1998</v>
          </cell>
          <cell r="B5437">
            <v>9504</v>
          </cell>
          <cell r="C5437" t="str">
            <v>Takeaway sausages &amp; saveloys</v>
          </cell>
          <cell r="D5437" t="str">
            <v>cqefs</v>
          </cell>
          <cell r="E5437">
            <v>0.59119160305439</v>
          </cell>
        </row>
        <row r="5438">
          <cell r="A5438">
            <v>1998</v>
          </cell>
          <cell r="B5438">
            <v>9505</v>
          </cell>
          <cell r="C5438" t="str">
            <v>Takeaway meat based meals</v>
          </cell>
          <cell r="D5438" t="str">
            <v>cqefs</v>
          </cell>
          <cell r="E5438">
            <v>24.534451526757188</v>
          </cell>
        </row>
        <row r="5439">
          <cell r="A5439">
            <v>1998</v>
          </cell>
          <cell r="B5439">
            <v>9506</v>
          </cell>
          <cell r="C5439" t="str">
            <v>Takeaway miscellaneous meats</v>
          </cell>
          <cell r="D5439" t="str">
            <v>cqefs</v>
          </cell>
          <cell r="E5439">
            <v>0.59119160305439</v>
          </cell>
        </row>
        <row r="5440">
          <cell r="A5440">
            <v>1998</v>
          </cell>
          <cell r="B5440">
            <v>10201</v>
          </cell>
          <cell r="C5440" t="str">
            <v>White fish, fresh or chilled</v>
          </cell>
          <cell r="D5440" t="str">
            <v>cqefs</v>
          </cell>
          <cell r="E5440">
            <v>17.447014273874029</v>
          </cell>
        </row>
        <row r="5441">
          <cell r="A5441">
            <v>1998</v>
          </cell>
          <cell r="B5441">
            <v>10202</v>
          </cell>
          <cell r="C5441" t="str">
            <v>White fish, frozen</v>
          </cell>
          <cell r="D5441" t="str">
            <v>cqefs</v>
          </cell>
          <cell r="E5441">
            <v>17.76068193889401</v>
          </cell>
        </row>
        <row r="5442">
          <cell r="A5442">
            <v>1998</v>
          </cell>
          <cell r="B5442">
            <v>10601</v>
          </cell>
          <cell r="C5442" t="str">
            <v>Herrings &amp; other blue fish, fresh or chilled</v>
          </cell>
          <cell r="D5442" t="str">
            <v>cqefs</v>
          </cell>
          <cell r="E5442">
            <v>5.3665687379068334</v>
          </cell>
        </row>
        <row r="5443">
          <cell r="A5443">
            <v>1998</v>
          </cell>
          <cell r="B5443">
            <v>10701</v>
          </cell>
          <cell r="C5443" t="str">
            <v>Salmon, fresh or chilled</v>
          </cell>
          <cell r="D5443" t="str">
            <v>cqefs</v>
          </cell>
          <cell r="E5443">
            <v>9.4315664571192244</v>
          </cell>
        </row>
        <row r="5444">
          <cell r="A5444">
            <v>1998</v>
          </cell>
          <cell r="B5444">
            <v>10801</v>
          </cell>
          <cell r="C5444" t="str">
            <v>Blue fish,  dried or salted or smoked</v>
          </cell>
          <cell r="D5444" t="str">
            <v>cqefs</v>
          </cell>
          <cell r="E5444">
            <v>4.0854666706492724</v>
          </cell>
        </row>
        <row r="5445">
          <cell r="A5445">
            <v>1998</v>
          </cell>
          <cell r="B5445">
            <v>11401</v>
          </cell>
          <cell r="C5445" t="str">
            <v>White fish,  dried or salted or smoked</v>
          </cell>
          <cell r="D5445" t="str">
            <v>cqefs</v>
          </cell>
          <cell r="E5445">
            <v>4.6392815186206855</v>
          </cell>
        </row>
        <row r="5446">
          <cell r="A5446">
            <v>1998</v>
          </cell>
          <cell r="B5446">
            <v>11702</v>
          </cell>
          <cell r="C5446" t="str">
            <v>Shellfish, fresh or chilled</v>
          </cell>
          <cell r="D5446" t="str">
            <v>cqefs</v>
          </cell>
          <cell r="E5446">
            <v>3.455940708416132</v>
          </cell>
        </row>
        <row r="5447">
          <cell r="A5447">
            <v>1998</v>
          </cell>
          <cell r="B5447">
            <v>11703</v>
          </cell>
          <cell r="C5447" t="str">
            <v>Shellfish, frozen</v>
          </cell>
          <cell r="D5447" t="str">
            <v>cqefs</v>
          </cell>
          <cell r="E5447">
            <v>1.702179751906453</v>
          </cell>
        </row>
        <row r="5448">
          <cell r="A5448">
            <v>1998</v>
          </cell>
          <cell r="B5448">
            <v>11801</v>
          </cell>
          <cell r="C5448" t="str">
            <v>Takeaway fish</v>
          </cell>
          <cell r="D5448" t="str">
            <v>cqefs</v>
          </cell>
          <cell r="E5448">
            <v>11.042644720129026</v>
          </cell>
        </row>
        <row r="5449">
          <cell r="A5449">
            <v>1998</v>
          </cell>
          <cell r="B5449">
            <v>11901</v>
          </cell>
          <cell r="C5449" t="str">
            <v>Tinned salmon</v>
          </cell>
          <cell r="D5449" t="str">
            <v>cqefs</v>
          </cell>
          <cell r="E5449">
            <v>6.3295552393172123</v>
          </cell>
        </row>
        <row r="5450">
          <cell r="A5450">
            <v>1998</v>
          </cell>
          <cell r="B5450">
            <v>12001</v>
          </cell>
          <cell r="C5450" t="str">
            <v>Other tinned or bottled fish</v>
          </cell>
          <cell r="D5450" t="str">
            <v>cqefs</v>
          </cell>
          <cell r="E5450">
            <v>23.011009897193315</v>
          </cell>
        </row>
        <row r="5451">
          <cell r="A5451">
            <v>1998</v>
          </cell>
          <cell r="B5451">
            <v>12103</v>
          </cell>
          <cell r="C5451" t="str">
            <v>Ready meals &amp; other fish products - frozen or not frozen</v>
          </cell>
          <cell r="D5451" t="str">
            <v>cqefs</v>
          </cell>
          <cell r="E5451">
            <v>36.951799148772906</v>
          </cell>
        </row>
        <row r="5452">
          <cell r="A5452">
            <v>1998</v>
          </cell>
          <cell r="B5452">
            <v>12304</v>
          </cell>
          <cell r="C5452" t="str">
            <v>Takeaway fish products</v>
          </cell>
          <cell r="D5452" t="str">
            <v>cqefs</v>
          </cell>
          <cell r="E5452">
            <v>0.29464804809965833</v>
          </cell>
        </row>
        <row r="5453">
          <cell r="A5453">
            <v>1998</v>
          </cell>
          <cell r="B5453">
            <v>12305</v>
          </cell>
          <cell r="C5453" t="str">
            <v>Takeaway fish based meals</v>
          </cell>
          <cell r="D5453" t="str">
            <v>cqefs</v>
          </cell>
          <cell r="E5453">
            <v>2.6518324328969252</v>
          </cell>
        </row>
        <row r="5454">
          <cell r="A5454">
            <v>1998</v>
          </cell>
          <cell r="B5454">
            <v>12901</v>
          </cell>
          <cell r="C5454" t="str">
            <v>Eggs</v>
          </cell>
          <cell r="D5454" t="str">
            <v>cqefs</v>
          </cell>
          <cell r="E5454">
            <v>1.737126819840884</v>
          </cell>
        </row>
        <row r="5455">
          <cell r="A5455">
            <v>1998</v>
          </cell>
          <cell r="B5455">
            <v>13501</v>
          </cell>
          <cell r="C5455" t="str">
            <v>Butter</v>
          </cell>
          <cell r="D5455" t="str">
            <v>cqefs</v>
          </cell>
          <cell r="E5455">
            <v>39.157103590055719</v>
          </cell>
        </row>
        <row r="5456">
          <cell r="A5456">
            <v>1998</v>
          </cell>
          <cell r="B5456">
            <v>13801</v>
          </cell>
          <cell r="C5456" t="str">
            <v>Soft margarine</v>
          </cell>
          <cell r="D5456" t="str">
            <v>cqefs</v>
          </cell>
          <cell r="E5456">
            <v>21.531691022183367</v>
          </cell>
        </row>
        <row r="5457">
          <cell r="A5457">
            <v>1998</v>
          </cell>
          <cell r="B5457">
            <v>13802</v>
          </cell>
          <cell r="C5457" t="str">
            <v>Other margarine</v>
          </cell>
          <cell r="D5457" t="str">
            <v>cqefs</v>
          </cell>
          <cell r="E5457">
            <v>3.6254133624472344</v>
          </cell>
        </row>
        <row r="5458">
          <cell r="A5458">
            <v>1998</v>
          </cell>
          <cell r="B5458">
            <v>13901</v>
          </cell>
          <cell r="C5458" t="str">
            <v>Lard, cooking fat</v>
          </cell>
          <cell r="D5458" t="str">
            <v>cqefs</v>
          </cell>
          <cell r="E5458">
            <v>7.7793921835136466</v>
          </cell>
        </row>
        <row r="5459">
          <cell r="A5459">
            <v>1998</v>
          </cell>
          <cell r="B5459">
            <v>14304</v>
          </cell>
          <cell r="C5459" t="str">
            <v>Olive Oil</v>
          </cell>
          <cell r="D5459" t="str">
            <v>cqefs</v>
          </cell>
          <cell r="E5459">
            <v>9.7255539426600279</v>
          </cell>
        </row>
        <row r="5460">
          <cell r="A5460">
            <v>1998</v>
          </cell>
          <cell r="B5460">
            <v>14305</v>
          </cell>
          <cell r="C5460" t="str">
            <v>Other vegetable &amp; salad oils</v>
          </cell>
          <cell r="D5460" t="str">
            <v>cqefs</v>
          </cell>
          <cell r="E5460">
            <v>38.902215770640112</v>
          </cell>
        </row>
        <row r="5461">
          <cell r="A5461">
            <v>1998</v>
          </cell>
          <cell r="B5461">
            <v>14802</v>
          </cell>
          <cell r="C5461" t="str">
            <v>Reduced fat spreads</v>
          </cell>
          <cell r="D5461" t="str">
            <v>cqefs</v>
          </cell>
          <cell r="E5461">
            <v>46.451406596328532</v>
          </cell>
        </row>
        <row r="5462">
          <cell r="A5462">
            <v>1998</v>
          </cell>
          <cell r="B5462">
            <v>14803</v>
          </cell>
          <cell r="C5462" t="str">
            <v>Low fat spreads</v>
          </cell>
          <cell r="D5462" t="str">
            <v>cqefs</v>
          </cell>
          <cell r="E5462">
            <v>22.447293854026249</v>
          </cell>
        </row>
        <row r="5463">
          <cell r="A5463">
            <v>1998</v>
          </cell>
          <cell r="B5463">
            <v>14805</v>
          </cell>
          <cell r="C5463" t="str">
            <v>Suet &amp; dripping</v>
          </cell>
          <cell r="D5463" t="str">
            <v>cqefs</v>
          </cell>
          <cell r="E5463">
            <v>1.0312894580488996</v>
          </cell>
        </row>
        <row r="5464">
          <cell r="A5464">
            <v>1998</v>
          </cell>
          <cell r="B5464">
            <v>14807</v>
          </cell>
          <cell r="C5464" t="str">
            <v>Imitatation cream</v>
          </cell>
          <cell r="D5464" t="str">
            <v>cqefs</v>
          </cell>
          <cell r="E5464">
            <v>4.3534789561956622</v>
          </cell>
        </row>
        <row r="5465">
          <cell r="A5465">
            <v>1998</v>
          </cell>
          <cell r="B5465">
            <v>15001</v>
          </cell>
          <cell r="C5465" t="str">
            <v>Sugar</v>
          </cell>
          <cell r="D5465" t="str">
            <v>cqefs</v>
          </cell>
          <cell r="E5465">
            <v>118.44076052510211</v>
          </cell>
        </row>
        <row r="5466">
          <cell r="A5466">
            <v>1998</v>
          </cell>
          <cell r="B5466">
            <v>15101</v>
          </cell>
          <cell r="C5466" t="str">
            <v>Jams &amp; fruit curds</v>
          </cell>
          <cell r="D5466" t="str">
            <v>cqefs</v>
          </cell>
          <cell r="E5466">
            <v>16.813357445428409</v>
          </cell>
        </row>
        <row r="5467">
          <cell r="A5467">
            <v>1998</v>
          </cell>
          <cell r="B5467">
            <v>15201</v>
          </cell>
          <cell r="C5467" t="str">
            <v>Marmalade</v>
          </cell>
          <cell r="D5467" t="str">
            <v>cqefs</v>
          </cell>
          <cell r="E5467">
            <v>13.59285719689584</v>
          </cell>
        </row>
        <row r="5468">
          <cell r="A5468">
            <v>1998</v>
          </cell>
          <cell r="B5468">
            <v>15301</v>
          </cell>
          <cell r="C5468" t="str">
            <v>Syrup, treacle</v>
          </cell>
          <cell r="D5468" t="str">
            <v>cqefs</v>
          </cell>
          <cell r="E5468">
            <v>2.3560261858429463</v>
          </cell>
        </row>
        <row r="5469">
          <cell r="A5469">
            <v>1998</v>
          </cell>
          <cell r="B5469">
            <v>15401</v>
          </cell>
          <cell r="C5469" t="str">
            <v>Honey</v>
          </cell>
          <cell r="D5469" t="str">
            <v>cqefs</v>
          </cell>
          <cell r="E5469">
            <v>4.6774295288115635</v>
          </cell>
        </row>
        <row r="5470">
          <cell r="A5470">
            <v>1998</v>
          </cell>
          <cell r="B5470">
            <v>15501</v>
          </cell>
          <cell r="C5470" t="str">
            <v>Potatoes - bought Jan-Aug, previous years crop</v>
          </cell>
          <cell r="D5470" t="str">
            <v>cqefs</v>
          </cell>
          <cell r="E5470">
            <v>312.56374581915782</v>
          </cell>
        </row>
        <row r="5471">
          <cell r="A5471">
            <v>1998</v>
          </cell>
          <cell r="B5471">
            <v>15502</v>
          </cell>
          <cell r="C5471" t="str">
            <v>Potatoes - bought Jan-Aug, this years crop</v>
          </cell>
          <cell r="D5471" t="str">
            <v>cqefs</v>
          </cell>
          <cell r="E5471">
            <v>160.28830495291334</v>
          </cell>
        </row>
        <row r="5472">
          <cell r="A5472">
            <v>1998</v>
          </cell>
          <cell r="B5472">
            <v>15503</v>
          </cell>
          <cell r="C5472" t="str">
            <v>Potatoes - bought Sep-Dec, this years crop or new imported</v>
          </cell>
          <cell r="D5472" t="str">
            <v>cqefs</v>
          </cell>
          <cell r="E5472">
            <v>251.09100029182056</v>
          </cell>
        </row>
        <row r="5473">
          <cell r="A5473">
            <v>1998</v>
          </cell>
          <cell r="B5473">
            <v>16201</v>
          </cell>
          <cell r="C5473" t="str">
            <v>Cabbages, fresh</v>
          </cell>
          <cell r="D5473" t="str">
            <v>cqefs</v>
          </cell>
          <cell r="E5473">
            <v>54.011516721896079</v>
          </cell>
        </row>
        <row r="5474">
          <cell r="A5474">
            <v>1998</v>
          </cell>
          <cell r="B5474">
            <v>16301</v>
          </cell>
          <cell r="C5474" t="str">
            <v>Brussels sprouts, fresh</v>
          </cell>
          <cell r="D5474" t="str">
            <v>cqefs</v>
          </cell>
          <cell r="E5474">
            <v>17.732184405924656</v>
          </cell>
        </row>
        <row r="5475">
          <cell r="A5475">
            <v>1998</v>
          </cell>
          <cell r="B5475">
            <v>16401</v>
          </cell>
          <cell r="C5475" t="str">
            <v>Cauliflower, fresh</v>
          </cell>
          <cell r="D5475" t="str">
            <v>cqefs</v>
          </cell>
          <cell r="E5475">
            <v>86.521959812727772</v>
          </cell>
        </row>
        <row r="5476">
          <cell r="A5476">
            <v>1998</v>
          </cell>
          <cell r="B5476">
            <v>16701</v>
          </cell>
          <cell r="C5476" t="str">
            <v>Lettuce &amp; leafy salads</v>
          </cell>
          <cell r="D5476" t="str">
            <v>cqefs</v>
          </cell>
          <cell r="E5476">
            <v>52.773537853417899</v>
          </cell>
        </row>
        <row r="5477">
          <cell r="A5477">
            <v>1998</v>
          </cell>
          <cell r="B5477">
            <v>16801</v>
          </cell>
          <cell r="C5477" t="str">
            <v>Peas, fresh</v>
          </cell>
          <cell r="D5477" t="str">
            <v>cqefs</v>
          </cell>
          <cell r="E5477">
            <v>5.8627064567152072</v>
          </cell>
        </row>
        <row r="5478">
          <cell r="A5478">
            <v>1998</v>
          </cell>
          <cell r="B5478">
            <v>16901</v>
          </cell>
          <cell r="C5478" t="str">
            <v>Beans, fresh</v>
          </cell>
          <cell r="D5478" t="str">
            <v>cqefs</v>
          </cell>
          <cell r="E5478">
            <v>19.444009491800337</v>
          </cell>
        </row>
        <row r="5479">
          <cell r="A5479">
            <v>1998</v>
          </cell>
          <cell r="B5479">
            <v>17101</v>
          </cell>
          <cell r="C5479" t="str">
            <v>Other fresh green vegetables</v>
          </cell>
          <cell r="D5479" t="str">
            <v>cqefs</v>
          </cell>
          <cell r="E5479">
            <v>7.1597041584103991</v>
          </cell>
        </row>
        <row r="5480">
          <cell r="A5480">
            <v>1998</v>
          </cell>
          <cell r="B5480">
            <v>17201</v>
          </cell>
          <cell r="C5480" t="str">
            <v>Carrots, fresh</v>
          </cell>
          <cell r="D5480" t="str">
            <v>cqefs</v>
          </cell>
          <cell r="E5480">
            <v>111.80737437554269</v>
          </cell>
        </row>
        <row r="5481">
          <cell r="A5481">
            <v>1998</v>
          </cell>
          <cell r="B5481">
            <v>17301</v>
          </cell>
          <cell r="C5481" t="str">
            <v>Turnips &amp; swede, fresh</v>
          </cell>
          <cell r="D5481" t="str">
            <v>cqefs</v>
          </cell>
          <cell r="E5481">
            <v>27.819253214422094</v>
          </cell>
        </row>
        <row r="5482">
          <cell r="A5482">
            <v>1998</v>
          </cell>
          <cell r="B5482">
            <v>17401</v>
          </cell>
          <cell r="C5482" t="str">
            <v>Other root vegetable,  fresh</v>
          </cell>
          <cell r="D5482" t="str">
            <v>cqefs</v>
          </cell>
          <cell r="E5482">
            <v>22.881918467590804</v>
          </cell>
        </row>
        <row r="5483">
          <cell r="A5483">
            <v>1998</v>
          </cell>
          <cell r="B5483">
            <v>17501</v>
          </cell>
          <cell r="C5483" t="str">
            <v>Onions, leeks, shallots, fresh</v>
          </cell>
          <cell r="D5483" t="str">
            <v>cqefs</v>
          </cell>
          <cell r="E5483">
            <v>91.642570874405266</v>
          </cell>
        </row>
        <row r="5484">
          <cell r="A5484">
            <v>1998</v>
          </cell>
          <cell r="B5484">
            <v>17601</v>
          </cell>
          <cell r="C5484" t="str">
            <v>Cucumbers, fresh</v>
          </cell>
          <cell r="D5484" t="str">
            <v>cqefs</v>
          </cell>
          <cell r="E5484">
            <v>33.315744975427073</v>
          </cell>
        </row>
        <row r="5485">
          <cell r="A5485">
            <v>1998</v>
          </cell>
          <cell r="B5485">
            <v>17701</v>
          </cell>
          <cell r="C5485" t="str">
            <v>Mushrooms, fresh</v>
          </cell>
          <cell r="D5485" t="str">
            <v>cqefs</v>
          </cell>
          <cell r="E5485">
            <v>34.653323450524731</v>
          </cell>
        </row>
        <row r="5486">
          <cell r="A5486">
            <v>1998</v>
          </cell>
          <cell r="B5486">
            <v>17801</v>
          </cell>
          <cell r="C5486" t="str">
            <v>Tomatoes, fresh</v>
          </cell>
          <cell r="D5486" t="str">
            <v>cqefs</v>
          </cell>
          <cell r="E5486">
            <v>95.42493745031355</v>
          </cell>
        </row>
        <row r="5487">
          <cell r="A5487">
            <v>1998</v>
          </cell>
          <cell r="B5487">
            <v>18301</v>
          </cell>
          <cell r="C5487" t="str">
            <v>Stewpack, stirfry pack, pack of mixed vegetables</v>
          </cell>
          <cell r="D5487" t="str">
            <v>cqefs</v>
          </cell>
          <cell r="E5487">
            <v>10.663001567517954</v>
          </cell>
        </row>
        <row r="5488">
          <cell r="A5488">
            <v>1998</v>
          </cell>
          <cell r="B5488">
            <v>18302</v>
          </cell>
          <cell r="C5488" t="str">
            <v>Stem vegetables</v>
          </cell>
          <cell r="D5488" t="str">
            <v>cqefs</v>
          </cell>
          <cell r="E5488">
            <v>14.498487224987677</v>
          </cell>
        </row>
        <row r="5489">
          <cell r="A5489">
            <v>1998</v>
          </cell>
          <cell r="B5489">
            <v>18303</v>
          </cell>
          <cell r="C5489" t="str">
            <v>Marrow, courgettes, aubergine, pumpkin and other fresh vegetables</v>
          </cell>
          <cell r="D5489" t="str">
            <v>cqefs</v>
          </cell>
          <cell r="E5489">
            <v>31.148644363660651</v>
          </cell>
        </row>
        <row r="5490">
          <cell r="A5490">
            <v>1998</v>
          </cell>
          <cell r="B5490">
            <v>18304</v>
          </cell>
          <cell r="C5490" t="str">
            <v>Fresh herbs</v>
          </cell>
          <cell r="D5490" t="str">
            <v>cqefs</v>
          </cell>
          <cell r="E5490">
            <v>8.3461949067103411</v>
          </cell>
        </row>
        <row r="5491">
          <cell r="A5491">
            <v>1998</v>
          </cell>
          <cell r="B5491">
            <v>18401</v>
          </cell>
          <cell r="C5491" t="str">
            <v>Tomatoes, canned or bottled</v>
          </cell>
          <cell r="D5491" t="str">
            <v>cqefs</v>
          </cell>
          <cell r="E5491">
            <v>41.421152970049086</v>
          </cell>
        </row>
        <row r="5492">
          <cell r="A5492">
            <v>1998</v>
          </cell>
          <cell r="B5492">
            <v>18501</v>
          </cell>
          <cell r="C5492" t="str">
            <v>Peas, canned</v>
          </cell>
          <cell r="D5492" t="str">
            <v>cqefs</v>
          </cell>
          <cell r="E5492">
            <v>31.227796222453204</v>
          </cell>
        </row>
        <row r="5493">
          <cell r="A5493">
            <v>1998</v>
          </cell>
          <cell r="B5493">
            <v>18802</v>
          </cell>
          <cell r="C5493" t="str">
            <v>Baked beans in sauce</v>
          </cell>
          <cell r="D5493" t="str">
            <v>cqefs</v>
          </cell>
          <cell r="E5493">
            <v>107.74100518309106</v>
          </cell>
        </row>
        <row r="5494">
          <cell r="A5494">
            <v>1998</v>
          </cell>
          <cell r="B5494">
            <v>18803</v>
          </cell>
          <cell r="C5494" t="str">
            <v>Other canned beans &amp; pulses</v>
          </cell>
          <cell r="D5494" t="str">
            <v>cqefs</v>
          </cell>
          <cell r="E5494">
            <v>10.414742912639994</v>
          </cell>
        </row>
        <row r="5495">
          <cell r="A5495">
            <v>1998</v>
          </cell>
          <cell r="B5495">
            <v>19101</v>
          </cell>
          <cell r="C5495" t="str">
            <v>Other canned vegetables</v>
          </cell>
          <cell r="D5495" t="str">
            <v>cqefs</v>
          </cell>
          <cell r="E5495">
            <v>26.084869285784286</v>
          </cell>
        </row>
        <row r="5496">
          <cell r="A5496">
            <v>1998</v>
          </cell>
          <cell r="B5496">
            <v>19201</v>
          </cell>
          <cell r="C5496" t="str">
            <v>Dried pulses other than air-dried</v>
          </cell>
          <cell r="D5496" t="str">
            <v>cqefs</v>
          </cell>
          <cell r="E5496">
            <v>5.9573424638449621</v>
          </cell>
        </row>
        <row r="5497">
          <cell r="A5497">
            <v>1998</v>
          </cell>
          <cell r="B5497">
            <v>19501</v>
          </cell>
          <cell r="C5497" t="str">
            <v>Air-dried vegetables</v>
          </cell>
          <cell r="D5497" t="str">
            <v>cqefs</v>
          </cell>
          <cell r="E5497">
            <v>0.9251088765215395</v>
          </cell>
        </row>
        <row r="5498">
          <cell r="A5498">
            <v>1998</v>
          </cell>
          <cell r="B5498">
            <v>19602</v>
          </cell>
          <cell r="C5498" t="str">
            <v>Tomato puree and vegetable purees</v>
          </cell>
          <cell r="D5498" t="str">
            <v>cqefs</v>
          </cell>
          <cell r="E5498">
            <v>5.3135669600733468</v>
          </cell>
        </row>
        <row r="5499">
          <cell r="A5499">
            <v>1998</v>
          </cell>
          <cell r="B5499">
            <v>19603</v>
          </cell>
          <cell r="C5499" t="str">
            <v>Vegetable juices eg tomato juice, carrot juice</v>
          </cell>
          <cell r="D5499" t="str">
            <v>cqefs</v>
          </cell>
          <cell r="E5499">
            <v>2.277242982888577</v>
          </cell>
        </row>
        <row r="5500">
          <cell r="A5500">
            <v>1998</v>
          </cell>
          <cell r="B5500">
            <v>19702</v>
          </cell>
          <cell r="C5500" t="str">
            <v>Chips - frozen or not frozen</v>
          </cell>
          <cell r="D5500" t="str">
            <v>cqefs</v>
          </cell>
          <cell r="E5500">
            <v>86.838597402479465</v>
          </cell>
        </row>
        <row r="5501">
          <cell r="A5501">
            <v>1998</v>
          </cell>
          <cell r="B5501">
            <v>19703</v>
          </cell>
          <cell r="C5501" t="str">
            <v>Takeaway chips</v>
          </cell>
          <cell r="D5501" t="str">
            <v>cqefs</v>
          </cell>
          <cell r="E5501">
            <v>18.711246810219837</v>
          </cell>
        </row>
        <row r="5502">
          <cell r="A5502">
            <v>1998</v>
          </cell>
          <cell r="B5502">
            <v>19801</v>
          </cell>
          <cell r="C5502" t="str">
            <v>Instant potato</v>
          </cell>
          <cell r="D5502" t="str">
            <v>cqefs</v>
          </cell>
          <cell r="E5502">
            <v>1.7817749015034101</v>
          </cell>
        </row>
        <row r="5503">
          <cell r="A5503">
            <v>1998</v>
          </cell>
          <cell r="B5503">
            <v>19901</v>
          </cell>
          <cell r="C5503" t="str">
            <v>Canned potatoes</v>
          </cell>
          <cell r="D5503" t="str">
            <v>cqefs</v>
          </cell>
          <cell r="E5503">
            <v>6.9848528450819973</v>
          </cell>
        </row>
        <row r="5504">
          <cell r="A5504">
            <v>1998</v>
          </cell>
          <cell r="B5504">
            <v>20002</v>
          </cell>
          <cell r="C5504" t="str">
            <v>Crisps &amp; potato snacks</v>
          </cell>
          <cell r="D5504" t="str">
            <v>cqefs</v>
          </cell>
          <cell r="E5504">
            <v>47.491417403790429</v>
          </cell>
        </row>
        <row r="5505">
          <cell r="A5505">
            <v>1998</v>
          </cell>
          <cell r="B5505">
            <v>20101</v>
          </cell>
          <cell r="C5505" t="str">
            <v>Other potato products - frozen or not frozen</v>
          </cell>
          <cell r="D5505" t="str">
            <v>cqefs</v>
          </cell>
          <cell r="E5505">
            <v>38.035257598376504</v>
          </cell>
        </row>
        <row r="5506">
          <cell r="A5506">
            <v>1998</v>
          </cell>
          <cell r="B5506">
            <v>20301</v>
          </cell>
          <cell r="C5506" t="str">
            <v>Peas, frozen</v>
          </cell>
          <cell r="D5506" t="str">
            <v>cqefs</v>
          </cell>
          <cell r="E5506">
            <v>33.385062098433771</v>
          </cell>
        </row>
        <row r="5507">
          <cell r="A5507">
            <v>1998</v>
          </cell>
          <cell r="B5507">
            <v>20401</v>
          </cell>
          <cell r="C5507" t="str">
            <v>Beans, frozen</v>
          </cell>
          <cell r="D5507" t="str">
            <v>cqefs</v>
          </cell>
          <cell r="E5507">
            <v>7.8218770842390049</v>
          </cell>
        </row>
        <row r="5508">
          <cell r="A5508">
            <v>1998</v>
          </cell>
          <cell r="B5508">
            <v>20601</v>
          </cell>
          <cell r="C5508" t="str">
            <v>Ready meals &amp; other vegetable products - frozen or not frozen</v>
          </cell>
          <cell r="D5508" t="str">
            <v>cqefs</v>
          </cell>
          <cell r="E5508">
            <v>34.441709154426817</v>
          </cell>
        </row>
        <row r="5509">
          <cell r="A5509">
            <v>1998</v>
          </cell>
          <cell r="B5509">
            <v>20604</v>
          </cell>
          <cell r="C5509" t="str">
            <v>All vegetable takeaway products</v>
          </cell>
          <cell r="D5509" t="str">
            <v>cqefs</v>
          </cell>
          <cell r="E5509">
            <v>4.2166006134184091</v>
          </cell>
        </row>
        <row r="5510">
          <cell r="A5510">
            <v>1998</v>
          </cell>
          <cell r="B5510">
            <v>20801</v>
          </cell>
          <cell r="C5510" t="str">
            <v>Other frozen vegetables</v>
          </cell>
          <cell r="D5510" t="str">
            <v>cqefs</v>
          </cell>
          <cell r="E5510">
            <v>46.003813110417234</v>
          </cell>
        </row>
        <row r="5511">
          <cell r="A5511">
            <v>1998</v>
          </cell>
          <cell r="B5511">
            <v>21001</v>
          </cell>
          <cell r="C5511" t="str">
            <v>Fresh oranges</v>
          </cell>
          <cell r="D5511" t="str">
            <v>cqefs</v>
          </cell>
          <cell r="E5511">
            <v>63.239048836513184</v>
          </cell>
        </row>
        <row r="5512">
          <cell r="A5512">
            <v>1998</v>
          </cell>
          <cell r="B5512">
            <v>21401</v>
          </cell>
          <cell r="C5512" t="str">
            <v>Other fresh citrus fruits</v>
          </cell>
          <cell r="D5512" t="str">
            <v>cqefs</v>
          </cell>
          <cell r="E5512">
            <v>74.418124406903132</v>
          </cell>
        </row>
        <row r="5513">
          <cell r="A5513">
            <v>1998</v>
          </cell>
          <cell r="B5513">
            <v>21701</v>
          </cell>
          <cell r="C5513" t="str">
            <v>Fresh apples</v>
          </cell>
          <cell r="D5513" t="str">
            <v>cqefs</v>
          </cell>
          <cell r="E5513">
            <v>179.96579005013527</v>
          </cell>
        </row>
        <row r="5514">
          <cell r="A5514">
            <v>1998</v>
          </cell>
          <cell r="B5514">
            <v>21801</v>
          </cell>
          <cell r="C5514" t="str">
            <v>Fresh pears</v>
          </cell>
          <cell r="D5514" t="str">
            <v>cqefs</v>
          </cell>
          <cell r="E5514">
            <v>43.386666510705282</v>
          </cell>
        </row>
        <row r="5515">
          <cell r="A5515">
            <v>1998</v>
          </cell>
          <cell r="B5515">
            <v>22101</v>
          </cell>
          <cell r="C5515" t="str">
            <v>Fresh stone fruit</v>
          </cell>
          <cell r="D5515" t="str">
            <v>cqefs</v>
          </cell>
          <cell r="E5515">
            <v>40.251599756164651</v>
          </cell>
        </row>
        <row r="5516">
          <cell r="A5516">
            <v>1998</v>
          </cell>
          <cell r="B5516">
            <v>22201</v>
          </cell>
          <cell r="C5516" t="str">
            <v>Fresh grapes</v>
          </cell>
          <cell r="D5516" t="str">
            <v>cqefs</v>
          </cell>
          <cell r="E5516">
            <v>39.60700242994195</v>
          </cell>
        </row>
        <row r="5517">
          <cell r="A5517">
            <v>1998</v>
          </cell>
          <cell r="B5517">
            <v>22701</v>
          </cell>
          <cell r="C5517" t="str">
            <v>Other fresh soft fruit</v>
          </cell>
          <cell r="D5517" t="str">
            <v>cqefs</v>
          </cell>
          <cell r="E5517">
            <v>21.103626291835525</v>
          </cell>
        </row>
        <row r="5518">
          <cell r="A5518">
            <v>1998</v>
          </cell>
          <cell r="B5518">
            <v>22801</v>
          </cell>
          <cell r="C5518" t="str">
            <v>Fresh bananas</v>
          </cell>
          <cell r="D5518" t="str">
            <v>cqefs</v>
          </cell>
          <cell r="E5518">
            <v>196.21603009506478</v>
          </cell>
        </row>
        <row r="5519">
          <cell r="A5519">
            <v>1998</v>
          </cell>
          <cell r="B5519">
            <v>22901</v>
          </cell>
          <cell r="C5519" t="str">
            <v>Fresh melons</v>
          </cell>
          <cell r="D5519" t="str">
            <v>cqefs</v>
          </cell>
          <cell r="E5519">
            <v>24.834232498489001</v>
          </cell>
        </row>
        <row r="5520">
          <cell r="A5520">
            <v>1998</v>
          </cell>
          <cell r="B5520">
            <v>23101</v>
          </cell>
          <cell r="C5520" t="str">
            <v>Other fresh fruit</v>
          </cell>
          <cell r="D5520" t="str">
            <v>cqefs</v>
          </cell>
          <cell r="E5520">
            <v>28.203153038686992</v>
          </cell>
        </row>
        <row r="5521">
          <cell r="A5521">
            <v>1998</v>
          </cell>
          <cell r="B5521">
            <v>23301</v>
          </cell>
          <cell r="C5521" t="str">
            <v>Tinned peaches, pears &amp; pineapples</v>
          </cell>
          <cell r="D5521" t="str">
            <v>cqefs</v>
          </cell>
          <cell r="E5521">
            <v>17.209712423163154</v>
          </cell>
        </row>
        <row r="5522">
          <cell r="A5522">
            <v>1998</v>
          </cell>
          <cell r="B5522">
            <v>23601</v>
          </cell>
          <cell r="C5522" t="str">
            <v>All other tinned or bottled fruit</v>
          </cell>
          <cell r="D5522" t="str">
            <v>cqefs</v>
          </cell>
          <cell r="E5522">
            <v>19.700358770731729</v>
          </cell>
        </row>
        <row r="5523">
          <cell r="A5523">
            <v>1998</v>
          </cell>
          <cell r="B5523">
            <v>24001</v>
          </cell>
          <cell r="C5523" t="str">
            <v>Dried fruit</v>
          </cell>
          <cell r="D5523" t="str">
            <v>cqefs</v>
          </cell>
          <cell r="E5523">
            <v>17.345113168634867</v>
          </cell>
        </row>
        <row r="5524">
          <cell r="A5524">
            <v>1998</v>
          </cell>
          <cell r="B5524">
            <v>24101</v>
          </cell>
          <cell r="C5524" t="str">
            <v>Frozen strawberries, apple slices, peach halves, oranges and other frozen fruits</v>
          </cell>
          <cell r="D5524" t="str">
            <v>cqefs</v>
          </cell>
          <cell r="E5524">
            <v>1.8205694889289541</v>
          </cell>
        </row>
        <row r="5525">
          <cell r="A5525">
            <v>1998</v>
          </cell>
          <cell r="B5525">
            <v>24502</v>
          </cell>
          <cell r="C5525" t="str">
            <v>Nuts &amp; edible seeds</v>
          </cell>
          <cell r="D5525" t="str">
            <v>cqefs</v>
          </cell>
          <cell r="E5525">
            <v>11.662651840711161</v>
          </cell>
        </row>
        <row r="5526">
          <cell r="A5526">
            <v>1998</v>
          </cell>
          <cell r="B5526">
            <v>24503</v>
          </cell>
          <cell r="C5526" t="str">
            <v>Peanut butter</v>
          </cell>
          <cell r="D5526" t="str">
            <v>cqefs</v>
          </cell>
          <cell r="E5526">
            <v>1.7426951026350013</v>
          </cell>
        </row>
        <row r="5527">
          <cell r="A5527">
            <v>1998</v>
          </cell>
          <cell r="B5527">
            <v>24801</v>
          </cell>
          <cell r="C5527" t="str">
            <v>Pure fruit juices</v>
          </cell>
          <cell r="D5527" t="str">
            <v>cqefs</v>
          </cell>
          <cell r="E5527">
            <v>298.23255325765126</v>
          </cell>
        </row>
        <row r="5528">
          <cell r="A5528">
            <v>1998</v>
          </cell>
          <cell r="B5528">
            <v>25102</v>
          </cell>
          <cell r="C5528" t="str">
            <v>White bread, standard, unsliced</v>
          </cell>
          <cell r="D5528" t="str">
            <v>cqefs</v>
          </cell>
          <cell r="E5528">
            <v>59.402482005483861</v>
          </cell>
        </row>
        <row r="5529">
          <cell r="A5529">
            <v>1998</v>
          </cell>
          <cell r="B5529">
            <v>25202</v>
          </cell>
          <cell r="C5529" t="str">
            <v>White bread, standard, sliced</v>
          </cell>
          <cell r="D5529" t="str">
            <v>cqefs</v>
          </cell>
          <cell r="E5529">
            <v>225.67386949701577</v>
          </cell>
        </row>
        <row r="5530">
          <cell r="A5530">
            <v>1998</v>
          </cell>
          <cell r="B5530">
            <v>25701</v>
          </cell>
          <cell r="C5530" t="str">
            <v>White bread, premium, sliced and unsliced</v>
          </cell>
          <cell r="D5530" t="str">
            <v>cqefs</v>
          </cell>
          <cell r="E5530">
            <v>142.11066224447376</v>
          </cell>
        </row>
        <row r="5531">
          <cell r="A5531">
            <v>1998</v>
          </cell>
          <cell r="B5531">
            <v>25801</v>
          </cell>
          <cell r="C5531" t="str">
            <v>White bread, soft grain, sliced and unsliced</v>
          </cell>
          <cell r="D5531" t="str">
            <v>cqefs</v>
          </cell>
          <cell r="E5531">
            <v>18.027639755958646</v>
          </cell>
        </row>
        <row r="5532">
          <cell r="A5532">
            <v>1998</v>
          </cell>
          <cell r="B5532">
            <v>25901</v>
          </cell>
          <cell r="C5532" t="str">
            <v>Brown bread, sliced and unsliced</v>
          </cell>
          <cell r="D5532" t="str">
            <v>cqefs</v>
          </cell>
          <cell r="E5532">
            <v>69.34710081661575</v>
          </cell>
        </row>
        <row r="5533">
          <cell r="A5533">
            <v>1998</v>
          </cell>
          <cell r="B5533">
            <v>26001</v>
          </cell>
          <cell r="C5533" t="str">
            <v>Wholemeal &amp; granary bread, sliced and unsliced</v>
          </cell>
          <cell r="D5533" t="str">
            <v>cqefs</v>
          </cell>
          <cell r="E5533">
            <v>81.028273020925582</v>
          </cell>
        </row>
        <row r="5534">
          <cell r="A5534">
            <v>1998</v>
          </cell>
          <cell r="B5534">
            <v>26302</v>
          </cell>
          <cell r="C5534" t="str">
            <v>Rolls - white, brown or wholemeal</v>
          </cell>
          <cell r="D5534" t="str">
            <v>cqefs</v>
          </cell>
          <cell r="E5534">
            <v>69.011080936634158</v>
          </cell>
        </row>
        <row r="5535">
          <cell r="A5535">
            <v>1998</v>
          </cell>
          <cell r="B5535">
            <v>26303</v>
          </cell>
          <cell r="C5535" t="str">
            <v>Malt bread and fruit loaves</v>
          </cell>
          <cell r="D5535" t="str">
            <v>cqefs</v>
          </cell>
          <cell r="E5535">
            <v>7.2348441148577241</v>
          </cell>
        </row>
        <row r="5536">
          <cell r="A5536">
            <v>1998</v>
          </cell>
          <cell r="B5536">
            <v>26304</v>
          </cell>
          <cell r="C5536" t="str">
            <v>Vienna &amp; French bread</v>
          </cell>
          <cell r="D5536" t="str">
            <v>cqefs</v>
          </cell>
          <cell r="E5536">
            <v>30.473423630233029</v>
          </cell>
        </row>
        <row r="5537">
          <cell r="A5537">
            <v>1998</v>
          </cell>
          <cell r="B5537">
            <v>26305</v>
          </cell>
          <cell r="C5537" t="str">
            <v>Starch reduced bread &amp; rolls</v>
          </cell>
          <cell r="D5537" t="str">
            <v>cqefs</v>
          </cell>
          <cell r="E5537">
            <v>6.0966809305046947</v>
          </cell>
        </row>
        <row r="5538">
          <cell r="A5538">
            <v>1998</v>
          </cell>
          <cell r="B5538">
            <v>26308</v>
          </cell>
          <cell r="C5538" t="str">
            <v>Other breads</v>
          </cell>
          <cell r="D5538" t="str">
            <v>cqefs</v>
          </cell>
          <cell r="E5538">
            <v>28.6147204297298</v>
          </cell>
        </row>
        <row r="5539">
          <cell r="A5539">
            <v>1998</v>
          </cell>
          <cell r="B5539">
            <v>26309</v>
          </cell>
          <cell r="C5539" t="str">
            <v>Sandwiches</v>
          </cell>
          <cell r="D5539" t="str">
            <v>cqefs</v>
          </cell>
          <cell r="E5539">
            <v>4.8737377688032542</v>
          </cell>
        </row>
        <row r="5540">
          <cell r="A5540">
            <v>1998</v>
          </cell>
          <cell r="B5540">
            <v>26310</v>
          </cell>
          <cell r="C5540" t="str">
            <v>Sandwiches from takeaway</v>
          </cell>
          <cell r="D5540" t="str">
            <v>cqefs</v>
          </cell>
          <cell r="E5540">
            <v>2.0887447580585374</v>
          </cell>
        </row>
        <row r="5541">
          <cell r="A5541">
            <v>1998</v>
          </cell>
          <cell r="B5541">
            <v>26401</v>
          </cell>
          <cell r="C5541" t="str">
            <v>Flour</v>
          </cell>
          <cell r="D5541" t="str">
            <v>cqefs</v>
          </cell>
          <cell r="E5541">
            <v>54.204981190440165</v>
          </cell>
        </row>
        <row r="5542">
          <cell r="A5542">
            <v>1998</v>
          </cell>
          <cell r="B5542">
            <v>26701</v>
          </cell>
          <cell r="C5542" t="str">
            <v>Buns, scones &amp; teacakes</v>
          </cell>
          <cell r="D5542" t="str">
            <v>cqefs</v>
          </cell>
          <cell r="E5542">
            <v>42.059942477650374</v>
          </cell>
        </row>
        <row r="5543">
          <cell r="A5543">
            <v>1998</v>
          </cell>
          <cell r="B5543">
            <v>27001</v>
          </cell>
          <cell r="C5543" t="str">
            <v>Cakes &amp; pastries , not frozen</v>
          </cell>
          <cell r="D5543" t="str">
            <v>cqefs</v>
          </cell>
          <cell r="E5543">
            <v>87.272016336095987</v>
          </cell>
        </row>
        <row r="5544">
          <cell r="A5544">
            <v>1998</v>
          </cell>
          <cell r="B5544">
            <v>27101</v>
          </cell>
          <cell r="C5544" t="str">
            <v>Crispbread</v>
          </cell>
          <cell r="D5544" t="str">
            <v>cqefs</v>
          </cell>
          <cell r="E5544">
            <v>4.6714123098334177</v>
          </cell>
        </row>
        <row r="5545">
          <cell r="A5545">
            <v>1998</v>
          </cell>
          <cell r="B5545">
            <v>27402</v>
          </cell>
          <cell r="C5545" t="str">
            <v>Sweet biscuits (not chocolate) &amp; cereal bars</v>
          </cell>
          <cell r="D5545" t="str">
            <v>cqefs</v>
          </cell>
          <cell r="E5545">
            <v>70.4843933331573</v>
          </cell>
        </row>
        <row r="5546">
          <cell r="A5546">
            <v>1998</v>
          </cell>
          <cell r="B5546">
            <v>27403</v>
          </cell>
          <cell r="C5546" t="str">
            <v>Cream crackers &amp; other unsweetened biscuits</v>
          </cell>
          <cell r="D5546" t="str">
            <v>cqefs</v>
          </cell>
          <cell r="E5546">
            <v>10.717928611572095</v>
          </cell>
        </row>
        <row r="5547">
          <cell r="A5547">
            <v>1998</v>
          </cell>
          <cell r="B5547">
            <v>27702</v>
          </cell>
          <cell r="C5547" t="str">
            <v>Chocolate biscuits</v>
          </cell>
          <cell r="D5547" t="str">
            <v>cqefs</v>
          </cell>
          <cell r="E5547">
            <v>51.059133998876483</v>
          </cell>
        </row>
        <row r="5548">
          <cell r="A5548">
            <v>1998</v>
          </cell>
          <cell r="B5548">
            <v>28101</v>
          </cell>
          <cell r="C5548" t="str">
            <v>Oatmeal and oat products</v>
          </cell>
          <cell r="D5548" t="str">
            <v>cqefs</v>
          </cell>
          <cell r="E5548">
            <v>11.332715299548465</v>
          </cell>
        </row>
        <row r="5549">
          <cell r="A5549">
            <v>1998</v>
          </cell>
          <cell r="B5549">
            <v>28202</v>
          </cell>
          <cell r="C5549" t="str">
            <v>Muesli</v>
          </cell>
          <cell r="D5549" t="str">
            <v>cqefs</v>
          </cell>
          <cell r="E5549">
            <v>11.731971466962731</v>
          </cell>
        </row>
        <row r="5550">
          <cell r="A5550">
            <v>1998</v>
          </cell>
          <cell r="B5550">
            <v>28203</v>
          </cell>
          <cell r="C5550" t="str">
            <v>High fibre breakfast cereals</v>
          </cell>
          <cell r="D5550" t="str">
            <v>cqefs</v>
          </cell>
          <cell r="E5550">
            <v>59.411734460334131</v>
          </cell>
        </row>
        <row r="5551">
          <cell r="A5551">
            <v>1998</v>
          </cell>
          <cell r="B5551">
            <v>28204</v>
          </cell>
          <cell r="C5551" t="str">
            <v>Sweetened breakfast cereals</v>
          </cell>
          <cell r="D5551" t="str">
            <v>cqefs</v>
          </cell>
          <cell r="E5551">
            <v>27.347165579973559</v>
          </cell>
        </row>
        <row r="5552">
          <cell r="A5552">
            <v>1998</v>
          </cell>
          <cell r="B5552">
            <v>28205</v>
          </cell>
          <cell r="C5552" t="str">
            <v>Other breakfast cereals</v>
          </cell>
          <cell r="D5552" t="str">
            <v>cqefs</v>
          </cell>
          <cell r="E5552">
            <v>37.363020548883654</v>
          </cell>
        </row>
        <row r="5553">
          <cell r="A5553">
            <v>1998</v>
          </cell>
          <cell r="B5553">
            <v>28502</v>
          </cell>
          <cell r="C5553" t="str">
            <v>Canned or fresh carton custard</v>
          </cell>
          <cell r="D5553" t="str">
            <v>cqefs</v>
          </cell>
          <cell r="E5553">
            <v>12.417035027524147</v>
          </cell>
        </row>
        <row r="5554">
          <cell r="A5554">
            <v>1998</v>
          </cell>
          <cell r="B5554">
            <v>28503</v>
          </cell>
          <cell r="C5554" t="str">
            <v>All canned milk puddings</v>
          </cell>
          <cell r="D5554" t="str">
            <v>cqefs</v>
          </cell>
          <cell r="E5554">
            <v>12.417035027524147</v>
          </cell>
        </row>
        <row r="5555">
          <cell r="A5555">
            <v>1998</v>
          </cell>
          <cell r="B5555">
            <v>28601</v>
          </cell>
          <cell r="C5555" t="str">
            <v>Puddings</v>
          </cell>
          <cell r="D5555" t="str">
            <v>cqefs</v>
          </cell>
          <cell r="E5555">
            <v>5.8426611096651024</v>
          </cell>
        </row>
        <row r="5556">
          <cell r="A5556">
            <v>1998</v>
          </cell>
          <cell r="B5556">
            <v>28702</v>
          </cell>
          <cell r="C5556" t="str">
            <v>Dried rice</v>
          </cell>
          <cell r="D5556" t="str">
            <v>cqefs</v>
          </cell>
          <cell r="E5556">
            <v>43.123353816360115</v>
          </cell>
        </row>
        <row r="5557">
          <cell r="A5557">
            <v>1998</v>
          </cell>
          <cell r="B5557">
            <v>28703</v>
          </cell>
          <cell r="C5557" t="str">
            <v>Cooked rice</v>
          </cell>
          <cell r="D5557" t="str">
            <v>cqefs</v>
          </cell>
          <cell r="E5557">
            <v>1.6752320964159619</v>
          </cell>
        </row>
        <row r="5558">
          <cell r="A5558">
            <v>1998</v>
          </cell>
          <cell r="B5558">
            <v>28704</v>
          </cell>
          <cell r="C5558" t="str">
            <v>Takeaway rice</v>
          </cell>
          <cell r="D5558" t="str">
            <v>cqefs</v>
          </cell>
          <cell r="E5558">
            <v>15.077088867743658</v>
          </cell>
        </row>
        <row r="5559">
          <cell r="A5559">
            <v>1998</v>
          </cell>
          <cell r="B5559">
            <v>29001</v>
          </cell>
          <cell r="C5559" t="str">
            <v>Invalid foods, slimming foods and sports foods</v>
          </cell>
          <cell r="D5559" t="str">
            <v>cqefs</v>
          </cell>
          <cell r="E5559">
            <v>0.17644134171816861</v>
          </cell>
        </row>
        <row r="5560">
          <cell r="A5560">
            <v>1998</v>
          </cell>
          <cell r="B5560">
            <v>29101</v>
          </cell>
          <cell r="C5560" t="str">
            <v>Infant cereal foods</v>
          </cell>
          <cell r="D5560" t="str">
            <v>cqefs</v>
          </cell>
          <cell r="E5560">
            <v>1.0818991139574237</v>
          </cell>
        </row>
        <row r="5561">
          <cell r="A5561">
            <v>1998</v>
          </cell>
          <cell r="B5561">
            <v>29402</v>
          </cell>
          <cell r="C5561" t="str">
            <v>Cakes &amp; pastries - frozen</v>
          </cell>
          <cell r="D5561" t="str">
            <v>cqefs</v>
          </cell>
          <cell r="E5561">
            <v>11.983119559561089</v>
          </cell>
        </row>
        <row r="5562">
          <cell r="A5562">
            <v>1998</v>
          </cell>
          <cell r="B5562">
            <v>29501</v>
          </cell>
          <cell r="C5562" t="str">
            <v>Canned pasta</v>
          </cell>
          <cell r="D5562" t="str">
            <v>cqefs</v>
          </cell>
          <cell r="E5562">
            <v>27.898232579727409</v>
          </cell>
        </row>
        <row r="5563">
          <cell r="A5563">
            <v>1998</v>
          </cell>
          <cell r="B5563">
            <v>29502</v>
          </cell>
          <cell r="C5563" t="str">
            <v>Dried and fresh pasta</v>
          </cell>
          <cell r="D5563" t="str">
            <v>cqefs</v>
          </cell>
          <cell r="E5563">
            <v>41.662333105555348</v>
          </cell>
        </row>
        <row r="5564">
          <cell r="A5564">
            <v>1998</v>
          </cell>
          <cell r="B5564">
            <v>29601</v>
          </cell>
          <cell r="C5564" t="str">
            <v>Pizzas - frozen and not frozen</v>
          </cell>
          <cell r="D5564" t="str">
            <v>cqefs</v>
          </cell>
          <cell r="E5564">
            <v>15.779809146735824</v>
          </cell>
        </row>
        <row r="5565">
          <cell r="A5565">
            <v>1998</v>
          </cell>
          <cell r="B5565">
            <v>29602</v>
          </cell>
          <cell r="C5565" t="str">
            <v>Takeaway pizza</v>
          </cell>
          <cell r="D5565" t="str">
            <v>cqefs</v>
          </cell>
          <cell r="E5565">
            <v>5.1944291749610887</v>
          </cell>
        </row>
        <row r="5566">
          <cell r="A5566">
            <v>1998</v>
          </cell>
          <cell r="B5566">
            <v>29907</v>
          </cell>
          <cell r="C5566" t="str">
            <v>Cake, pudding &amp; dessert mixes</v>
          </cell>
          <cell r="D5566" t="str">
            <v>cqefs</v>
          </cell>
          <cell r="E5566">
            <v>7.1275459619464927</v>
          </cell>
        </row>
        <row r="5567">
          <cell r="A5567">
            <v>1998</v>
          </cell>
          <cell r="B5567">
            <v>29909</v>
          </cell>
          <cell r="C5567" t="str">
            <v>Cereal snacks</v>
          </cell>
          <cell r="D5567" t="str">
            <v>cqefs</v>
          </cell>
          <cell r="E5567">
            <v>10.346405352663167</v>
          </cell>
        </row>
        <row r="5568">
          <cell r="A5568">
            <v>1998</v>
          </cell>
          <cell r="B5568">
            <v>29915</v>
          </cell>
          <cell r="C5568" t="str">
            <v>Quiches &amp; flans - frozen and not frozen</v>
          </cell>
          <cell r="D5568" t="str">
            <v>cqefs</v>
          </cell>
          <cell r="E5568">
            <v>1.7227261918780645</v>
          </cell>
        </row>
        <row r="5569">
          <cell r="A5569">
            <v>1998</v>
          </cell>
          <cell r="B5569">
            <v>29916</v>
          </cell>
          <cell r="C5569" t="str">
            <v>Takeaway crisps, savoury snacks, popcorn, popadums, prawn crackers</v>
          </cell>
          <cell r="D5569" t="str">
            <v>cqefs</v>
          </cell>
          <cell r="E5569">
            <v>1.1496005947403518</v>
          </cell>
        </row>
        <row r="5570">
          <cell r="A5570">
            <v>1998</v>
          </cell>
          <cell r="B5570">
            <v>29919</v>
          </cell>
          <cell r="C5570" t="str">
            <v>Other cereal foods- frozen and not frozen</v>
          </cell>
          <cell r="D5570" t="str">
            <v>cqefs</v>
          </cell>
          <cell r="E5570">
            <v>49.592220490312883</v>
          </cell>
        </row>
        <row r="5571">
          <cell r="A5571">
            <v>1998</v>
          </cell>
          <cell r="B5571">
            <v>30101</v>
          </cell>
          <cell r="C5571" t="str">
            <v>Other cereals</v>
          </cell>
          <cell r="D5571" t="str">
            <v>cqefs</v>
          </cell>
          <cell r="E5571">
            <v>4.182338263345958</v>
          </cell>
        </row>
        <row r="5572">
          <cell r="A5572">
            <v>1998</v>
          </cell>
          <cell r="B5572">
            <v>30401</v>
          </cell>
          <cell r="C5572" t="str">
            <v>Tea</v>
          </cell>
          <cell r="D5572" t="str">
            <v>cqefs</v>
          </cell>
          <cell r="E5572">
            <v>35.07399824221779</v>
          </cell>
        </row>
        <row r="5573">
          <cell r="A5573">
            <v>1998</v>
          </cell>
          <cell r="B5573">
            <v>30701</v>
          </cell>
          <cell r="C5573" t="str">
            <v>Coffee beans and ground coffee</v>
          </cell>
          <cell r="D5573" t="str">
            <v>cqefs</v>
          </cell>
          <cell r="E5573">
            <v>3.9520257426196976</v>
          </cell>
        </row>
        <row r="5574">
          <cell r="A5574">
            <v>1998</v>
          </cell>
          <cell r="B5574">
            <v>30801</v>
          </cell>
          <cell r="C5574" t="str">
            <v>Instant coffee</v>
          </cell>
          <cell r="D5574" t="str">
            <v>cqefs</v>
          </cell>
          <cell r="E5574">
            <v>12.220456616548308</v>
          </cell>
        </row>
        <row r="5575">
          <cell r="A5575">
            <v>1998</v>
          </cell>
          <cell r="B5575">
            <v>30901</v>
          </cell>
          <cell r="C5575" t="str">
            <v>Coffee essences</v>
          </cell>
          <cell r="D5575" t="str">
            <v>cqefs</v>
          </cell>
          <cell r="E5575">
            <v>0.27554686948535284</v>
          </cell>
        </row>
        <row r="5576">
          <cell r="A5576">
            <v>1998</v>
          </cell>
          <cell r="B5576">
            <v>31201</v>
          </cell>
          <cell r="C5576" t="str">
            <v>Cocoa and chocolate drinks</v>
          </cell>
          <cell r="D5576" t="str">
            <v>cqefs</v>
          </cell>
          <cell r="E5576">
            <v>3.1447034430667591</v>
          </cell>
        </row>
        <row r="5577">
          <cell r="A5577">
            <v>1998</v>
          </cell>
          <cell r="B5577">
            <v>31301</v>
          </cell>
          <cell r="C5577" t="str">
            <v>Malt drinks &amp; chocolate versions of malted drinks</v>
          </cell>
          <cell r="D5577" t="str">
            <v>cqefs</v>
          </cell>
          <cell r="E5577">
            <v>2.9023274365748062</v>
          </cell>
        </row>
        <row r="5578">
          <cell r="A5578">
            <v>1998</v>
          </cell>
          <cell r="B5578">
            <v>31401</v>
          </cell>
          <cell r="C5578" t="str">
            <v>Mineral or spring waters</v>
          </cell>
          <cell r="D5578" t="str">
            <v>cqefs</v>
          </cell>
          <cell r="E5578">
            <v>122.72570675227114</v>
          </cell>
        </row>
        <row r="5579">
          <cell r="A5579">
            <v>1998</v>
          </cell>
          <cell r="B5579">
            <v>31501</v>
          </cell>
          <cell r="C5579" t="str">
            <v>Baby foods</v>
          </cell>
          <cell r="D5579" t="str">
            <v>cqefs</v>
          </cell>
          <cell r="E5579">
            <v>5.4650809939951808</v>
          </cell>
        </row>
        <row r="5580">
          <cell r="A5580">
            <v>1998</v>
          </cell>
          <cell r="B5580">
            <v>31801</v>
          </cell>
          <cell r="C5580" t="str">
            <v>Soups - canned or cartons</v>
          </cell>
          <cell r="D5580" t="str">
            <v>cqefs</v>
          </cell>
          <cell r="E5580">
            <v>70.979971865728459</v>
          </cell>
        </row>
        <row r="5581">
          <cell r="A5581">
            <v>1998</v>
          </cell>
          <cell r="B5581">
            <v>31901</v>
          </cell>
          <cell r="C5581" t="str">
            <v>Soups - dehydrated or powdered</v>
          </cell>
          <cell r="D5581" t="str">
            <v>cqefs</v>
          </cell>
          <cell r="E5581">
            <v>2.9962094395996814</v>
          </cell>
        </row>
        <row r="5582">
          <cell r="A5582">
            <v>1998</v>
          </cell>
          <cell r="B5582">
            <v>32302</v>
          </cell>
          <cell r="C5582" t="str">
            <v>Salad dressings</v>
          </cell>
          <cell r="D5582" t="str">
            <v>cqefs</v>
          </cell>
          <cell r="E5582">
            <v>19.639865545801225</v>
          </cell>
        </row>
        <row r="5583">
          <cell r="A5583">
            <v>1998</v>
          </cell>
          <cell r="B5583">
            <v>32303</v>
          </cell>
          <cell r="C5583" t="str">
            <v>Other spreads &amp; dresssings</v>
          </cell>
          <cell r="D5583" t="str">
            <v>cqefs</v>
          </cell>
          <cell r="E5583">
            <v>2.2235598865472572</v>
          </cell>
        </row>
        <row r="5584">
          <cell r="A5584">
            <v>1998</v>
          </cell>
          <cell r="B5584">
            <v>32702</v>
          </cell>
          <cell r="C5584" t="str">
            <v>Pickles</v>
          </cell>
          <cell r="D5584" t="str">
            <v>cqefs</v>
          </cell>
          <cell r="E5584">
            <v>11.612669763247577</v>
          </cell>
        </row>
        <row r="5585">
          <cell r="A5585">
            <v>1998</v>
          </cell>
          <cell r="B5585">
            <v>32703</v>
          </cell>
          <cell r="C5585" t="str">
            <v>Sauces</v>
          </cell>
          <cell r="D5585" t="str">
            <v>cqefs</v>
          </cell>
          <cell r="E5585">
            <v>79.625893070182954</v>
          </cell>
        </row>
        <row r="5586">
          <cell r="A5586">
            <v>1998</v>
          </cell>
          <cell r="B5586">
            <v>32704</v>
          </cell>
          <cell r="C5586" t="str">
            <v>Takeaway sauces and mayonnnais</v>
          </cell>
          <cell r="D5586" t="str">
            <v>cqefs</v>
          </cell>
          <cell r="E5586">
            <v>3.6215576600330563</v>
          </cell>
        </row>
        <row r="5587">
          <cell r="A5587">
            <v>1998</v>
          </cell>
          <cell r="B5587">
            <v>32801</v>
          </cell>
          <cell r="C5587" t="str">
            <v>Stock cubes and meat &amp; yeast extracts</v>
          </cell>
          <cell r="D5587" t="str">
            <v>cqefs</v>
          </cell>
          <cell r="E5587">
            <v>3.2352908596244778</v>
          </cell>
        </row>
        <row r="5588">
          <cell r="A5588">
            <v>1998</v>
          </cell>
          <cell r="B5588">
            <v>32901</v>
          </cell>
          <cell r="C5588" t="str">
            <v>Jelly squares or crystals</v>
          </cell>
          <cell r="D5588" t="str">
            <v>cqefs</v>
          </cell>
          <cell r="E5588">
            <v>2.6276490432049755</v>
          </cell>
        </row>
        <row r="5589">
          <cell r="A5589">
            <v>1998</v>
          </cell>
          <cell r="B5589">
            <v>33203</v>
          </cell>
          <cell r="C5589" t="str">
            <v>Ice cream tub or block</v>
          </cell>
          <cell r="D5589" t="str">
            <v>cqefs</v>
          </cell>
          <cell r="E5589">
            <v>45.483661072606125</v>
          </cell>
        </row>
        <row r="5590">
          <cell r="A5590">
            <v>1998</v>
          </cell>
          <cell r="B5590">
            <v>33302</v>
          </cell>
          <cell r="C5590" t="str">
            <v>Ice cream cornets, choc-ices, lollies with ice cream</v>
          </cell>
          <cell r="D5590" t="str">
            <v>cqefs</v>
          </cell>
          <cell r="E5590">
            <v>42.062979157741538</v>
          </cell>
        </row>
        <row r="5591">
          <cell r="A5591">
            <v>1998</v>
          </cell>
          <cell r="B5591">
            <v>33303</v>
          </cell>
          <cell r="C5591" t="str">
            <v>Ice lollies, sorbet, frozen mousse, frozen yoghurt</v>
          </cell>
          <cell r="D5591" t="str">
            <v>cqefs</v>
          </cell>
          <cell r="E5591">
            <v>6.7912666717381764</v>
          </cell>
        </row>
        <row r="5592">
          <cell r="A5592">
            <v>1998</v>
          </cell>
          <cell r="B5592">
            <v>33401</v>
          </cell>
          <cell r="C5592" t="str">
            <v>Salt</v>
          </cell>
          <cell r="D5592" t="str">
            <v>cqefs</v>
          </cell>
          <cell r="E5592">
            <v>7.6725078876569732</v>
          </cell>
        </row>
        <row r="5593">
          <cell r="A5593">
            <v>1998</v>
          </cell>
          <cell r="B5593">
            <v>33501</v>
          </cell>
          <cell r="C5593" t="str">
            <v>Artificial sweeteners</v>
          </cell>
          <cell r="D5593" t="str">
            <v>cqefs</v>
          </cell>
          <cell r="E5593">
            <v>0</v>
          </cell>
        </row>
        <row r="5594">
          <cell r="A5594">
            <v>1998</v>
          </cell>
          <cell r="B5594">
            <v>33607</v>
          </cell>
          <cell r="C5594" t="str">
            <v>Payment for food, type not specified</v>
          </cell>
          <cell r="D5594" t="str">
            <v>cqefs</v>
          </cell>
          <cell r="E5594">
            <v>0</v>
          </cell>
        </row>
        <row r="5595">
          <cell r="A5595">
            <v>1998</v>
          </cell>
          <cell r="B5595">
            <v>33901</v>
          </cell>
          <cell r="C5595" t="str">
            <v>Soya &amp; novel protein foods</v>
          </cell>
          <cell r="D5595" t="str">
            <v>cqefs</v>
          </cell>
          <cell r="E5595">
            <v>3.9532887714295222</v>
          </cell>
        </row>
        <row r="5596">
          <cell r="A5596">
            <v>1998</v>
          </cell>
          <cell r="B5596">
            <v>34001</v>
          </cell>
          <cell r="C5596" t="str">
            <v>Soft drinks, concentrated, not low calorie</v>
          </cell>
          <cell r="D5596" t="str">
            <v>cqefs</v>
          </cell>
          <cell r="E5596">
            <v>95.408137822719738</v>
          </cell>
        </row>
        <row r="5597">
          <cell r="A5597">
            <v>1998</v>
          </cell>
          <cell r="B5597">
            <v>34101</v>
          </cell>
          <cell r="C5597" t="str">
            <v>Soft drinks, not concentrated,  not low calorie</v>
          </cell>
          <cell r="D5597" t="str">
            <v>cqefs</v>
          </cell>
          <cell r="E5597">
            <v>475.79921019352435</v>
          </cell>
        </row>
        <row r="5598">
          <cell r="A5598">
            <v>1998</v>
          </cell>
          <cell r="B5598">
            <v>34301</v>
          </cell>
          <cell r="C5598" t="str">
            <v>Soft drinks, concentrated, low calorie</v>
          </cell>
          <cell r="D5598" t="str">
            <v>cqefs</v>
          </cell>
          <cell r="E5598">
            <v>32.470956477969864</v>
          </cell>
        </row>
        <row r="5599">
          <cell r="A5599">
            <v>1998</v>
          </cell>
          <cell r="B5599">
            <v>34401</v>
          </cell>
          <cell r="C5599" t="str">
            <v>Soft drinks, not concentrated, low calorie</v>
          </cell>
          <cell r="D5599" t="str">
            <v>cqefs</v>
          </cell>
          <cell r="E5599">
            <v>273.25286120561094</v>
          </cell>
        </row>
        <row r="5600">
          <cell r="A5600">
            <v>1998</v>
          </cell>
          <cell r="B5600">
            <v>35001</v>
          </cell>
          <cell r="C5600" t="str">
            <v>Chocolate bars - solid</v>
          </cell>
          <cell r="D5600" t="str">
            <v>cqefs</v>
          </cell>
          <cell r="E5600">
            <v>12.2236543192234</v>
          </cell>
        </row>
        <row r="5601">
          <cell r="A5601">
            <v>1998</v>
          </cell>
          <cell r="B5601">
            <v>35101</v>
          </cell>
          <cell r="C5601" t="str">
            <v>Chocolate bars - filled</v>
          </cell>
          <cell r="D5601" t="str">
            <v>cqefs</v>
          </cell>
          <cell r="E5601">
            <v>27.828172518242685</v>
          </cell>
        </row>
        <row r="5602">
          <cell r="A5602">
            <v>1998</v>
          </cell>
          <cell r="B5602">
            <v>35202</v>
          </cell>
          <cell r="C5602" t="str">
            <v>Chewing gum</v>
          </cell>
          <cell r="D5602" t="str">
            <v>cqefs</v>
          </cell>
          <cell r="E5602">
            <v>0.64174104548377608</v>
          </cell>
        </row>
        <row r="5603">
          <cell r="A5603">
            <v>1998</v>
          </cell>
          <cell r="B5603">
            <v>35301</v>
          </cell>
          <cell r="C5603" t="str">
            <v>Mints</v>
          </cell>
          <cell r="D5603" t="str">
            <v>cqefs</v>
          </cell>
          <cell r="E5603">
            <v>1.8316464067993479</v>
          </cell>
        </row>
        <row r="5604">
          <cell r="A5604">
            <v>1998</v>
          </cell>
          <cell r="B5604">
            <v>35302</v>
          </cell>
          <cell r="C5604" t="str">
            <v>Boiled sweets</v>
          </cell>
          <cell r="D5604" t="str">
            <v>cqefs</v>
          </cell>
          <cell r="E5604">
            <v>10.609918403971381</v>
          </cell>
        </row>
        <row r="5605">
          <cell r="A5605">
            <v>1998</v>
          </cell>
          <cell r="B5605">
            <v>35401</v>
          </cell>
          <cell r="C5605" t="str">
            <v>Fudges, toffees, caramels</v>
          </cell>
          <cell r="D5605" t="str">
            <v>cqefs</v>
          </cell>
          <cell r="E5605">
            <v>1.9648606206847568</v>
          </cell>
        </row>
        <row r="5606">
          <cell r="A5606">
            <v>1998</v>
          </cell>
          <cell r="B5606">
            <v>38102</v>
          </cell>
          <cell r="C5606" t="str">
            <v>Beers</v>
          </cell>
          <cell r="D5606" t="str">
            <v>cqefs</v>
          </cell>
          <cell r="E5606">
            <v>64.853911470517986</v>
          </cell>
        </row>
        <row r="5607">
          <cell r="A5607">
            <v>1998</v>
          </cell>
          <cell r="B5607">
            <v>38202</v>
          </cell>
          <cell r="C5607" t="str">
            <v>Lagers &amp; continental beers</v>
          </cell>
          <cell r="D5607" t="str">
            <v>cqefs</v>
          </cell>
          <cell r="E5607">
            <v>125.798455427139</v>
          </cell>
        </row>
        <row r="5608">
          <cell r="A5608">
            <v>1998</v>
          </cell>
          <cell r="B5608">
            <v>38302</v>
          </cell>
          <cell r="C5608" t="str">
            <v>Ciders &amp; Perry</v>
          </cell>
          <cell r="D5608" t="str">
            <v>cqefs</v>
          </cell>
          <cell r="E5608">
            <v>27.004263119688055</v>
          </cell>
        </row>
        <row r="5609">
          <cell r="A5609">
            <v>1998</v>
          </cell>
          <cell r="B5609">
            <v>38402</v>
          </cell>
          <cell r="C5609" t="str">
            <v>Champagne,  sparkling wines &amp; wine with mixer</v>
          </cell>
          <cell r="D5609" t="str">
            <v>cqefs</v>
          </cell>
          <cell r="E5609">
            <v>2.5880382430406033</v>
          </cell>
        </row>
        <row r="5610">
          <cell r="A5610">
            <v>1998</v>
          </cell>
          <cell r="B5610">
            <v>38403</v>
          </cell>
          <cell r="C5610" t="str">
            <v>Table wine</v>
          </cell>
          <cell r="D5610" t="str">
            <v>cqefs</v>
          </cell>
          <cell r="E5610">
            <v>133.86004669871309</v>
          </cell>
        </row>
        <row r="5611">
          <cell r="A5611">
            <v>1998</v>
          </cell>
          <cell r="B5611">
            <v>38501</v>
          </cell>
          <cell r="C5611" t="str">
            <v>Spirits with mixer</v>
          </cell>
          <cell r="D5611" t="str">
            <v>cqefs</v>
          </cell>
          <cell r="E5611">
            <v>1.0352152972162414</v>
          </cell>
        </row>
        <row r="5612">
          <cell r="A5612">
            <v>1998</v>
          </cell>
          <cell r="B5612">
            <v>38601</v>
          </cell>
          <cell r="C5612" t="str">
            <v>Fortified wines</v>
          </cell>
          <cell r="D5612" t="str">
            <v>cqefs</v>
          </cell>
          <cell r="E5612">
            <v>8.9347943279359168</v>
          </cell>
        </row>
        <row r="5613">
          <cell r="A5613">
            <v>1998</v>
          </cell>
          <cell r="B5613">
            <v>38701</v>
          </cell>
          <cell r="C5613" t="str">
            <v>Spirits</v>
          </cell>
          <cell r="D5613" t="str">
            <v>cqefs</v>
          </cell>
          <cell r="E5613">
            <v>14.499928185769344</v>
          </cell>
        </row>
        <row r="5614">
          <cell r="A5614">
            <v>1998</v>
          </cell>
          <cell r="B5614">
            <v>38801</v>
          </cell>
          <cell r="C5614" t="str">
            <v>Liqueurs &amp; cocktails</v>
          </cell>
          <cell r="D5614" t="str">
            <v>cqefs</v>
          </cell>
          <cell r="E5614">
            <v>1.6296095450052244</v>
          </cell>
        </row>
        <row r="5615">
          <cell r="A5615">
            <v>1998</v>
          </cell>
          <cell r="B5615">
            <v>38901</v>
          </cell>
          <cell r="C5615" t="str">
            <v>Alcopops</v>
          </cell>
          <cell r="D5615" t="str">
            <v>cqefs</v>
          </cell>
          <cell r="E5615">
            <v>0.91804779034176853</v>
          </cell>
        </row>
        <row r="5616">
          <cell r="A5616">
            <v>1999</v>
          </cell>
          <cell r="B5616">
            <v>402</v>
          </cell>
          <cell r="C5616" t="str">
            <v>UHT milk</v>
          </cell>
          <cell r="D5616" t="str">
            <v>cqefs</v>
          </cell>
          <cell r="E5616">
            <v>7.9199835375907632</v>
          </cell>
        </row>
        <row r="5617">
          <cell r="A5617">
            <v>1999</v>
          </cell>
          <cell r="B5617">
            <v>403</v>
          </cell>
          <cell r="C5617" t="str">
            <v>Sterilised</v>
          </cell>
          <cell r="D5617" t="str">
            <v>cqefs</v>
          </cell>
          <cell r="E5617">
            <v>23.144121412790604</v>
          </cell>
        </row>
        <row r="5618">
          <cell r="A5618">
            <v>1999</v>
          </cell>
          <cell r="B5618">
            <v>404</v>
          </cell>
          <cell r="C5618" t="str">
            <v>Pasteurised/ homogenised</v>
          </cell>
          <cell r="D5618" t="str">
            <v>cqefs</v>
          </cell>
          <cell r="E5618">
            <v>580.5746938502482</v>
          </cell>
        </row>
        <row r="5619">
          <cell r="A5619">
            <v>1999</v>
          </cell>
          <cell r="B5619">
            <v>501</v>
          </cell>
          <cell r="C5619" t="str">
            <v>school milk</v>
          </cell>
          <cell r="D5619" t="str">
            <v>cqefs</v>
          </cell>
          <cell r="E5619">
            <v>12.844599594406132</v>
          </cell>
        </row>
        <row r="5620">
          <cell r="A5620">
            <v>1999</v>
          </cell>
          <cell r="B5620">
            <v>601</v>
          </cell>
          <cell r="C5620" t="str">
            <v>welfare milk</v>
          </cell>
          <cell r="D5620" t="str">
            <v>cqefs</v>
          </cell>
          <cell r="E5620">
            <v>16.887332127397787</v>
          </cell>
        </row>
        <row r="5621">
          <cell r="A5621">
            <v>1999</v>
          </cell>
          <cell r="B5621">
            <v>901</v>
          </cell>
          <cell r="C5621" t="str">
            <v>Condensed or evaporated milk</v>
          </cell>
          <cell r="D5621" t="str">
            <v>cqefs</v>
          </cell>
          <cell r="E5621">
            <v>16.463978453173038</v>
          </cell>
        </row>
        <row r="5622">
          <cell r="A5622">
            <v>1999</v>
          </cell>
          <cell r="B5622">
            <v>1102</v>
          </cell>
          <cell r="C5622" t="str">
            <v>Infant or baby milks - ready to drink</v>
          </cell>
          <cell r="D5622" t="str">
            <v>cqefs</v>
          </cell>
          <cell r="E5622">
            <v>2.0985907385624678</v>
          </cell>
        </row>
        <row r="5623">
          <cell r="A5623">
            <v>1999</v>
          </cell>
          <cell r="B5623">
            <v>1103</v>
          </cell>
          <cell r="C5623" t="str">
            <v>Infant or baby milks - dried</v>
          </cell>
          <cell r="D5623" t="str">
            <v>cqefs</v>
          </cell>
          <cell r="E5623">
            <v>18.88731664706221</v>
          </cell>
        </row>
        <row r="5624">
          <cell r="A5624">
            <v>1999</v>
          </cell>
          <cell r="B5624">
            <v>1201</v>
          </cell>
          <cell r="C5624" t="str">
            <v>Instant dried milk</v>
          </cell>
          <cell r="D5624" t="str">
            <v>cqefs</v>
          </cell>
          <cell r="E5624">
            <v>11.232189823613218</v>
          </cell>
        </row>
        <row r="5625">
          <cell r="A5625">
            <v>1999</v>
          </cell>
          <cell r="B5625">
            <v>1301</v>
          </cell>
          <cell r="C5625" t="str">
            <v>Yoghurt</v>
          </cell>
          <cell r="D5625" t="str">
            <v>cqefs</v>
          </cell>
          <cell r="E5625">
            <v>115.84069886631131</v>
          </cell>
        </row>
        <row r="5626">
          <cell r="A5626">
            <v>1999</v>
          </cell>
          <cell r="B5626">
            <v>1302</v>
          </cell>
          <cell r="C5626" t="str">
            <v>Fromage frais</v>
          </cell>
          <cell r="D5626" t="str">
            <v>cqefs</v>
          </cell>
          <cell r="E5626">
            <v>14.131405991945643</v>
          </cell>
        </row>
        <row r="5627">
          <cell r="A5627">
            <v>1999</v>
          </cell>
          <cell r="B5627">
            <v>1502</v>
          </cell>
          <cell r="C5627" t="str">
            <v>Fully skimmed milk</v>
          </cell>
          <cell r="D5627" t="str">
            <v>cqefs</v>
          </cell>
          <cell r="E5627">
            <v>163.92882698243449</v>
          </cell>
        </row>
        <row r="5628">
          <cell r="A5628">
            <v>1999</v>
          </cell>
          <cell r="B5628">
            <v>1503</v>
          </cell>
          <cell r="C5628" t="str">
            <v>Semi-skimmed milk</v>
          </cell>
          <cell r="D5628" t="str">
            <v>cqefs</v>
          </cell>
          <cell r="E5628">
            <v>962.72083849207218</v>
          </cell>
        </row>
        <row r="5629">
          <cell r="A5629">
            <v>1999</v>
          </cell>
          <cell r="B5629">
            <v>1603</v>
          </cell>
          <cell r="C5629" t="str">
            <v>Dairy desserts - not frozen</v>
          </cell>
          <cell r="D5629" t="str">
            <v>cqefs</v>
          </cell>
          <cell r="E5629">
            <v>29.522660098347004</v>
          </cell>
        </row>
        <row r="5630">
          <cell r="A5630">
            <v>1999</v>
          </cell>
          <cell r="B5630">
            <v>1605</v>
          </cell>
          <cell r="C5630" t="str">
            <v>Dried milk products</v>
          </cell>
          <cell r="D5630" t="str">
            <v>cqefs</v>
          </cell>
          <cell r="E5630">
            <v>2.2178043564250043</v>
          </cell>
        </row>
        <row r="5631">
          <cell r="A5631">
            <v>1999</v>
          </cell>
          <cell r="B5631">
            <v>1606</v>
          </cell>
          <cell r="C5631" t="str">
            <v>Milk drinks &amp; other milks</v>
          </cell>
          <cell r="D5631" t="str">
            <v>cqefs</v>
          </cell>
          <cell r="E5631">
            <v>19.96023920782504</v>
          </cell>
        </row>
        <row r="5632">
          <cell r="A5632">
            <v>1999</v>
          </cell>
          <cell r="B5632">
            <v>1701</v>
          </cell>
          <cell r="C5632" t="str">
            <v>Cream</v>
          </cell>
          <cell r="D5632" t="str">
            <v>cqefs</v>
          </cell>
          <cell r="E5632">
            <v>15.904383876897624</v>
          </cell>
        </row>
        <row r="5633">
          <cell r="A5633">
            <v>1999</v>
          </cell>
          <cell r="B5633">
            <v>2201</v>
          </cell>
          <cell r="C5633" t="str">
            <v>Hard cheese - Cheddar type</v>
          </cell>
          <cell r="D5633" t="str">
            <v>cqefs</v>
          </cell>
          <cell r="E5633">
            <v>61.333717135417203</v>
          </cell>
        </row>
        <row r="5634">
          <cell r="A5634">
            <v>1999</v>
          </cell>
          <cell r="B5634">
            <v>2202</v>
          </cell>
          <cell r="C5634" t="str">
            <v>Hard cheese - Other UK or foreign equivalent</v>
          </cell>
          <cell r="D5634" t="str">
            <v>cqefs</v>
          </cell>
          <cell r="E5634">
            <v>10.224987526138932</v>
          </cell>
        </row>
        <row r="5635">
          <cell r="A5635">
            <v>1999</v>
          </cell>
          <cell r="B5635">
            <v>2203</v>
          </cell>
          <cell r="C5635" t="str">
            <v>Hard cheese - Edam or other foreign</v>
          </cell>
          <cell r="D5635" t="str">
            <v>cqefs</v>
          </cell>
          <cell r="E5635">
            <v>7.4327250056428991</v>
          </cell>
        </row>
        <row r="5636">
          <cell r="A5636">
            <v>1999</v>
          </cell>
          <cell r="B5636">
            <v>2205</v>
          </cell>
          <cell r="C5636" t="str">
            <v>Cottage cheese</v>
          </cell>
          <cell r="D5636" t="str">
            <v>cqefs</v>
          </cell>
          <cell r="E5636">
            <v>6.5629418462795002</v>
          </cell>
        </row>
        <row r="5637">
          <cell r="A5637">
            <v>1999</v>
          </cell>
          <cell r="B5637">
            <v>2206</v>
          </cell>
          <cell r="C5637" t="str">
            <v>Soft natural cheese</v>
          </cell>
          <cell r="D5637" t="str">
            <v>cqefs</v>
          </cell>
          <cell r="E5637">
            <v>7.9479333181401506</v>
          </cell>
        </row>
        <row r="5638">
          <cell r="A5638">
            <v>1999</v>
          </cell>
          <cell r="B5638">
            <v>2301</v>
          </cell>
          <cell r="C5638" t="str">
            <v>Processed cheese</v>
          </cell>
          <cell r="D5638" t="str">
            <v>cqefs</v>
          </cell>
          <cell r="E5638">
            <v>9.9185487194855035</v>
          </cell>
        </row>
        <row r="5639">
          <cell r="A5639">
            <v>1999</v>
          </cell>
          <cell r="B5639">
            <v>3102</v>
          </cell>
          <cell r="C5639" t="str">
            <v>Beef joints - incl on the bone</v>
          </cell>
          <cell r="D5639" t="str">
            <v>cqefs</v>
          </cell>
          <cell r="E5639">
            <v>0.3228039744443798</v>
          </cell>
        </row>
        <row r="5640">
          <cell r="A5640">
            <v>1999</v>
          </cell>
          <cell r="B5640">
            <v>3103</v>
          </cell>
          <cell r="C5640" t="str">
            <v>Beef joints - boned</v>
          </cell>
          <cell r="D5640" t="str">
            <v>cqefs</v>
          </cell>
          <cell r="E5640">
            <v>23.893022987235025</v>
          </cell>
        </row>
        <row r="5641">
          <cell r="A5641">
            <v>1999</v>
          </cell>
          <cell r="B5641">
            <v>3104</v>
          </cell>
          <cell r="C5641" t="str">
            <v>Beef steak - less expensive</v>
          </cell>
          <cell r="D5641" t="str">
            <v>cqefs</v>
          </cell>
          <cell r="E5641">
            <v>17.435723860181231</v>
          </cell>
        </row>
        <row r="5642">
          <cell r="A5642">
            <v>1999</v>
          </cell>
          <cell r="B5642">
            <v>3105</v>
          </cell>
          <cell r="C5642" t="str">
            <v>Beef steak - more expensive</v>
          </cell>
          <cell r="D5642" t="str">
            <v>cqefs</v>
          </cell>
          <cell r="E5642">
            <v>23.339367749772872</v>
          </cell>
        </row>
        <row r="5643">
          <cell r="A5643">
            <v>1999</v>
          </cell>
          <cell r="B5643">
            <v>3106</v>
          </cell>
          <cell r="C5643" t="str">
            <v>Minced beef</v>
          </cell>
          <cell r="D5643" t="str">
            <v>cqefs</v>
          </cell>
          <cell r="E5643">
            <v>44.479271201923986</v>
          </cell>
        </row>
        <row r="5644">
          <cell r="A5644">
            <v>1999</v>
          </cell>
          <cell r="B5644">
            <v>3107</v>
          </cell>
          <cell r="C5644" t="str">
            <v>All other beef and veal</v>
          </cell>
          <cell r="D5644" t="str">
            <v>cqefs</v>
          </cell>
          <cell r="E5644">
            <v>2.0148166775048151</v>
          </cell>
        </row>
        <row r="5645">
          <cell r="A5645">
            <v>1999</v>
          </cell>
          <cell r="B5645">
            <v>3601</v>
          </cell>
          <cell r="C5645" t="str">
            <v>Mutton</v>
          </cell>
          <cell r="D5645" t="str">
            <v>cqefs</v>
          </cell>
          <cell r="E5645">
            <v>1.3221769749261987</v>
          </cell>
        </row>
        <row r="5646">
          <cell r="A5646">
            <v>1999</v>
          </cell>
          <cell r="B5646">
            <v>3602</v>
          </cell>
          <cell r="C5646" t="str">
            <v>Lamb joints</v>
          </cell>
          <cell r="D5646" t="str">
            <v>cqefs</v>
          </cell>
          <cell r="E5646">
            <v>31.998526799428223</v>
          </cell>
        </row>
        <row r="5647">
          <cell r="A5647">
            <v>1999</v>
          </cell>
          <cell r="B5647">
            <v>3603</v>
          </cell>
          <cell r="C5647" t="str">
            <v>Lamb chops</v>
          </cell>
          <cell r="D5647" t="str">
            <v>cqefs</v>
          </cell>
          <cell r="E5647">
            <v>15.387943505187133</v>
          </cell>
        </row>
        <row r="5648">
          <cell r="A5648">
            <v>1999</v>
          </cell>
          <cell r="B5648">
            <v>3604</v>
          </cell>
          <cell r="C5648" t="str">
            <v>All other lamb</v>
          </cell>
          <cell r="D5648" t="str">
            <v>cqefs</v>
          </cell>
          <cell r="E5648">
            <v>7.5073204969921212</v>
          </cell>
        </row>
        <row r="5649">
          <cell r="A5649">
            <v>1999</v>
          </cell>
          <cell r="B5649">
            <v>4101</v>
          </cell>
          <cell r="C5649" t="str">
            <v>Pork joints</v>
          </cell>
          <cell r="D5649" t="str">
            <v>cqefs</v>
          </cell>
          <cell r="E5649">
            <v>26.645998269784588</v>
          </cell>
        </row>
        <row r="5650">
          <cell r="A5650">
            <v>1999</v>
          </cell>
          <cell r="B5650">
            <v>4102</v>
          </cell>
          <cell r="C5650" t="str">
            <v>Pork chops</v>
          </cell>
          <cell r="D5650" t="str">
            <v>cqefs</v>
          </cell>
          <cell r="E5650">
            <v>24.18288553547228</v>
          </cell>
        </row>
        <row r="5651">
          <cell r="A5651">
            <v>1999</v>
          </cell>
          <cell r="B5651">
            <v>4103</v>
          </cell>
          <cell r="C5651" t="str">
            <v>Pork fillets &amp; steaks</v>
          </cell>
          <cell r="D5651" t="str">
            <v>cqefs</v>
          </cell>
          <cell r="E5651">
            <v>13.317759804842138</v>
          </cell>
        </row>
        <row r="5652">
          <cell r="A5652">
            <v>1999</v>
          </cell>
          <cell r="B5652">
            <v>4104</v>
          </cell>
          <cell r="C5652" t="str">
            <v>All other pork</v>
          </cell>
          <cell r="D5652" t="str">
            <v>cqefs</v>
          </cell>
          <cell r="E5652">
            <v>4.8907756133544122</v>
          </cell>
        </row>
        <row r="5653">
          <cell r="A5653">
            <v>1999</v>
          </cell>
          <cell r="B5653">
            <v>4603</v>
          </cell>
          <cell r="C5653" t="str">
            <v>Ox liver</v>
          </cell>
          <cell r="D5653" t="str">
            <v>cqefs</v>
          </cell>
          <cell r="E5653">
            <v>0.40444380247666395</v>
          </cell>
        </row>
        <row r="5654">
          <cell r="A5654">
            <v>1999</v>
          </cell>
          <cell r="B5654">
            <v>4604</v>
          </cell>
          <cell r="C5654" t="str">
            <v>Lambs liver</v>
          </cell>
          <cell r="D5654" t="str">
            <v>cqefs</v>
          </cell>
          <cell r="E5654">
            <v>1.9289205666992755</v>
          </cell>
        </row>
        <row r="5655">
          <cell r="A5655">
            <v>1999</v>
          </cell>
          <cell r="B5655">
            <v>4605</v>
          </cell>
          <cell r="C5655" t="str">
            <v>Pigs liver</v>
          </cell>
          <cell r="D5655" t="str">
            <v>cqefs</v>
          </cell>
          <cell r="E5655">
            <v>1.0131077850002108</v>
          </cell>
        </row>
        <row r="5656">
          <cell r="A5656">
            <v>1999</v>
          </cell>
          <cell r="B5656">
            <v>4607</v>
          </cell>
          <cell r="C5656" t="str">
            <v>All other liver</v>
          </cell>
          <cell r="D5656" t="str">
            <v>cqefs</v>
          </cell>
          <cell r="E5656">
            <v>0.41303074613298552</v>
          </cell>
        </row>
        <row r="5657">
          <cell r="A5657">
            <v>1999</v>
          </cell>
          <cell r="B5657">
            <v>5101</v>
          </cell>
          <cell r="C5657" t="str">
            <v>All offal other than liver</v>
          </cell>
          <cell r="D5657" t="str">
            <v>cqefs</v>
          </cell>
          <cell r="E5657">
            <v>1.3274108768038411</v>
          </cell>
        </row>
        <row r="5658">
          <cell r="A5658">
            <v>1999</v>
          </cell>
          <cell r="B5658">
            <v>5502</v>
          </cell>
          <cell r="C5658" t="str">
            <v>Bacon and ham joints, uncooked</v>
          </cell>
          <cell r="D5658" t="str">
            <v>cqefs</v>
          </cell>
          <cell r="E5658">
            <v>24.691609532856269</v>
          </cell>
        </row>
        <row r="5659">
          <cell r="A5659">
            <v>1999</v>
          </cell>
          <cell r="B5659">
            <v>5505</v>
          </cell>
          <cell r="C5659" t="str">
            <v>Bacon and ham rashers, uncooked</v>
          </cell>
          <cell r="D5659" t="str">
            <v>cqefs</v>
          </cell>
          <cell r="E5659">
            <v>43.432735807014723</v>
          </cell>
        </row>
        <row r="5660">
          <cell r="A5660">
            <v>1999</v>
          </cell>
          <cell r="B5660">
            <v>5801</v>
          </cell>
          <cell r="C5660" t="str">
            <v>Ham and bacon</v>
          </cell>
          <cell r="D5660" t="str">
            <v>cqefs</v>
          </cell>
          <cell r="E5660">
            <v>39.544487313884403</v>
          </cell>
        </row>
        <row r="5661">
          <cell r="A5661">
            <v>1999</v>
          </cell>
          <cell r="B5661">
            <v>5903</v>
          </cell>
          <cell r="C5661" t="str">
            <v>Cooked chicken &amp; turkey</v>
          </cell>
          <cell r="D5661" t="str">
            <v>cqefs</v>
          </cell>
          <cell r="E5661">
            <v>30.515021719728697</v>
          </cell>
        </row>
        <row r="5662">
          <cell r="A5662">
            <v>1999</v>
          </cell>
          <cell r="B5662">
            <v>5904</v>
          </cell>
          <cell r="C5662" t="str">
            <v>Takeaway chicken</v>
          </cell>
          <cell r="D5662" t="str">
            <v>cqefs</v>
          </cell>
          <cell r="E5662">
            <v>4.9228585909754061</v>
          </cell>
        </row>
        <row r="5663">
          <cell r="A5663">
            <v>1999</v>
          </cell>
          <cell r="B5663">
            <v>6201</v>
          </cell>
          <cell r="C5663" t="str">
            <v>Corned beef - canned or sliced</v>
          </cell>
          <cell r="D5663" t="str">
            <v>cqefs</v>
          </cell>
          <cell r="E5663">
            <v>11.160117662078106</v>
          </cell>
        </row>
        <row r="5664">
          <cell r="A5664">
            <v>1999</v>
          </cell>
          <cell r="B5664">
            <v>6601</v>
          </cell>
          <cell r="C5664" t="str">
            <v>Other cooked meat</v>
          </cell>
          <cell r="D5664" t="str">
            <v>cqefs</v>
          </cell>
          <cell r="E5664">
            <v>6.4959277937810045</v>
          </cell>
        </row>
        <row r="5665">
          <cell r="A5665">
            <v>1999</v>
          </cell>
          <cell r="B5665">
            <v>7102</v>
          </cell>
          <cell r="C5665" t="str">
            <v>Other canned meat &amp; canned meat products</v>
          </cell>
          <cell r="D5665" t="str">
            <v>cqefs</v>
          </cell>
          <cell r="E5665">
            <v>30.11091437160956</v>
          </cell>
        </row>
        <row r="5666">
          <cell r="A5666">
            <v>1999</v>
          </cell>
          <cell r="B5666">
            <v>7401</v>
          </cell>
          <cell r="C5666" t="str">
            <v>Chicken - whole or part</v>
          </cell>
          <cell r="D5666" t="str">
            <v>cqefs</v>
          </cell>
          <cell r="E5666">
            <v>172.02083512459626</v>
          </cell>
        </row>
        <row r="5667">
          <cell r="A5667">
            <v>1999</v>
          </cell>
          <cell r="B5667">
            <v>7703</v>
          </cell>
          <cell r="C5667" t="str">
            <v>Turkey - whole or part</v>
          </cell>
          <cell r="D5667" t="str">
            <v>cqefs</v>
          </cell>
          <cell r="E5667">
            <v>24.260141004811846</v>
          </cell>
        </row>
        <row r="5668">
          <cell r="A5668">
            <v>1999</v>
          </cell>
          <cell r="B5668">
            <v>7704</v>
          </cell>
          <cell r="C5668" t="str">
            <v>Poultry other than chicken or turkey</v>
          </cell>
          <cell r="D5668" t="str">
            <v>cqefs</v>
          </cell>
          <cell r="E5668">
            <v>4.026476956423406</v>
          </cell>
        </row>
        <row r="5669">
          <cell r="A5669">
            <v>1999</v>
          </cell>
          <cell r="B5669">
            <v>7801</v>
          </cell>
          <cell r="C5669" t="str">
            <v>Other fresh/chilled/frozen meat</v>
          </cell>
          <cell r="D5669" t="str">
            <v>cqefs</v>
          </cell>
          <cell r="E5669">
            <v>1.0715452931277745</v>
          </cell>
        </row>
        <row r="5670">
          <cell r="A5670">
            <v>1999</v>
          </cell>
          <cell r="B5670">
            <v>7901</v>
          </cell>
          <cell r="C5670" t="str">
            <v>Sausages, uncooked - pork</v>
          </cell>
          <cell r="D5670" t="str">
            <v>cqefs</v>
          </cell>
          <cell r="E5670">
            <v>44.411486096428128</v>
          </cell>
        </row>
        <row r="5671">
          <cell r="A5671">
            <v>1999</v>
          </cell>
          <cell r="B5671">
            <v>8001</v>
          </cell>
          <cell r="C5671" t="str">
            <v>Sausages, uncooked - beef</v>
          </cell>
          <cell r="D5671" t="str">
            <v>cqefs</v>
          </cell>
          <cell r="E5671">
            <v>14.249925613096657</v>
          </cell>
        </row>
        <row r="5672">
          <cell r="A5672">
            <v>1999</v>
          </cell>
          <cell r="B5672">
            <v>8302</v>
          </cell>
          <cell r="C5672" t="str">
            <v>Meat pies - ready to eat</v>
          </cell>
          <cell r="D5672" t="str">
            <v>cqefs</v>
          </cell>
          <cell r="E5672">
            <v>11.997443036014708</v>
          </cell>
        </row>
        <row r="5673">
          <cell r="A5673">
            <v>1999</v>
          </cell>
          <cell r="B5673">
            <v>8303</v>
          </cell>
          <cell r="C5673" t="str">
            <v>Sausage rolls - ready to eat</v>
          </cell>
          <cell r="D5673" t="str">
            <v>cqefs</v>
          </cell>
          <cell r="E5673">
            <v>6.3861491555789591</v>
          </cell>
        </row>
        <row r="5674">
          <cell r="A5674">
            <v>1999</v>
          </cell>
          <cell r="B5674">
            <v>8401</v>
          </cell>
          <cell r="C5674" t="str">
            <v>Meat pies, pasties &amp; puddings - frozen or not frozen</v>
          </cell>
          <cell r="D5674" t="str">
            <v>cqefs</v>
          </cell>
          <cell r="E5674">
            <v>43.595798661040092</v>
          </cell>
        </row>
        <row r="5675">
          <cell r="A5675">
            <v>1999</v>
          </cell>
          <cell r="B5675">
            <v>8501</v>
          </cell>
          <cell r="C5675" t="str">
            <v>Burgers - frozen or not frozen</v>
          </cell>
          <cell r="D5675" t="str">
            <v>cqefs</v>
          </cell>
          <cell r="E5675">
            <v>16.573931445407386</v>
          </cell>
        </row>
        <row r="5676">
          <cell r="A5676">
            <v>1999</v>
          </cell>
          <cell r="B5676">
            <v>8901</v>
          </cell>
          <cell r="C5676" t="str">
            <v>Complete meat-based ready meals - frozen of not frozen</v>
          </cell>
          <cell r="D5676" t="str">
            <v>cqefs</v>
          </cell>
          <cell r="E5676">
            <v>30.503948244140684</v>
          </cell>
        </row>
        <row r="5677">
          <cell r="A5677">
            <v>1999</v>
          </cell>
          <cell r="B5677">
            <v>8902</v>
          </cell>
          <cell r="C5677" t="str">
            <v>Other convenience meat products - frozen of not frozen</v>
          </cell>
          <cell r="D5677" t="str">
            <v>cqefs</v>
          </cell>
          <cell r="E5677">
            <v>67.931919677422741</v>
          </cell>
        </row>
        <row r="5678">
          <cell r="A5678">
            <v>1999</v>
          </cell>
          <cell r="B5678">
            <v>9301</v>
          </cell>
          <cell r="C5678" t="str">
            <v>Pate</v>
          </cell>
          <cell r="D5678" t="str">
            <v>cqefs</v>
          </cell>
          <cell r="E5678">
            <v>2.7499191684914361</v>
          </cell>
        </row>
        <row r="5679">
          <cell r="A5679">
            <v>1999</v>
          </cell>
          <cell r="B5679">
            <v>9302</v>
          </cell>
          <cell r="C5679" t="str">
            <v>Delicatessen type sausages</v>
          </cell>
          <cell r="D5679" t="str">
            <v>cqefs</v>
          </cell>
          <cell r="E5679">
            <v>5.1716772543008878</v>
          </cell>
        </row>
        <row r="5680">
          <cell r="A5680">
            <v>1999</v>
          </cell>
          <cell r="B5680">
            <v>9403</v>
          </cell>
          <cell r="C5680" t="str">
            <v>Meat pastes &amp; spreads</v>
          </cell>
          <cell r="D5680" t="str">
            <v>cqefs</v>
          </cell>
          <cell r="E5680">
            <v>1.456239886640198</v>
          </cell>
        </row>
        <row r="5681">
          <cell r="A5681">
            <v>1999</v>
          </cell>
          <cell r="B5681">
            <v>9501</v>
          </cell>
          <cell r="C5681" t="str">
            <v>Takeaway meat pies &amp; pasties</v>
          </cell>
          <cell r="D5681" t="str">
            <v>cqefs</v>
          </cell>
          <cell r="E5681">
            <v>1.814904021519157</v>
          </cell>
        </row>
        <row r="5682">
          <cell r="A5682">
            <v>1999</v>
          </cell>
          <cell r="B5682">
            <v>9502</v>
          </cell>
          <cell r="C5682" t="str">
            <v>Takeaway burger &amp; bun</v>
          </cell>
          <cell r="D5682" t="str">
            <v>cqefs</v>
          </cell>
          <cell r="E5682">
            <v>1.12970369858383</v>
          </cell>
        </row>
        <row r="5683">
          <cell r="A5683">
            <v>1999</v>
          </cell>
          <cell r="B5683">
            <v>9503</v>
          </cell>
          <cell r="C5683" t="str">
            <v>Takeaway kebabs</v>
          </cell>
          <cell r="D5683" t="str">
            <v>cqefs</v>
          </cell>
          <cell r="E5683">
            <v>2.5418333218136171</v>
          </cell>
        </row>
        <row r="5684">
          <cell r="A5684">
            <v>1999</v>
          </cell>
          <cell r="B5684">
            <v>9504</v>
          </cell>
          <cell r="C5684" t="str">
            <v>Takeaway sausages &amp; saveloys</v>
          </cell>
          <cell r="D5684" t="str">
            <v>cqefs</v>
          </cell>
          <cell r="E5684">
            <v>0.56485184929191501</v>
          </cell>
        </row>
        <row r="5685">
          <cell r="A5685">
            <v>1999</v>
          </cell>
          <cell r="B5685">
            <v>9505</v>
          </cell>
          <cell r="C5685" t="str">
            <v>Takeaway meat based meals</v>
          </cell>
          <cell r="D5685" t="str">
            <v>cqefs</v>
          </cell>
          <cell r="E5685">
            <v>23.441351745614472</v>
          </cell>
        </row>
        <row r="5686">
          <cell r="A5686">
            <v>1999</v>
          </cell>
          <cell r="B5686">
            <v>9506</v>
          </cell>
          <cell r="C5686" t="str">
            <v>Takeaway miscellaneous meats</v>
          </cell>
          <cell r="D5686" t="str">
            <v>cqefs</v>
          </cell>
          <cell r="E5686">
            <v>0.56485184929191501</v>
          </cell>
        </row>
        <row r="5687">
          <cell r="A5687">
            <v>1999</v>
          </cell>
          <cell r="B5687">
            <v>10201</v>
          </cell>
          <cell r="C5687" t="str">
            <v>White fish, fresh or chilled</v>
          </cell>
          <cell r="D5687" t="str">
            <v>cqefs</v>
          </cell>
          <cell r="E5687">
            <v>16.452726420116655</v>
          </cell>
        </row>
        <row r="5688">
          <cell r="A5688">
            <v>1999</v>
          </cell>
          <cell r="B5688">
            <v>10202</v>
          </cell>
          <cell r="C5688" t="str">
            <v>White fish, frozen</v>
          </cell>
          <cell r="D5688" t="str">
            <v>cqefs</v>
          </cell>
          <cell r="E5688">
            <v>16.043428514565868</v>
          </cell>
        </row>
        <row r="5689">
          <cell r="A5689">
            <v>1999</v>
          </cell>
          <cell r="B5689">
            <v>10601</v>
          </cell>
          <cell r="C5689" t="str">
            <v>Herrings &amp; other blue fish, fresh or chilled</v>
          </cell>
          <cell r="D5689" t="str">
            <v>cqefs</v>
          </cell>
          <cell r="E5689">
            <v>5.1287036772946459</v>
          </cell>
        </row>
        <row r="5690">
          <cell r="A5690">
            <v>1999</v>
          </cell>
          <cell r="B5690">
            <v>10602</v>
          </cell>
          <cell r="C5690" t="str">
            <v>Herrings &amp; other blue fish, frozen</v>
          </cell>
          <cell r="D5690" t="str">
            <v>cqefs</v>
          </cell>
          <cell r="E5690">
            <v>1.1684979920227647</v>
          </cell>
        </row>
        <row r="5691">
          <cell r="A5691">
            <v>1999</v>
          </cell>
          <cell r="B5691">
            <v>10701</v>
          </cell>
          <cell r="C5691" t="str">
            <v>Salmon, fresh or chilled</v>
          </cell>
          <cell r="D5691" t="str">
            <v>cqefs</v>
          </cell>
          <cell r="E5691">
            <v>7.3738132725179488</v>
          </cell>
        </row>
        <row r="5692">
          <cell r="A5692">
            <v>1999</v>
          </cell>
          <cell r="B5692">
            <v>10702</v>
          </cell>
          <cell r="C5692" t="str">
            <v>Salmon, frozen</v>
          </cell>
          <cell r="D5692" t="str">
            <v>cqefs</v>
          </cell>
          <cell r="E5692">
            <v>0.81931258583532773</v>
          </cell>
        </row>
        <row r="5693">
          <cell r="A5693">
            <v>1999</v>
          </cell>
          <cell r="B5693">
            <v>10801</v>
          </cell>
          <cell r="C5693" t="str">
            <v>Blue fish,  dried or salted or smoked</v>
          </cell>
          <cell r="D5693" t="str">
            <v>cqefs</v>
          </cell>
          <cell r="E5693">
            <v>4.6113192889155883</v>
          </cell>
        </row>
        <row r="5694">
          <cell r="A5694">
            <v>1999</v>
          </cell>
          <cell r="B5694">
            <v>11401</v>
          </cell>
          <cell r="C5694" t="str">
            <v>White fish,  dried or salted or smoked</v>
          </cell>
          <cell r="D5694" t="str">
            <v>cqefs</v>
          </cell>
          <cell r="E5694">
            <v>6.1840250045605769</v>
          </cell>
        </row>
        <row r="5695">
          <cell r="A5695">
            <v>1999</v>
          </cell>
          <cell r="B5695">
            <v>11702</v>
          </cell>
          <cell r="C5695" t="str">
            <v>Shellfish, fresh or chilled</v>
          </cell>
          <cell r="D5695" t="str">
            <v>cqefs</v>
          </cell>
          <cell r="E5695">
            <v>3.5362471736011227</v>
          </cell>
        </row>
        <row r="5696">
          <cell r="A5696">
            <v>1999</v>
          </cell>
          <cell r="B5696">
            <v>11703</v>
          </cell>
          <cell r="C5696" t="str">
            <v>Shellfish, frozen</v>
          </cell>
          <cell r="D5696" t="str">
            <v>cqefs</v>
          </cell>
          <cell r="E5696">
            <v>1.7417336825199559</v>
          </cell>
        </row>
        <row r="5697">
          <cell r="A5697">
            <v>1999</v>
          </cell>
          <cell r="B5697">
            <v>11801</v>
          </cell>
          <cell r="C5697" t="str">
            <v>Takeaway fish</v>
          </cell>
          <cell r="D5697" t="str">
            <v>cqefs</v>
          </cell>
          <cell r="E5697">
            <v>11.822206269142036</v>
          </cell>
        </row>
        <row r="5698">
          <cell r="A5698">
            <v>1999</v>
          </cell>
          <cell r="B5698">
            <v>11901</v>
          </cell>
          <cell r="C5698" t="str">
            <v>Tinned salmon</v>
          </cell>
          <cell r="D5698" t="str">
            <v>cqefs</v>
          </cell>
          <cell r="E5698">
            <v>5.007965412068744</v>
          </cell>
        </row>
        <row r="5699">
          <cell r="A5699">
            <v>1999</v>
          </cell>
          <cell r="B5699">
            <v>12001</v>
          </cell>
          <cell r="C5699" t="str">
            <v>Other tinned or bottled fish</v>
          </cell>
          <cell r="D5699" t="str">
            <v>cqefs</v>
          </cell>
          <cell r="E5699">
            <v>25.603511315567982</v>
          </cell>
        </row>
        <row r="5700">
          <cell r="A5700">
            <v>1999</v>
          </cell>
          <cell r="B5700">
            <v>12103</v>
          </cell>
          <cell r="C5700" t="str">
            <v>Ready meals &amp; other fish products - frozen or not frozen</v>
          </cell>
          <cell r="D5700" t="str">
            <v>cqefs</v>
          </cell>
          <cell r="E5700">
            <v>35.101699063599639</v>
          </cell>
        </row>
        <row r="5701">
          <cell r="A5701">
            <v>1999</v>
          </cell>
          <cell r="B5701">
            <v>12304</v>
          </cell>
          <cell r="C5701" t="str">
            <v>Takeaway fish products</v>
          </cell>
          <cell r="D5701" t="str">
            <v>cqefs</v>
          </cell>
          <cell r="E5701">
            <v>0.24304103455538195</v>
          </cell>
        </row>
        <row r="5702">
          <cell r="A5702">
            <v>1999</v>
          </cell>
          <cell r="B5702">
            <v>12305</v>
          </cell>
          <cell r="C5702" t="str">
            <v>Takeaway fish based meals</v>
          </cell>
          <cell r="D5702" t="str">
            <v>cqefs</v>
          </cell>
          <cell r="E5702">
            <v>2.1873693109984376</v>
          </cell>
        </row>
        <row r="5703">
          <cell r="A5703">
            <v>1999</v>
          </cell>
          <cell r="B5703">
            <v>12901</v>
          </cell>
          <cell r="C5703" t="str">
            <v>Eggs</v>
          </cell>
          <cell r="D5703" t="str">
            <v>cqefs</v>
          </cell>
          <cell r="E5703">
            <v>1.6798628348323945</v>
          </cell>
        </row>
        <row r="5704">
          <cell r="A5704">
            <v>1999</v>
          </cell>
          <cell r="B5704">
            <v>13501</v>
          </cell>
          <cell r="C5704" t="str">
            <v>Butter</v>
          </cell>
          <cell r="D5704" t="str">
            <v>cqefs</v>
          </cell>
          <cell r="E5704">
            <v>37.954741513234708</v>
          </cell>
        </row>
        <row r="5705">
          <cell r="A5705">
            <v>1999</v>
          </cell>
          <cell r="B5705">
            <v>13801</v>
          </cell>
          <cell r="C5705" t="str">
            <v>Soft margarine</v>
          </cell>
          <cell r="D5705" t="str">
            <v>cqefs</v>
          </cell>
          <cell r="E5705">
            <v>16.423219563266464</v>
          </cell>
        </row>
        <row r="5706">
          <cell r="A5706">
            <v>1999</v>
          </cell>
          <cell r="B5706">
            <v>13802</v>
          </cell>
          <cell r="C5706" t="str">
            <v>Other margarine</v>
          </cell>
          <cell r="D5706" t="str">
            <v>cqefs</v>
          </cell>
          <cell r="E5706">
            <v>2.9013650410664575</v>
          </cell>
        </row>
        <row r="5707">
          <cell r="A5707">
            <v>1999</v>
          </cell>
          <cell r="B5707">
            <v>13901</v>
          </cell>
          <cell r="C5707" t="str">
            <v>Lard, cooking fat</v>
          </cell>
          <cell r="D5707" t="str">
            <v>cqefs</v>
          </cell>
          <cell r="E5707">
            <v>6.813735995125211</v>
          </cell>
        </row>
        <row r="5708">
          <cell r="A5708">
            <v>1999</v>
          </cell>
          <cell r="B5708">
            <v>14304</v>
          </cell>
          <cell r="C5708" t="str">
            <v>Olive Oil</v>
          </cell>
          <cell r="D5708" t="str">
            <v>cqefs</v>
          </cell>
          <cell r="E5708">
            <v>9.2523218017068967</v>
          </cell>
        </row>
        <row r="5709">
          <cell r="A5709">
            <v>1999</v>
          </cell>
          <cell r="B5709">
            <v>14305</v>
          </cell>
          <cell r="C5709" t="str">
            <v>Other vegetable &amp; salad oils</v>
          </cell>
          <cell r="D5709" t="str">
            <v>cqefs</v>
          </cell>
          <cell r="E5709">
            <v>37.009287206827587</v>
          </cell>
        </row>
        <row r="5710">
          <cell r="A5710">
            <v>1999</v>
          </cell>
          <cell r="B5710">
            <v>14802</v>
          </cell>
          <cell r="C5710" t="str">
            <v>Reduced fat spreads</v>
          </cell>
          <cell r="D5710" t="str">
            <v>cqefs</v>
          </cell>
          <cell r="E5710">
            <v>49.492329843894503</v>
          </cell>
        </row>
        <row r="5711">
          <cell r="A5711">
            <v>1999</v>
          </cell>
          <cell r="B5711">
            <v>14803</v>
          </cell>
          <cell r="C5711" t="str">
            <v>Low fat spreads</v>
          </cell>
          <cell r="D5711" t="str">
            <v>cqefs</v>
          </cell>
          <cell r="E5711">
            <v>21.549686120676075</v>
          </cell>
        </row>
        <row r="5712">
          <cell r="A5712">
            <v>1999</v>
          </cell>
          <cell r="B5712">
            <v>14805</v>
          </cell>
          <cell r="C5712" t="str">
            <v>Suet &amp; dripping</v>
          </cell>
          <cell r="D5712" t="str">
            <v>cqefs</v>
          </cell>
          <cell r="E5712">
            <v>0.88564645718898094</v>
          </cell>
        </row>
        <row r="5713">
          <cell r="A5713">
            <v>1999</v>
          </cell>
          <cell r="B5713">
            <v>14807</v>
          </cell>
          <cell r="C5713" t="str">
            <v>Imitatation cream</v>
          </cell>
          <cell r="D5713" t="str">
            <v>cqefs</v>
          </cell>
          <cell r="E5713">
            <v>4.3945733014243729</v>
          </cell>
        </row>
        <row r="5714">
          <cell r="A5714">
            <v>1999</v>
          </cell>
          <cell r="B5714">
            <v>15001</v>
          </cell>
          <cell r="C5714" t="str">
            <v>Sugar</v>
          </cell>
          <cell r="D5714" t="str">
            <v>cqefs</v>
          </cell>
          <cell r="E5714">
            <v>107.08682815012986</v>
          </cell>
        </row>
        <row r="5715">
          <cell r="A5715">
            <v>1999</v>
          </cell>
          <cell r="B5715">
            <v>15101</v>
          </cell>
          <cell r="C5715" t="str">
            <v>Jams &amp; fruit curds</v>
          </cell>
          <cell r="D5715" t="str">
            <v>cqefs</v>
          </cell>
          <cell r="E5715">
            <v>15.193844274153214</v>
          </cell>
        </row>
        <row r="5716">
          <cell r="A5716">
            <v>1999</v>
          </cell>
          <cell r="B5716">
            <v>15201</v>
          </cell>
          <cell r="C5716" t="str">
            <v>Marmalade</v>
          </cell>
          <cell r="D5716" t="str">
            <v>cqefs</v>
          </cell>
          <cell r="E5716">
            <v>12.287688920681139</v>
          </cell>
        </row>
        <row r="5717">
          <cell r="A5717">
            <v>1999</v>
          </cell>
          <cell r="B5717">
            <v>15301</v>
          </cell>
          <cell r="C5717" t="str">
            <v>Syrup, treacle</v>
          </cell>
          <cell r="D5717" t="str">
            <v>cqefs</v>
          </cell>
          <cell r="E5717">
            <v>2.4324693905130981</v>
          </cell>
        </row>
        <row r="5718">
          <cell r="A5718">
            <v>1999</v>
          </cell>
          <cell r="B5718">
            <v>15401</v>
          </cell>
          <cell r="C5718" t="str">
            <v>Honey</v>
          </cell>
          <cell r="D5718" t="str">
            <v>cqefs</v>
          </cell>
          <cell r="E5718">
            <v>3.7775362176708365</v>
          </cell>
        </row>
        <row r="5719">
          <cell r="A5719">
            <v>1999</v>
          </cell>
          <cell r="B5719">
            <v>15501</v>
          </cell>
          <cell r="C5719" t="str">
            <v>Potatoes - bought Jan-Aug, previous years crop</v>
          </cell>
          <cell r="D5719" t="str">
            <v>cqefs</v>
          </cell>
          <cell r="E5719">
            <v>299.27435095622855</v>
          </cell>
        </row>
        <row r="5720">
          <cell r="A5720">
            <v>1999</v>
          </cell>
          <cell r="B5720">
            <v>15502</v>
          </cell>
          <cell r="C5720" t="str">
            <v>Potatoes - bought Jan-Aug, this years crop</v>
          </cell>
          <cell r="D5720" t="str">
            <v>cqefs</v>
          </cell>
          <cell r="E5720">
            <v>163.33235111940255</v>
          </cell>
        </row>
        <row r="5721">
          <cell r="A5721">
            <v>1999</v>
          </cell>
          <cell r="B5721">
            <v>15503</v>
          </cell>
          <cell r="C5721" t="str">
            <v>Potatoes - bought Sep-Dec, this years crop or new imported</v>
          </cell>
          <cell r="D5721" t="str">
            <v>cqefs</v>
          </cell>
          <cell r="E5721">
            <v>224.15678367767623</v>
          </cell>
        </row>
        <row r="5722">
          <cell r="A5722">
            <v>1999</v>
          </cell>
          <cell r="B5722">
            <v>16201</v>
          </cell>
          <cell r="C5722" t="str">
            <v>Cabbages, fresh</v>
          </cell>
          <cell r="D5722" t="str">
            <v>cqefs</v>
          </cell>
          <cell r="E5722">
            <v>51.773385390504458</v>
          </cell>
        </row>
        <row r="5723">
          <cell r="A5723">
            <v>1999</v>
          </cell>
          <cell r="B5723">
            <v>16301</v>
          </cell>
          <cell r="C5723" t="str">
            <v>Brussels sprouts, fresh</v>
          </cell>
          <cell r="D5723" t="str">
            <v>cqefs</v>
          </cell>
          <cell r="E5723">
            <v>16.854401171384346</v>
          </cell>
        </row>
        <row r="5724">
          <cell r="A5724">
            <v>1999</v>
          </cell>
          <cell r="B5724">
            <v>16401</v>
          </cell>
          <cell r="C5724" t="str">
            <v>Cauliflower, fresh</v>
          </cell>
          <cell r="D5724" t="str">
            <v>cqefs</v>
          </cell>
          <cell r="E5724">
            <v>79.8464454835933</v>
          </cell>
        </row>
        <row r="5725">
          <cell r="A5725">
            <v>1999</v>
          </cell>
          <cell r="B5725">
            <v>16701</v>
          </cell>
          <cell r="C5725" t="str">
            <v>Lettuce &amp; leafy salads</v>
          </cell>
          <cell r="D5725" t="str">
            <v>cqefs</v>
          </cell>
          <cell r="E5725">
            <v>56.680225656118758</v>
          </cell>
        </row>
        <row r="5726">
          <cell r="A5726">
            <v>1999</v>
          </cell>
          <cell r="B5726">
            <v>16801</v>
          </cell>
          <cell r="C5726" t="str">
            <v>Peas, fresh</v>
          </cell>
          <cell r="D5726" t="str">
            <v>cqefs</v>
          </cell>
          <cell r="E5726">
            <v>5.7832595615349724</v>
          </cell>
        </row>
        <row r="5727">
          <cell r="A5727">
            <v>1999</v>
          </cell>
          <cell r="B5727">
            <v>16901</v>
          </cell>
          <cell r="C5727" t="str">
            <v>Beans, fresh</v>
          </cell>
          <cell r="D5727" t="str">
            <v>cqefs</v>
          </cell>
          <cell r="E5727">
            <v>23.564641339234274</v>
          </cell>
        </row>
        <row r="5728">
          <cell r="A5728">
            <v>1999</v>
          </cell>
          <cell r="B5728">
            <v>17101</v>
          </cell>
          <cell r="C5728" t="str">
            <v>Other fresh green vegetables</v>
          </cell>
          <cell r="D5728" t="str">
            <v>cqefs</v>
          </cell>
          <cell r="E5728">
            <v>7.8705596979442811</v>
          </cell>
        </row>
        <row r="5729">
          <cell r="A5729">
            <v>1999</v>
          </cell>
          <cell r="B5729">
            <v>17201</v>
          </cell>
          <cell r="C5729" t="str">
            <v>Carrots, fresh</v>
          </cell>
          <cell r="D5729" t="str">
            <v>cqefs</v>
          </cell>
          <cell r="E5729">
            <v>109.45341553299285</v>
          </cell>
        </row>
        <row r="5730">
          <cell r="A5730">
            <v>1999</v>
          </cell>
          <cell r="B5730">
            <v>17301</v>
          </cell>
          <cell r="C5730" t="str">
            <v>Turnips &amp; swede, fresh</v>
          </cell>
          <cell r="D5730" t="str">
            <v>cqefs</v>
          </cell>
          <cell r="E5730">
            <v>25.411335719871335</v>
          </cell>
        </row>
        <row r="5731">
          <cell r="A5731">
            <v>1999</v>
          </cell>
          <cell r="B5731">
            <v>17401</v>
          </cell>
          <cell r="C5731" t="str">
            <v>Other root vegetable,  fresh</v>
          </cell>
          <cell r="D5731" t="str">
            <v>cqefs</v>
          </cell>
          <cell r="E5731">
            <v>25.913618438515908</v>
          </cell>
        </row>
        <row r="5732">
          <cell r="A5732">
            <v>1999</v>
          </cell>
          <cell r="B5732">
            <v>17501</v>
          </cell>
          <cell r="C5732" t="str">
            <v>Onions, leeks, shallots, fresh</v>
          </cell>
          <cell r="D5732" t="str">
            <v>cqefs</v>
          </cell>
          <cell r="E5732">
            <v>95.644319244648784</v>
          </cell>
        </row>
        <row r="5733">
          <cell r="A5733">
            <v>1999</v>
          </cell>
          <cell r="B5733">
            <v>17601</v>
          </cell>
          <cell r="C5733" t="str">
            <v>Cucumbers, fresh</v>
          </cell>
          <cell r="D5733" t="str">
            <v>cqefs</v>
          </cell>
          <cell r="E5733">
            <v>34.980584202078681</v>
          </cell>
        </row>
        <row r="5734">
          <cell r="A5734">
            <v>1999</v>
          </cell>
          <cell r="B5734">
            <v>17701</v>
          </cell>
          <cell r="C5734" t="str">
            <v>Mushrooms, fresh</v>
          </cell>
          <cell r="D5734" t="str">
            <v>cqefs</v>
          </cell>
          <cell r="E5734">
            <v>34.969052006842574</v>
          </cell>
        </row>
        <row r="5735">
          <cell r="A5735">
            <v>1999</v>
          </cell>
          <cell r="B5735">
            <v>17801</v>
          </cell>
          <cell r="C5735" t="str">
            <v>Tomatoes, fresh</v>
          </cell>
          <cell r="D5735" t="str">
            <v>cqefs</v>
          </cell>
          <cell r="E5735">
            <v>99.352027880322467</v>
          </cell>
        </row>
        <row r="5736">
          <cell r="A5736">
            <v>1999</v>
          </cell>
          <cell r="B5736">
            <v>18301</v>
          </cell>
          <cell r="C5736" t="str">
            <v>Stewpack, stirfry pack, pack of mixed vegetables</v>
          </cell>
          <cell r="D5736" t="str">
            <v>cqefs</v>
          </cell>
          <cell r="E5736">
            <v>11.701477525298763</v>
          </cell>
        </row>
        <row r="5737">
          <cell r="A5737">
            <v>1999</v>
          </cell>
          <cell r="B5737">
            <v>18302</v>
          </cell>
          <cell r="C5737" t="str">
            <v>Stem vegetables</v>
          </cell>
          <cell r="D5737" t="str">
            <v>cqefs</v>
          </cell>
          <cell r="E5737">
            <v>15.910503373724548</v>
          </cell>
        </row>
        <row r="5738">
          <cell r="A5738">
            <v>1999</v>
          </cell>
          <cell r="B5738">
            <v>18303</v>
          </cell>
          <cell r="C5738" t="str">
            <v>Marrow, courgettes, aubergine, pumpkin and other fresh vegetables</v>
          </cell>
          <cell r="D5738" t="str">
            <v>cqefs</v>
          </cell>
          <cell r="E5738">
            <v>34.18222905220307</v>
          </cell>
        </row>
        <row r="5739">
          <cell r="A5739">
            <v>1999</v>
          </cell>
          <cell r="B5739">
            <v>18304</v>
          </cell>
          <cell r="C5739" t="str">
            <v>Fresh herbs</v>
          </cell>
          <cell r="D5739" t="str">
            <v>cqefs</v>
          </cell>
          <cell r="E5739">
            <v>9.159035709057596</v>
          </cell>
        </row>
        <row r="5740">
          <cell r="A5740">
            <v>1999</v>
          </cell>
          <cell r="B5740">
            <v>18401</v>
          </cell>
          <cell r="C5740" t="str">
            <v>Tomatoes, canned or bottled</v>
          </cell>
          <cell r="D5740" t="str">
            <v>cqefs</v>
          </cell>
          <cell r="E5740">
            <v>39.843581884850806</v>
          </cell>
        </row>
        <row r="5741">
          <cell r="A5741">
            <v>1999</v>
          </cell>
          <cell r="B5741">
            <v>18501</v>
          </cell>
          <cell r="C5741" t="str">
            <v>Peas, canned</v>
          </cell>
          <cell r="D5741" t="str">
            <v>cqefs</v>
          </cell>
          <cell r="E5741">
            <v>26.73311776259661</v>
          </cell>
        </row>
        <row r="5742">
          <cell r="A5742">
            <v>1999</v>
          </cell>
          <cell r="B5742">
            <v>18802</v>
          </cell>
          <cell r="C5742" t="str">
            <v>Baked beans in sauce</v>
          </cell>
          <cell r="D5742" t="str">
            <v>cqefs</v>
          </cell>
          <cell r="E5742">
            <v>101.07683889629168</v>
          </cell>
        </row>
        <row r="5743">
          <cell r="A5743">
            <v>1999</v>
          </cell>
          <cell r="B5743">
            <v>18803</v>
          </cell>
          <cell r="C5743" t="str">
            <v>Other canned beans &amp; pulses</v>
          </cell>
          <cell r="D5743" t="str">
            <v>cqefs</v>
          </cell>
          <cell r="E5743">
            <v>11.065062076276801</v>
          </cell>
        </row>
        <row r="5744">
          <cell r="A5744">
            <v>1999</v>
          </cell>
          <cell r="B5744">
            <v>19101</v>
          </cell>
          <cell r="C5744" t="str">
            <v>Other canned vegetables</v>
          </cell>
          <cell r="D5744" t="str">
            <v>cqefs</v>
          </cell>
          <cell r="E5744">
            <v>24.670706446537331</v>
          </cell>
        </row>
        <row r="5745">
          <cell r="A5745">
            <v>1999</v>
          </cell>
          <cell r="B5745">
            <v>19201</v>
          </cell>
          <cell r="C5745" t="str">
            <v>Dried pulses other than air-dried</v>
          </cell>
          <cell r="D5745" t="str">
            <v>cqefs</v>
          </cell>
          <cell r="E5745">
            <v>6.7478673557077062</v>
          </cell>
        </row>
        <row r="5746">
          <cell r="A5746">
            <v>1999</v>
          </cell>
          <cell r="B5746">
            <v>19501</v>
          </cell>
          <cell r="C5746" t="str">
            <v>Air-dried vegetables</v>
          </cell>
          <cell r="D5746" t="str">
            <v>cqefs</v>
          </cell>
          <cell r="E5746">
            <v>0.36051990539385936</v>
          </cell>
        </row>
        <row r="5747">
          <cell r="A5747">
            <v>1999</v>
          </cell>
          <cell r="B5747">
            <v>19602</v>
          </cell>
          <cell r="C5747" t="str">
            <v>Tomato puree and vegetable purees</v>
          </cell>
          <cell r="D5747" t="str">
            <v>cqefs</v>
          </cell>
          <cell r="E5747">
            <v>4.6655858536176806</v>
          </cell>
        </row>
        <row r="5748">
          <cell r="A5748">
            <v>1999</v>
          </cell>
          <cell r="B5748">
            <v>19603</v>
          </cell>
          <cell r="C5748" t="str">
            <v>Vegetable juices eg tomato juice, carrot juice</v>
          </cell>
          <cell r="D5748" t="str">
            <v>cqefs</v>
          </cell>
          <cell r="E5748">
            <v>1.9995367944075773</v>
          </cell>
        </row>
        <row r="5749">
          <cell r="A5749">
            <v>1999</v>
          </cell>
          <cell r="B5749">
            <v>19702</v>
          </cell>
          <cell r="C5749" t="str">
            <v>Chips - frozen or not frozen</v>
          </cell>
          <cell r="D5749" t="str">
            <v>cqefs</v>
          </cell>
          <cell r="E5749">
            <v>87.758613106886287</v>
          </cell>
        </row>
        <row r="5750">
          <cell r="A5750">
            <v>1999</v>
          </cell>
          <cell r="B5750">
            <v>19703</v>
          </cell>
          <cell r="C5750" t="str">
            <v>Takeaway chips</v>
          </cell>
          <cell r="D5750" t="str">
            <v>cqefs</v>
          </cell>
          <cell r="E5750">
            <v>17.493146148559291</v>
          </cell>
        </row>
        <row r="5751">
          <cell r="A5751">
            <v>1999</v>
          </cell>
          <cell r="B5751">
            <v>19801</v>
          </cell>
          <cell r="C5751" t="str">
            <v>Instant potato</v>
          </cell>
          <cell r="D5751" t="str">
            <v>cqefs</v>
          </cell>
          <cell r="E5751">
            <v>1.3181935278433086</v>
          </cell>
        </row>
        <row r="5752">
          <cell r="A5752">
            <v>1999</v>
          </cell>
          <cell r="B5752">
            <v>19901</v>
          </cell>
          <cell r="C5752" t="str">
            <v>Canned potatoes</v>
          </cell>
          <cell r="D5752" t="str">
            <v>cqefs</v>
          </cell>
          <cell r="E5752">
            <v>6.3318427502919548</v>
          </cell>
        </row>
        <row r="5753">
          <cell r="A5753">
            <v>1999</v>
          </cell>
          <cell r="B5753">
            <v>20002</v>
          </cell>
          <cell r="C5753" t="str">
            <v>Crisps &amp; potato snacks</v>
          </cell>
          <cell r="D5753" t="str">
            <v>cqefs</v>
          </cell>
          <cell r="E5753">
            <v>46.869520732330329</v>
          </cell>
        </row>
        <row r="5754">
          <cell r="A5754">
            <v>1999</v>
          </cell>
          <cell r="B5754">
            <v>20101</v>
          </cell>
          <cell r="C5754" t="str">
            <v>Other potato products - frozen or not frozen</v>
          </cell>
          <cell r="D5754" t="str">
            <v>cqefs</v>
          </cell>
          <cell r="E5754">
            <v>39.591486914871282</v>
          </cell>
        </row>
        <row r="5755">
          <cell r="A5755">
            <v>1999</v>
          </cell>
          <cell r="B5755">
            <v>20301</v>
          </cell>
          <cell r="C5755" t="str">
            <v>Peas, frozen</v>
          </cell>
          <cell r="D5755" t="str">
            <v>cqefs</v>
          </cell>
          <cell r="E5755">
            <v>32.863996907075261</v>
          </cell>
        </row>
        <row r="5756">
          <cell r="A5756">
            <v>1999</v>
          </cell>
          <cell r="B5756">
            <v>20401</v>
          </cell>
          <cell r="C5756" t="str">
            <v>Beans, frozen</v>
          </cell>
          <cell r="D5756" t="str">
            <v>cqefs</v>
          </cell>
          <cell r="E5756">
            <v>6.8570048347408781</v>
          </cell>
        </row>
        <row r="5757">
          <cell r="A5757">
            <v>1999</v>
          </cell>
          <cell r="B5757">
            <v>20601</v>
          </cell>
          <cell r="C5757" t="str">
            <v>Ready meals &amp; other vegetable products - frozen or not frozen</v>
          </cell>
          <cell r="D5757" t="str">
            <v>cqefs</v>
          </cell>
          <cell r="E5757">
            <v>39.272582975397349</v>
          </cell>
        </row>
        <row r="5758">
          <cell r="A5758">
            <v>1999</v>
          </cell>
          <cell r="B5758">
            <v>20604</v>
          </cell>
          <cell r="C5758" t="str">
            <v>All vegetable takeaway products</v>
          </cell>
          <cell r="D5758" t="str">
            <v>cqefs</v>
          </cell>
          <cell r="E5758">
            <v>4.9594666244466428</v>
          </cell>
        </row>
        <row r="5759">
          <cell r="A5759">
            <v>1999</v>
          </cell>
          <cell r="B5759">
            <v>20801</v>
          </cell>
          <cell r="C5759" t="str">
            <v>Other frozen vegetables</v>
          </cell>
          <cell r="D5759" t="str">
            <v>cqefs</v>
          </cell>
          <cell r="E5759">
            <v>47.124190395062939</v>
          </cell>
        </row>
        <row r="5760">
          <cell r="A5760">
            <v>1999</v>
          </cell>
          <cell r="B5760">
            <v>21001</v>
          </cell>
          <cell r="C5760" t="str">
            <v>Fresh oranges</v>
          </cell>
          <cell r="D5760" t="str">
            <v>cqefs</v>
          </cell>
          <cell r="E5760">
            <v>50.10484025054236</v>
          </cell>
        </row>
        <row r="5761">
          <cell r="A5761">
            <v>1999</v>
          </cell>
          <cell r="B5761">
            <v>21401</v>
          </cell>
          <cell r="C5761" t="str">
            <v>Other fresh citrus fruits</v>
          </cell>
          <cell r="D5761" t="str">
            <v>cqefs</v>
          </cell>
          <cell r="E5761">
            <v>69.84873299359181</v>
          </cell>
        </row>
        <row r="5762">
          <cell r="A5762">
            <v>1999</v>
          </cell>
          <cell r="B5762">
            <v>21701</v>
          </cell>
          <cell r="C5762" t="str">
            <v>Fresh apples</v>
          </cell>
          <cell r="D5762" t="str">
            <v>cqefs</v>
          </cell>
          <cell r="E5762">
            <v>168.20512714807748</v>
          </cell>
        </row>
        <row r="5763">
          <cell r="A5763">
            <v>1999</v>
          </cell>
          <cell r="B5763">
            <v>21801</v>
          </cell>
          <cell r="C5763" t="str">
            <v>Fresh pears</v>
          </cell>
          <cell r="D5763" t="str">
            <v>cqefs</v>
          </cell>
          <cell r="E5763">
            <v>42.347349974606381</v>
          </cell>
        </row>
        <row r="5764">
          <cell r="A5764">
            <v>1999</v>
          </cell>
          <cell r="B5764">
            <v>22101</v>
          </cell>
          <cell r="C5764" t="str">
            <v>Fresh stone fruit</v>
          </cell>
          <cell r="D5764" t="str">
            <v>cqefs</v>
          </cell>
          <cell r="E5764">
            <v>57.703759051126411</v>
          </cell>
        </row>
        <row r="5765">
          <cell r="A5765">
            <v>1999</v>
          </cell>
          <cell r="B5765">
            <v>22201</v>
          </cell>
          <cell r="C5765" t="str">
            <v>Fresh grapes</v>
          </cell>
          <cell r="D5765" t="str">
            <v>cqefs</v>
          </cell>
          <cell r="E5765">
            <v>44.727763399054851</v>
          </cell>
        </row>
        <row r="5766">
          <cell r="A5766">
            <v>1999</v>
          </cell>
          <cell r="B5766">
            <v>22701</v>
          </cell>
          <cell r="C5766" t="str">
            <v>Other fresh soft fruit</v>
          </cell>
          <cell r="D5766" t="str">
            <v>cqefs</v>
          </cell>
          <cell r="E5766">
            <v>20.078879050776514</v>
          </cell>
        </row>
        <row r="5767">
          <cell r="A5767">
            <v>1999</v>
          </cell>
          <cell r="B5767">
            <v>22801</v>
          </cell>
          <cell r="C5767" t="str">
            <v>Fresh bananas</v>
          </cell>
          <cell r="D5767" t="str">
            <v>cqefs</v>
          </cell>
          <cell r="E5767">
            <v>200.67271367820877</v>
          </cell>
        </row>
        <row r="5768">
          <cell r="A5768">
            <v>1999</v>
          </cell>
          <cell r="B5768">
            <v>22901</v>
          </cell>
          <cell r="C5768" t="str">
            <v>Fresh melons</v>
          </cell>
          <cell r="D5768" t="str">
            <v>cqefs</v>
          </cell>
          <cell r="E5768">
            <v>25.184069709763481</v>
          </cell>
        </row>
        <row r="5769">
          <cell r="A5769">
            <v>1999</v>
          </cell>
          <cell r="B5769">
            <v>23101</v>
          </cell>
          <cell r="C5769" t="str">
            <v>Other fresh fruit</v>
          </cell>
          <cell r="D5769" t="str">
            <v>cqefs</v>
          </cell>
          <cell r="E5769">
            <v>27.529637206952156</v>
          </cell>
        </row>
        <row r="5770">
          <cell r="A5770">
            <v>1999</v>
          </cell>
          <cell r="B5770">
            <v>23301</v>
          </cell>
          <cell r="C5770" t="str">
            <v>Tinned peaches, pears &amp; pineapples</v>
          </cell>
          <cell r="D5770" t="str">
            <v>cqefs</v>
          </cell>
          <cell r="E5770">
            <v>15.730860865732453</v>
          </cell>
        </row>
        <row r="5771">
          <cell r="A5771">
            <v>1999</v>
          </cell>
          <cell r="B5771">
            <v>23601</v>
          </cell>
          <cell r="C5771" t="str">
            <v>All other tinned or bottled fruit</v>
          </cell>
          <cell r="D5771" t="str">
            <v>cqefs</v>
          </cell>
          <cell r="E5771">
            <v>21.687963967210539</v>
          </cell>
        </row>
        <row r="5772">
          <cell r="A5772">
            <v>1999</v>
          </cell>
          <cell r="B5772">
            <v>24001</v>
          </cell>
          <cell r="C5772" t="str">
            <v>Dried fruit</v>
          </cell>
          <cell r="D5772" t="str">
            <v>cqefs</v>
          </cell>
          <cell r="E5772">
            <v>15.270743763121216</v>
          </cell>
        </row>
        <row r="5773">
          <cell r="A5773">
            <v>1999</v>
          </cell>
          <cell r="B5773">
            <v>24101</v>
          </cell>
          <cell r="C5773" t="str">
            <v>Frozen strawberries, apple slices, peach halves, oranges and other frozen fruits</v>
          </cell>
          <cell r="D5773" t="str">
            <v>cqefs</v>
          </cell>
          <cell r="E5773">
            <v>2.2141591344423479</v>
          </cell>
        </row>
        <row r="5774">
          <cell r="A5774">
            <v>1999</v>
          </cell>
          <cell r="B5774">
            <v>24502</v>
          </cell>
          <cell r="C5774" t="str">
            <v>Nuts &amp; edible seeds</v>
          </cell>
          <cell r="D5774" t="str">
            <v>cqefs</v>
          </cell>
          <cell r="E5774">
            <v>11.071364697944874</v>
          </cell>
        </row>
        <row r="5775">
          <cell r="A5775">
            <v>1999</v>
          </cell>
          <cell r="B5775">
            <v>24503</v>
          </cell>
          <cell r="C5775" t="str">
            <v>Peanut butter</v>
          </cell>
          <cell r="D5775" t="str">
            <v>cqefs</v>
          </cell>
          <cell r="E5775">
            <v>1.6543418514170503</v>
          </cell>
        </row>
        <row r="5776">
          <cell r="A5776">
            <v>1999</v>
          </cell>
          <cell r="B5776">
            <v>24801</v>
          </cell>
          <cell r="C5776" t="str">
            <v>Pure fruit juices</v>
          </cell>
          <cell r="D5776" t="str">
            <v>cqefs</v>
          </cell>
          <cell r="E5776">
            <v>283.18661727280778</v>
          </cell>
        </row>
        <row r="5777">
          <cell r="A5777">
            <v>1999</v>
          </cell>
          <cell r="B5777">
            <v>25102</v>
          </cell>
          <cell r="C5777" t="str">
            <v>White bread, standard, unsliced</v>
          </cell>
          <cell r="D5777" t="str">
            <v>cqefs</v>
          </cell>
          <cell r="E5777">
            <v>58.182411348899443</v>
          </cell>
        </row>
        <row r="5778">
          <cell r="A5778">
            <v>1999</v>
          </cell>
          <cell r="B5778">
            <v>25202</v>
          </cell>
          <cell r="C5778" t="str">
            <v>White bread, standard, sliced</v>
          </cell>
          <cell r="D5778" t="str">
            <v>cqefs</v>
          </cell>
          <cell r="E5778">
            <v>238.01229588396041</v>
          </cell>
        </row>
        <row r="5779">
          <cell r="A5779">
            <v>1999</v>
          </cell>
          <cell r="B5779">
            <v>25701</v>
          </cell>
          <cell r="C5779" t="str">
            <v>White bread, premium, sliced and unsliced</v>
          </cell>
          <cell r="D5779" t="str">
            <v>cqefs</v>
          </cell>
          <cell r="E5779">
            <v>114.78642609643926</v>
          </cell>
        </row>
        <row r="5780">
          <cell r="A5780">
            <v>1999</v>
          </cell>
          <cell r="B5780">
            <v>25801</v>
          </cell>
          <cell r="C5780" t="str">
            <v>White bread, soft grain, sliced and unsliced</v>
          </cell>
          <cell r="D5780" t="str">
            <v>cqefs</v>
          </cell>
          <cell r="E5780">
            <v>7.1590231858944167</v>
          </cell>
        </row>
        <row r="5781">
          <cell r="A5781">
            <v>1999</v>
          </cell>
          <cell r="B5781">
            <v>25901</v>
          </cell>
          <cell r="C5781" t="str">
            <v>Brown bread, sliced and unsliced</v>
          </cell>
          <cell r="D5781" t="str">
            <v>cqefs</v>
          </cell>
          <cell r="E5781">
            <v>69.494319811283901</v>
          </cell>
        </row>
        <row r="5782">
          <cell r="A5782">
            <v>1999</v>
          </cell>
          <cell r="B5782">
            <v>26001</v>
          </cell>
          <cell r="C5782" t="str">
            <v>Wholemeal &amp; granary bread, sliced and unsliced</v>
          </cell>
          <cell r="D5782" t="str">
            <v>cqefs</v>
          </cell>
          <cell r="E5782">
            <v>87.958703672415197</v>
          </cell>
        </row>
        <row r="5783">
          <cell r="A5783">
            <v>1999</v>
          </cell>
          <cell r="B5783">
            <v>26302</v>
          </cell>
          <cell r="C5783" t="str">
            <v>Rolls - white, brown or wholemeal</v>
          </cell>
          <cell r="D5783" t="str">
            <v>cqefs</v>
          </cell>
          <cell r="E5783">
            <v>67.125723938360338</v>
          </cell>
        </row>
        <row r="5784">
          <cell r="A5784">
            <v>1999</v>
          </cell>
          <cell r="B5784">
            <v>26303</v>
          </cell>
          <cell r="C5784" t="str">
            <v>Malt bread and fruit loaves</v>
          </cell>
          <cell r="D5784" t="str">
            <v>cqefs</v>
          </cell>
          <cell r="E5784">
            <v>6.8986516010804353</v>
          </cell>
        </row>
        <row r="5785">
          <cell r="A5785">
            <v>1999</v>
          </cell>
          <cell r="B5785">
            <v>26304</v>
          </cell>
          <cell r="C5785" t="str">
            <v>Vienna &amp; French bread</v>
          </cell>
          <cell r="D5785" t="str">
            <v>cqefs</v>
          </cell>
          <cell r="E5785">
            <v>30.115045261052643</v>
          </cell>
        </row>
        <row r="5786">
          <cell r="A5786">
            <v>1999</v>
          </cell>
          <cell r="B5786">
            <v>26305</v>
          </cell>
          <cell r="C5786" t="str">
            <v>Starch reduced bread &amp; rolls</v>
          </cell>
          <cell r="D5786" t="str">
            <v>cqefs</v>
          </cell>
          <cell r="E5786">
            <v>4.2646250468905968</v>
          </cell>
        </row>
        <row r="5787">
          <cell r="A5787">
            <v>1999</v>
          </cell>
          <cell r="B5787">
            <v>26308</v>
          </cell>
          <cell r="C5787" t="str">
            <v>Other breads</v>
          </cell>
          <cell r="D5787" t="str">
            <v>cqefs</v>
          </cell>
          <cell r="E5787">
            <v>29.570082362278601</v>
          </cell>
        </row>
        <row r="5788">
          <cell r="A5788">
            <v>1999</v>
          </cell>
          <cell r="B5788">
            <v>26309</v>
          </cell>
          <cell r="C5788" t="str">
            <v>Sandwiches</v>
          </cell>
          <cell r="D5788" t="str">
            <v>cqefs</v>
          </cell>
          <cell r="E5788">
            <v>4.5220357165466973</v>
          </cell>
        </row>
        <row r="5789">
          <cell r="A5789">
            <v>1999</v>
          </cell>
          <cell r="B5789">
            <v>26310</v>
          </cell>
          <cell r="C5789" t="str">
            <v>Sandwiches from takeaway</v>
          </cell>
          <cell r="D5789" t="str">
            <v>cqefs</v>
          </cell>
          <cell r="E5789">
            <v>1.9380153070914414</v>
          </cell>
        </row>
        <row r="5790">
          <cell r="A5790">
            <v>1999</v>
          </cell>
          <cell r="B5790">
            <v>26401</v>
          </cell>
          <cell r="C5790" t="str">
            <v>Flour</v>
          </cell>
          <cell r="D5790" t="str">
            <v>cqefs</v>
          </cell>
          <cell r="E5790">
            <v>54.874991282219305</v>
          </cell>
        </row>
        <row r="5791">
          <cell r="A5791">
            <v>1999</v>
          </cell>
          <cell r="B5791">
            <v>26701</v>
          </cell>
          <cell r="C5791" t="str">
            <v>Buns, scones &amp; teacakes</v>
          </cell>
          <cell r="D5791" t="str">
            <v>cqefs</v>
          </cell>
          <cell r="E5791">
            <v>40.855284745612501</v>
          </cell>
        </row>
        <row r="5792">
          <cell r="A5792">
            <v>1999</v>
          </cell>
          <cell r="B5792">
            <v>27001</v>
          </cell>
          <cell r="C5792" t="str">
            <v>Cakes &amp; pastries , not frozen</v>
          </cell>
          <cell r="D5792" t="str">
            <v>cqefs</v>
          </cell>
          <cell r="E5792">
            <v>86.434622957056021</v>
          </cell>
        </row>
        <row r="5793">
          <cell r="A5793">
            <v>1999</v>
          </cell>
          <cell r="B5793">
            <v>27101</v>
          </cell>
          <cell r="C5793" t="str">
            <v>Crispbread</v>
          </cell>
          <cell r="D5793" t="str">
            <v>cqefs</v>
          </cell>
          <cell r="E5793">
            <v>4.4396678430103629</v>
          </cell>
        </row>
        <row r="5794">
          <cell r="A5794">
            <v>1999</v>
          </cell>
          <cell r="B5794">
            <v>27402</v>
          </cell>
          <cell r="C5794" t="str">
            <v>Sweet biscuits (not chocolate) &amp; cereal bars</v>
          </cell>
          <cell r="D5794" t="str">
            <v>cqefs</v>
          </cell>
          <cell r="E5794">
            <v>66.881151158583734</v>
          </cell>
        </row>
        <row r="5795">
          <cell r="A5795">
            <v>1999</v>
          </cell>
          <cell r="B5795">
            <v>27403</v>
          </cell>
          <cell r="C5795" t="str">
            <v>Cream crackers &amp; other unsweetened biscuits</v>
          </cell>
          <cell r="D5795" t="str">
            <v>cqefs</v>
          </cell>
          <cell r="E5795">
            <v>10.366225398251427</v>
          </cell>
        </row>
        <row r="5796">
          <cell r="A5796">
            <v>1999</v>
          </cell>
          <cell r="B5796">
            <v>27702</v>
          </cell>
          <cell r="C5796" t="str">
            <v>Chocolate biscuits</v>
          </cell>
          <cell r="D5796" t="str">
            <v>cqefs</v>
          </cell>
          <cell r="E5796">
            <v>50.630681688924291</v>
          </cell>
        </row>
        <row r="5797">
          <cell r="A5797">
            <v>1999</v>
          </cell>
          <cell r="B5797">
            <v>28101</v>
          </cell>
          <cell r="C5797" t="str">
            <v>Oatmeal and oat products</v>
          </cell>
          <cell r="D5797" t="str">
            <v>cqefs</v>
          </cell>
          <cell r="E5797">
            <v>13.561459479081238</v>
          </cell>
        </row>
        <row r="5798">
          <cell r="A5798">
            <v>1999</v>
          </cell>
          <cell r="B5798">
            <v>28202</v>
          </cell>
          <cell r="C5798" t="str">
            <v>Muesli</v>
          </cell>
          <cell r="D5798" t="str">
            <v>cqefs</v>
          </cell>
          <cell r="E5798">
            <v>13.78753685795</v>
          </cell>
        </row>
        <row r="5799">
          <cell r="A5799">
            <v>1999</v>
          </cell>
          <cell r="B5799">
            <v>28203</v>
          </cell>
          <cell r="C5799" t="str">
            <v>High fibre breakfast cereals</v>
          </cell>
          <cell r="D5799" t="str">
            <v>cqefs</v>
          </cell>
          <cell r="E5799">
            <v>50.6657173325518</v>
          </cell>
        </row>
        <row r="5800">
          <cell r="A5800">
            <v>1999</v>
          </cell>
          <cell r="B5800">
            <v>28204</v>
          </cell>
          <cell r="C5800" t="str">
            <v>Sweetened breakfast cereals</v>
          </cell>
          <cell r="D5800" t="str">
            <v>cqefs</v>
          </cell>
          <cell r="E5800">
            <v>37.940019230429407</v>
          </cell>
        </row>
        <row r="5801">
          <cell r="A5801">
            <v>1999</v>
          </cell>
          <cell r="B5801">
            <v>28205</v>
          </cell>
          <cell r="C5801" t="str">
            <v>Other breakfast cereals</v>
          </cell>
          <cell r="D5801" t="str">
            <v>cqefs</v>
          </cell>
          <cell r="E5801">
            <v>31.238991849802943</v>
          </cell>
        </row>
        <row r="5802">
          <cell r="A5802">
            <v>1999</v>
          </cell>
          <cell r="B5802">
            <v>28502</v>
          </cell>
          <cell r="C5802" t="str">
            <v>Canned or fresh carton custard</v>
          </cell>
          <cell r="D5802" t="str">
            <v>cqefs</v>
          </cell>
          <cell r="E5802">
            <v>12.333802947169954</v>
          </cell>
        </row>
        <row r="5803">
          <cell r="A5803">
            <v>1999</v>
          </cell>
          <cell r="B5803">
            <v>28503</v>
          </cell>
          <cell r="C5803" t="str">
            <v>All canned milk puddings</v>
          </cell>
          <cell r="D5803" t="str">
            <v>cqefs</v>
          </cell>
          <cell r="E5803">
            <v>12.333802947169954</v>
          </cell>
        </row>
        <row r="5804">
          <cell r="A5804">
            <v>1999</v>
          </cell>
          <cell r="B5804">
            <v>28601</v>
          </cell>
          <cell r="C5804" t="str">
            <v>Puddings</v>
          </cell>
          <cell r="D5804" t="str">
            <v>cqefs</v>
          </cell>
          <cell r="E5804">
            <v>6.2564646706770812</v>
          </cell>
        </row>
        <row r="5805">
          <cell r="A5805">
            <v>1999</v>
          </cell>
          <cell r="B5805">
            <v>28702</v>
          </cell>
          <cell r="C5805" t="str">
            <v>Dried rice</v>
          </cell>
          <cell r="D5805" t="str">
            <v>cqefs</v>
          </cell>
          <cell r="E5805">
            <v>52.631728082138963</v>
          </cell>
        </row>
        <row r="5806">
          <cell r="A5806">
            <v>1999</v>
          </cell>
          <cell r="B5806">
            <v>28703</v>
          </cell>
          <cell r="C5806" t="str">
            <v>Cooked rice</v>
          </cell>
          <cell r="D5806" t="str">
            <v>cqefs</v>
          </cell>
          <cell r="E5806">
            <v>1.4340648352577083</v>
          </cell>
        </row>
        <row r="5807">
          <cell r="A5807">
            <v>1999</v>
          </cell>
          <cell r="B5807">
            <v>28704</v>
          </cell>
          <cell r="C5807" t="str">
            <v>Takeaway rice</v>
          </cell>
          <cell r="D5807" t="str">
            <v>cqefs</v>
          </cell>
          <cell r="E5807">
            <v>12.906583517319374</v>
          </cell>
        </row>
        <row r="5808">
          <cell r="A5808">
            <v>1999</v>
          </cell>
          <cell r="B5808">
            <v>29001</v>
          </cell>
          <cell r="C5808" t="str">
            <v>Invalid foods, slimming foods and sports foods</v>
          </cell>
          <cell r="D5808" t="str">
            <v>cqefs</v>
          </cell>
          <cell r="E5808">
            <v>0.28414586346771897</v>
          </cell>
        </row>
        <row r="5809">
          <cell r="A5809">
            <v>1999</v>
          </cell>
          <cell r="B5809">
            <v>29101</v>
          </cell>
          <cell r="C5809" t="str">
            <v>Infant cereal foods</v>
          </cell>
          <cell r="D5809" t="str">
            <v>cqefs</v>
          </cell>
          <cell r="E5809">
            <v>0.84708763603847381</v>
          </cell>
        </row>
        <row r="5810">
          <cell r="A5810">
            <v>1999</v>
          </cell>
          <cell r="B5810">
            <v>29402</v>
          </cell>
          <cell r="C5810" t="str">
            <v>Cakes &amp; pastries - frozen</v>
          </cell>
          <cell r="D5810" t="str">
            <v>cqefs</v>
          </cell>
          <cell r="E5810">
            <v>12.569336524602118</v>
          </cell>
        </row>
        <row r="5811">
          <cell r="A5811">
            <v>1999</v>
          </cell>
          <cell r="B5811">
            <v>29501</v>
          </cell>
          <cell r="C5811" t="str">
            <v>Canned pasta</v>
          </cell>
          <cell r="D5811" t="str">
            <v>cqefs</v>
          </cell>
          <cell r="E5811">
            <v>26.913875520985133</v>
          </cell>
        </row>
        <row r="5812">
          <cell r="A5812">
            <v>1999</v>
          </cell>
          <cell r="B5812">
            <v>29502</v>
          </cell>
          <cell r="C5812" t="str">
            <v>Dried and fresh pasta</v>
          </cell>
          <cell r="D5812" t="str">
            <v>cqefs</v>
          </cell>
          <cell r="E5812">
            <v>51.384435732854961</v>
          </cell>
        </row>
        <row r="5813">
          <cell r="A5813">
            <v>1999</v>
          </cell>
          <cell r="B5813">
            <v>29601</v>
          </cell>
          <cell r="C5813" t="str">
            <v>Pizzas - frozen and not frozen</v>
          </cell>
          <cell r="D5813" t="str">
            <v>cqefs</v>
          </cell>
          <cell r="E5813">
            <v>18.05766143596685</v>
          </cell>
        </row>
        <row r="5814">
          <cell r="A5814">
            <v>1999</v>
          </cell>
          <cell r="B5814">
            <v>29602</v>
          </cell>
          <cell r="C5814" t="str">
            <v>Takeaway pizza</v>
          </cell>
          <cell r="D5814" t="str">
            <v>cqefs</v>
          </cell>
          <cell r="E5814">
            <v>6.2994614310593526</v>
          </cell>
        </row>
        <row r="5815">
          <cell r="A5815">
            <v>1999</v>
          </cell>
          <cell r="B5815">
            <v>29907</v>
          </cell>
          <cell r="C5815" t="str">
            <v>Cake, pudding &amp; dessert mixes</v>
          </cell>
          <cell r="D5815" t="str">
            <v>cqefs</v>
          </cell>
          <cell r="E5815">
            <v>6.1852298093158202</v>
          </cell>
        </row>
        <row r="5816">
          <cell r="A5816">
            <v>1999</v>
          </cell>
          <cell r="B5816">
            <v>29909</v>
          </cell>
          <cell r="C5816" t="str">
            <v>Cereal snacks</v>
          </cell>
          <cell r="D5816" t="str">
            <v>cqefs</v>
          </cell>
          <cell r="E5816">
            <v>9.4740520695653405</v>
          </cell>
        </row>
        <row r="5817">
          <cell r="A5817">
            <v>1999</v>
          </cell>
          <cell r="B5817">
            <v>29915</v>
          </cell>
          <cell r="C5817" t="str">
            <v>Quiches &amp; flans - frozen and not frozen</v>
          </cell>
          <cell r="D5817" t="str">
            <v>cqefs</v>
          </cell>
          <cell r="E5817">
            <v>1.874836373778519</v>
          </cell>
        </row>
        <row r="5818">
          <cell r="A5818">
            <v>1999</v>
          </cell>
          <cell r="B5818">
            <v>29916</v>
          </cell>
          <cell r="C5818" t="str">
            <v>Takeaway crisps, savoury snacks, popcorn, popadums, prawn crackers</v>
          </cell>
          <cell r="D5818" t="str">
            <v>cqefs</v>
          </cell>
          <cell r="E5818">
            <v>1.0526724521739268</v>
          </cell>
        </row>
        <row r="5819">
          <cell r="A5819">
            <v>1999</v>
          </cell>
          <cell r="B5819">
            <v>29919</v>
          </cell>
          <cell r="C5819" t="str">
            <v>Other cereal foods- frozen and not frozen</v>
          </cell>
          <cell r="D5819" t="str">
            <v>cqefs</v>
          </cell>
          <cell r="E5819">
            <v>49.09814968950954</v>
          </cell>
        </row>
        <row r="5820">
          <cell r="A5820">
            <v>1999</v>
          </cell>
          <cell r="B5820">
            <v>30101</v>
          </cell>
          <cell r="C5820" t="str">
            <v>Other cereals</v>
          </cell>
          <cell r="D5820" t="str">
            <v>cqefs</v>
          </cell>
          <cell r="E5820">
            <v>2.3660670964057076</v>
          </cell>
        </row>
        <row r="5821">
          <cell r="A5821">
            <v>1999</v>
          </cell>
          <cell r="B5821">
            <v>30401</v>
          </cell>
          <cell r="C5821" t="str">
            <v>Tea</v>
          </cell>
          <cell r="D5821" t="str">
            <v>cqefs</v>
          </cell>
          <cell r="E5821">
            <v>32.411403905268529</v>
          </cell>
        </row>
        <row r="5822">
          <cell r="A5822">
            <v>1999</v>
          </cell>
          <cell r="B5822">
            <v>30701</v>
          </cell>
          <cell r="C5822" t="str">
            <v>Coffee beans and ground coffee</v>
          </cell>
          <cell r="D5822" t="str">
            <v>cqefs</v>
          </cell>
          <cell r="E5822">
            <v>3.7598892356693772</v>
          </cell>
        </row>
        <row r="5823">
          <cell r="A5823">
            <v>1999</v>
          </cell>
          <cell r="B5823">
            <v>30801</v>
          </cell>
          <cell r="C5823" t="str">
            <v>Instant coffee</v>
          </cell>
          <cell r="D5823" t="str">
            <v>cqefs</v>
          </cell>
          <cell r="E5823">
            <v>10.407626620492788</v>
          </cell>
        </row>
        <row r="5824">
          <cell r="A5824">
            <v>1999</v>
          </cell>
          <cell r="B5824">
            <v>30901</v>
          </cell>
          <cell r="C5824" t="str">
            <v>Coffee essences</v>
          </cell>
          <cell r="D5824" t="str">
            <v>cqefs</v>
          </cell>
          <cell r="E5824">
            <v>0.35665629447630881</v>
          </cell>
        </row>
        <row r="5825">
          <cell r="A5825">
            <v>1999</v>
          </cell>
          <cell r="B5825">
            <v>31201</v>
          </cell>
          <cell r="C5825" t="str">
            <v>Cocoa and chocolate drinks</v>
          </cell>
          <cell r="D5825" t="str">
            <v>cqefs</v>
          </cell>
          <cell r="E5825">
            <v>3.8797097082794267</v>
          </cell>
        </row>
        <row r="5826">
          <cell r="A5826">
            <v>1999</v>
          </cell>
          <cell r="B5826">
            <v>31301</v>
          </cell>
          <cell r="C5826" t="str">
            <v>Malt drinks &amp; chocolate versions of malted drinks</v>
          </cell>
          <cell r="D5826" t="str">
            <v>cqefs</v>
          </cell>
          <cell r="E5826">
            <v>4.6436773121122785</v>
          </cell>
        </row>
        <row r="5827">
          <cell r="A5827">
            <v>1999</v>
          </cell>
          <cell r="B5827">
            <v>31401</v>
          </cell>
          <cell r="C5827" t="str">
            <v>Mineral or spring waters</v>
          </cell>
          <cell r="D5827" t="str">
            <v>cqefs</v>
          </cell>
          <cell r="E5827">
            <v>132.46704368429377</v>
          </cell>
        </row>
        <row r="5828">
          <cell r="A5828">
            <v>1999</v>
          </cell>
          <cell r="B5828">
            <v>31501</v>
          </cell>
          <cell r="C5828" t="str">
            <v>Baby foods</v>
          </cell>
          <cell r="D5828" t="str">
            <v>cqefs</v>
          </cell>
          <cell r="E5828">
            <v>5.4373248685645459</v>
          </cell>
        </row>
        <row r="5829">
          <cell r="A5829">
            <v>1999</v>
          </cell>
          <cell r="B5829">
            <v>31801</v>
          </cell>
          <cell r="C5829" t="str">
            <v>Soups - canned or cartons</v>
          </cell>
          <cell r="D5829" t="str">
            <v>cqefs</v>
          </cell>
          <cell r="E5829">
            <v>66.836498291649988</v>
          </cell>
        </row>
        <row r="5830">
          <cell r="A5830">
            <v>1999</v>
          </cell>
          <cell r="B5830">
            <v>31901</v>
          </cell>
          <cell r="C5830" t="str">
            <v>Soups - dehydrated or powdered</v>
          </cell>
          <cell r="D5830" t="str">
            <v>cqefs</v>
          </cell>
          <cell r="E5830">
            <v>2.9679200607189964</v>
          </cell>
        </row>
        <row r="5831">
          <cell r="A5831">
            <v>1999</v>
          </cell>
          <cell r="B5831">
            <v>32302</v>
          </cell>
          <cell r="C5831" t="str">
            <v>Salad dressings</v>
          </cell>
          <cell r="D5831" t="str">
            <v>cqefs</v>
          </cell>
          <cell r="E5831">
            <v>19.931665920992394</v>
          </cell>
        </row>
        <row r="5832">
          <cell r="A5832">
            <v>1999</v>
          </cell>
          <cell r="B5832">
            <v>32303</v>
          </cell>
          <cell r="C5832" t="str">
            <v>Other spreads &amp; dresssings</v>
          </cell>
          <cell r="D5832" t="str">
            <v>cqefs</v>
          </cell>
          <cell r="E5832">
            <v>2.6071403215762055</v>
          </cell>
        </row>
        <row r="5833">
          <cell r="A5833">
            <v>1999</v>
          </cell>
          <cell r="B5833">
            <v>32702</v>
          </cell>
          <cell r="C5833" t="str">
            <v>Pickles</v>
          </cell>
          <cell r="D5833" t="str">
            <v>cqefs</v>
          </cell>
          <cell r="E5833">
            <v>11.056462196540034</v>
          </cell>
        </row>
        <row r="5834">
          <cell r="A5834">
            <v>1999</v>
          </cell>
          <cell r="B5834">
            <v>32703</v>
          </cell>
          <cell r="C5834" t="str">
            <v>Sauces</v>
          </cell>
          <cell r="D5834" t="str">
            <v>cqefs</v>
          </cell>
          <cell r="E5834">
            <v>75.812082367354876</v>
          </cell>
        </row>
        <row r="5835">
          <cell r="A5835">
            <v>1999</v>
          </cell>
          <cell r="B5835">
            <v>32704</v>
          </cell>
          <cell r="C5835" t="str">
            <v>Takeaway sauces and mayonnnais</v>
          </cell>
          <cell r="D5835" t="str">
            <v>cqefs</v>
          </cell>
          <cell r="E5835">
            <v>3.4480973089815574</v>
          </cell>
        </row>
        <row r="5836">
          <cell r="A5836">
            <v>1999</v>
          </cell>
          <cell r="B5836">
            <v>32801</v>
          </cell>
          <cell r="C5836" t="str">
            <v>Stock cubes and meat &amp; yeast extracts</v>
          </cell>
          <cell r="D5836" t="str">
            <v>cqefs</v>
          </cell>
          <cell r="E5836">
            <v>3.4129881360876193</v>
          </cell>
        </row>
        <row r="5837">
          <cell r="A5837">
            <v>1999</v>
          </cell>
          <cell r="B5837">
            <v>32901</v>
          </cell>
          <cell r="C5837" t="str">
            <v>Jelly squares or crystals</v>
          </cell>
          <cell r="D5837" t="str">
            <v>cqefs</v>
          </cell>
          <cell r="E5837">
            <v>2.148425775346094</v>
          </cell>
        </row>
        <row r="5838">
          <cell r="A5838">
            <v>1999</v>
          </cell>
          <cell r="B5838">
            <v>33203</v>
          </cell>
          <cell r="C5838" t="str">
            <v>Ice cream tub or block</v>
          </cell>
          <cell r="D5838" t="str">
            <v>cqefs</v>
          </cell>
          <cell r="E5838">
            <v>53.487774996528586</v>
          </cell>
        </row>
        <row r="5839">
          <cell r="A5839">
            <v>1999</v>
          </cell>
          <cell r="B5839">
            <v>33302</v>
          </cell>
          <cell r="C5839" t="str">
            <v>Ice cream cornets, choc-ices, lollies with ice cream</v>
          </cell>
          <cell r="D5839" t="str">
            <v>cqefs</v>
          </cell>
          <cell r="E5839">
            <v>29.661052822075156</v>
          </cell>
        </row>
        <row r="5840">
          <cell r="A5840">
            <v>1999</v>
          </cell>
          <cell r="B5840">
            <v>33303</v>
          </cell>
          <cell r="C5840" t="str">
            <v>Ice lollies, sorbet, frozen mousse, frozen yoghurt</v>
          </cell>
          <cell r="D5840" t="str">
            <v>cqefs</v>
          </cell>
          <cell r="E5840">
            <v>10.504001526389978</v>
          </cell>
        </row>
        <row r="5841">
          <cell r="A5841">
            <v>1999</v>
          </cell>
          <cell r="B5841">
            <v>33401</v>
          </cell>
          <cell r="C5841" t="str">
            <v>Salt</v>
          </cell>
          <cell r="D5841" t="str">
            <v>cqefs</v>
          </cell>
          <cell r="E5841">
            <v>9.1926261053888698</v>
          </cell>
        </row>
        <row r="5842">
          <cell r="A5842">
            <v>1999</v>
          </cell>
          <cell r="B5842">
            <v>33501</v>
          </cell>
          <cell r="C5842" t="str">
            <v>Artificial sweeteners</v>
          </cell>
          <cell r="D5842" t="str">
            <v>cqefs</v>
          </cell>
          <cell r="E5842">
            <v>0</v>
          </cell>
        </row>
        <row r="5843">
          <cell r="A5843">
            <v>1999</v>
          </cell>
          <cell r="B5843">
            <v>33607</v>
          </cell>
          <cell r="C5843" t="str">
            <v>Payment for food, type not specified</v>
          </cell>
          <cell r="D5843" t="str">
            <v>cqefs</v>
          </cell>
          <cell r="E5843">
            <v>0</v>
          </cell>
        </row>
        <row r="5844">
          <cell r="A5844">
            <v>1999</v>
          </cell>
          <cell r="B5844">
            <v>33901</v>
          </cell>
          <cell r="C5844" t="str">
            <v>Soya &amp; novel protein foods</v>
          </cell>
          <cell r="D5844" t="str">
            <v>cqefs</v>
          </cell>
          <cell r="E5844">
            <v>4.0610542699668235</v>
          </cell>
        </row>
        <row r="5845">
          <cell r="A5845">
            <v>1999</v>
          </cell>
          <cell r="B5845">
            <v>34001</v>
          </cell>
          <cell r="C5845" t="str">
            <v>Soft drinks, concentrated, not low calorie</v>
          </cell>
          <cell r="D5845" t="str">
            <v>cqefs</v>
          </cell>
          <cell r="E5845">
            <v>103.76319218031597</v>
          </cell>
        </row>
        <row r="5846">
          <cell r="A5846">
            <v>1999</v>
          </cell>
          <cell r="B5846">
            <v>34101</v>
          </cell>
          <cell r="C5846" t="str">
            <v>Soft drinks, not concentrated,  not low calorie</v>
          </cell>
          <cell r="D5846" t="str">
            <v>cqefs</v>
          </cell>
          <cell r="E5846">
            <v>470.86472763267705</v>
          </cell>
        </row>
        <row r="5847">
          <cell r="A5847">
            <v>1999</v>
          </cell>
          <cell r="B5847">
            <v>34301</v>
          </cell>
          <cell r="C5847" t="str">
            <v>Soft drinks, concentrated, low calorie</v>
          </cell>
          <cell r="D5847" t="str">
            <v>cqefs</v>
          </cell>
          <cell r="E5847">
            <v>32.145759821075082</v>
          </cell>
        </row>
        <row r="5848">
          <cell r="A5848">
            <v>1999</v>
          </cell>
          <cell r="B5848">
            <v>34401</v>
          </cell>
          <cell r="C5848" t="str">
            <v>Soft drinks, not concentrated, low calorie</v>
          </cell>
          <cell r="D5848" t="str">
            <v>cqefs</v>
          </cell>
          <cell r="E5848">
            <v>274.69877186340574</v>
          </cell>
        </row>
        <row r="5849">
          <cell r="A5849">
            <v>1999</v>
          </cell>
          <cell r="B5849">
            <v>35001</v>
          </cell>
          <cell r="C5849" t="str">
            <v>Chocolate bars - solid</v>
          </cell>
          <cell r="D5849" t="str">
            <v>cqefs</v>
          </cell>
          <cell r="E5849">
            <v>11.052946241187835</v>
          </cell>
        </row>
        <row r="5850">
          <cell r="A5850">
            <v>1999</v>
          </cell>
          <cell r="B5850">
            <v>35101</v>
          </cell>
          <cell r="C5850" t="str">
            <v>Chocolate bars - filled</v>
          </cell>
          <cell r="D5850" t="str">
            <v>cqefs</v>
          </cell>
          <cell r="E5850">
            <v>26.856044116811447</v>
          </cell>
        </row>
        <row r="5851">
          <cell r="A5851">
            <v>1999</v>
          </cell>
          <cell r="B5851">
            <v>35202</v>
          </cell>
          <cell r="C5851" t="str">
            <v>Chewing gum</v>
          </cell>
          <cell r="D5851" t="str">
            <v>cqefs</v>
          </cell>
          <cell r="E5851">
            <v>0.60107306670006388</v>
          </cell>
        </row>
        <row r="5852">
          <cell r="A5852">
            <v>1999</v>
          </cell>
          <cell r="B5852">
            <v>35301</v>
          </cell>
          <cell r="C5852" t="str">
            <v>Mints</v>
          </cell>
          <cell r="D5852" t="str">
            <v>cqefs</v>
          </cell>
          <cell r="E5852">
            <v>1.6436446338047883</v>
          </cell>
        </row>
        <row r="5853">
          <cell r="A5853">
            <v>1999</v>
          </cell>
          <cell r="B5853">
            <v>35302</v>
          </cell>
          <cell r="C5853" t="str">
            <v>Boiled sweets</v>
          </cell>
          <cell r="D5853" t="str">
            <v>cqefs</v>
          </cell>
          <cell r="E5853">
            <v>10.963594390305904</v>
          </cell>
        </row>
        <row r="5854">
          <cell r="A5854">
            <v>1999</v>
          </cell>
          <cell r="B5854">
            <v>35401</v>
          </cell>
          <cell r="C5854" t="str">
            <v>Fudges, toffees, caramels</v>
          </cell>
          <cell r="D5854" t="str">
            <v>cqefs</v>
          </cell>
          <cell r="E5854">
            <v>2.1212720016029065</v>
          </cell>
        </row>
        <row r="5855">
          <cell r="A5855">
            <v>1999</v>
          </cell>
          <cell r="B5855">
            <v>38102</v>
          </cell>
          <cell r="C5855" t="str">
            <v>Beers</v>
          </cell>
          <cell r="D5855" t="str">
            <v>cqefs</v>
          </cell>
          <cell r="E5855">
            <v>63.00950326954051</v>
          </cell>
        </row>
        <row r="5856">
          <cell r="A5856">
            <v>1999</v>
          </cell>
          <cell r="B5856">
            <v>38202</v>
          </cell>
          <cell r="C5856" t="str">
            <v>Lagers &amp; continental beers</v>
          </cell>
          <cell r="D5856" t="str">
            <v>cqefs</v>
          </cell>
          <cell r="E5856">
            <v>121.19612421031289</v>
          </cell>
        </row>
        <row r="5857">
          <cell r="A5857">
            <v>1999</v>
          </cell>
          <cell r="B5857">
            <v>38302</v>
          </cell>
          <cell r="C5857" t="str">
            <v>Ciders &amp; Perry</v>
          </cell>
          <cell r="D5857" t="str">
            <v>cqefs</v>
          </cell>
          <cell r="E5857">
            <v>26.650541692103264</v>
          </cell>
        </row>
        <row r="5858">
          <cell r="A5858">
            <v>1999</v>
          </cell>
          <cell r="B5858">
            <v>38402</v>
          </cell>
          <cell r="C5858" t="str">
            <v>Champagne,  sparkling wines &amp; wine with mixer</v>
          </cell>
          <cell r="D5858" t="str">
            <v>cqefs</v>
          </cell>
          <cell r="E5858">
            <v>2.6921737376154198</v>
          </cell>
        </row>
        <row r="5859">
          <cell r="A5859">
            <v>1999</v>
          </cell>
          <cell r="B5859">
            <v>38403</v>
          </cell>
          <cell r="C5859" t="str">
            <v>Table wine</v>
          </cell>
          <cell r="D5859" t="str">
            <v>cqefs</v>
          </cell>
          <cell r="E5859">
            <v>133.35770189674986</v>
          </cell>
        </row>
        <row r="5860">
          <cell r="A5860">
            <v>1999</v>
          </cell>
          <cell r="B5860">
            <v>38501</v>
          </cell>
          <cell r="C5860" t="str">
            <v>Spirits with mixer</v>
          </cell>
          <cell r="D5860" t="str">
            <v>cqefs</v>
          </cell>
          <cell r="E5860">
            <v>1.0768694950461679</v>
          </cell>
        </row>
        <row r="5861">
          <cell r="A5861">
            <v>1999</v>
          </cell>
          <cell r="B5861">
            <v>38601</v>
          </cell>
          <cell r="C5861" t="str">
            <v>Fortified wines</v>
          </cell>
          <cell r="D5861" t="str">
            <v>cqefs</v>
          </cell>
          <cell r="E5861">
            <v>9.9700984871405911</v>
          </cell>
        </row>
        <row r="5862">
          <cell r="A5862">
            <v>1999</v>
          </cell>
          <cell r="B5862">
            <v>38701</v>
          </cell>
          <cell r="C5862" t="str">
            <v>Spirits</v>
          </cell>
          <cell r="D5862" t="str">
            <v>cqefs</v>
          </cell>
          <cell r="E5862">
            <v>16.645018011039916</v>
          </cell>
        </row>
        <row r="5863">
          <cell r="A5863">
            <v>1999</v>
          </cell>
          <cell r="B5863">
            <v>38801</v>
          </cell>
          <cell r="C5863" t="str">
            <v>Liqueurs &amp; cocktails</v>
          </cell>
          <cell r="D5863" t="str">
            <v>cqefs</v>
          </cell>
          <cell r="E5863">
            <v>1.8477057931068224</v>
          </cell>
        </row>
        <row r="5864">
          <cell r="A5864">
            <v>1999</v>
          </cell>
          <cell r="B5864">
            <v>38901</v>
          </cell>
          <cell r="C5864" t="str">
            <v>Alcopops</v>
          </cell>
          <cell r="D5864" t="str">
            <v>cqefs</v>
          </cell>
          <cell r="E5864">
            <v>2.3464817080870146</v>
          </cell>
        </row>
        <row r="5865">
          <cell r="A5865">
            <v>2000</v>
          </cell>
          <cell r="B5865">
            <v>402</v>
          </cell>
          <cell r="C5865" t="str">
            <v>UHT milk</v>
          </cell>
          <cell r="D5865" t="str">
            <v>cqefs</v>
          </cell>
          <cell r="E5865">
            <v>8.9132948134590571</v>
          </cell>
        </row>
        <row r="5866">
          <cell r="A5866">
            <v>2000</v>
          </cell>
          <cell r="B5866">
            <v>403</v>
          </cell>
          <cell r="C5866" t="str">
            <v>Sterilised</v>
          </cell>
          <cell r="D5866" t="str">
            <v>cqefs</v>
          </cell>
          <cell r="E5866">
            <v>26.803726312551181</v>
          </cell>
        </row>
        <row r="5867">
          <cell r="A5867">
            <v>2000</v>
          </cell>
          <cell r="B5867">
            <v>404</v>
          </cell>
          <cell r="C5867" t="str">
            <v>Pasteurised/ homogenised</v>
          </cell>
          <cell r="D5867" t="str">
            <v>cqefs</v>
          </cell>
          <cell r="E5867">
            <v>612.36182599689607</v>
          </cell>
        </row>
        <row r="5868">
          <cell r="A5868">
            <v>2000</v>
          </cell>
          <cell r="B5868">
            <v>501</v>
          </cell>
          <cell r="C5868" t="str">
            <v>school milk</v>
          </cell>
          <cell r="D5868" t="str">
            <v>cqefs</v>
          </cell>
          <cell r="E5868">
            <v>11.520582087334915</v>
          </cell>
        </row>
        <row r="5869">
          <cell r="A5869">
            <v>2000</v>
          </cell>
          <cell r="B5869">
            <v>601</v>
          </cell>
          <cell r="C5869" t="str">
            <v>welfare milk</v>
          </cell>
          <cell r="D5869" t="str">
            <v>cqefs</v>
          </cell>
          <cell r="E5869">
            <v>14.838074223881456</v>
          </cell>
        </row>
        <row r="5870">
          <cell r="A5870">
            <v>2000</v>
          </cell>
          <cell r="B5870">
            <v>901</v>
          </cell>
          <cell r="C5870" t="str">
            <v>Condensed or evaporated milk</v>
          </cell>
          <cell r="D5870" t="str">
            <v>cqefs</v>
          </cell>
          <cell r="E5870">
            <v>18.85747426337695</v>
          </cell>
        </row>
        <row r="5871">
          <cell r="A5871">
            <v>2000</v>
          </cell>
          <cell r="B5871">
            <v>1102</v>
          </cell>
          <cell r="C5871" t="str">
            <v>Infant or baby milks - ready to drink</v>
          </cell>
          <cell r="D5871" t="str">
            <v>cqefs</v>
          </cell>
          <cell r="E5871">
            <v>3.4572732285135288</v>
          </cell>
        </row>
        <row r="5872">
          <cell r="A5872">
            <v>2000</v>
          </cell>
          <cell r="B5872">
            <v>1103</v>
          </cell>
          <cell r="C5872" t="str">
            <v>Infant or baby milks - dried</v>
          </cell>
          <cell r="D5872" t="str">
            <v>cqefs</v>
          </cell>
          <cell r="E5872">
            <v>31.115459056621759</v>
          </cell>
        </row>
        <row r="5873">
          <cell r="A5873">
            <v>2000</v>
          </cell>
          <cell r="B5873">
            <v>1201</v>
          </cell>
          <cell r="C5873" t="str">
            <v>Instant dried milk</v>
          </cell>
          <cell r="D5873" t="str">
            <v>cqefs</v>
          </cell>
          <cell r="E5873">
            <v>9.248248007970771</v>
          </cell>
        </row>
        <row r="5874">
          <cell r="A5874">
            <v>2000</v>
          </cell>
          <cell r="B5874">
            <v>1301</v>
          </cell>
          <cell r="C5874" t="str">
            <v>Yoghurt</v>
          </cell>
          <cell r="D5874" t="str">
            <v>cqefs</v>
          </cell>
          <cell r="E5874">
            <v>123.9464630711643</v>
          </cell>
        </row>
        <row r="5875">
          <cell r="A5875">
            <v>2000</v>
          </cell>
          <cell r="B5875">
            <v>1302</v>
          </cell>
          <cell r="C5875" t="str">
            <v>Fromage frais</v>
          </cell>
          <cell r="D5875" t="str">
            <v>cqefs</v>
          </cell>
          <cell r="E5875">
            <v>16.225092536122613</v>
          </cell>
        </row>
        <row r="5876">
          <cell r="A5876">
            <v>2000</v>
          </cell>
          <cell r="B5876">
            <v>1502</v>
          </cell>
          <cell r="C5876" t="str">
            <v>Fully skimmed milk</v>
          </cell>
          <cell r="D5876" t="str">
            <v>cqefs</v>
          </cell>
          <cell r="E5876">
            <v>160.7626146728102</v>
          </cell>
        </row>
        <row r="5877">
          <cell r="A5877">
            <v>2000</v>
          </cell>
          <cell r="B5877">
            <v>1503</v>
          </cell>
          <cell r="C5877" t="str">
            <v>Semi-skimmed milk</v>
          </cell>
          <cell r="D5877" t="str">
            <v>cqefs</v>
          </cell>
          <cell r="E5877">
            <v>974.55760723537196</v>
          </cell>
        </row>
        <row r="5878">
          <cell r="A5878">
            <v>2000</v>
          </cell>
          <cell r="B5878">
            <v>1603</v>
          </cell>
          <cell r="C5878" t="str">
            <v>Dairy desserts - not frozen</v>
          </cell>
          <cell r="D5878" t="str">
            <v>cqefs</v>
          </cell>
          <cell r="E5878">
            <v>30.11499699921168</v>
          </cell>
        </row>
        <row r="5879">
          <cell r="A5879">
            <v>2000</v>
          </cell>
          <cell r="B5879">
            <v>1605</v>
          </cell>
          <cell r="C5879" t="str">
            <v>Dried milk products</v>
          </cell>
          <cell r="D5879" t="str">
            <v>cqefs</v>
          </cell>
          <cell r="E5879">
            <v>2.6991366957586953</v>
          </cell>
        </row>
        <row r="5880">
          <cell r="A5880">
            <v>2000</v>
          </cell>
          <cell r="B5880">
            <v>1606</v>
          </cell>
          <cell r="C5880" t="str">
            <v>Milk drinks &amp; other milks</v>
          </cell>
          <cell r="D5880" t="str">
            <v>cqefs</v>
          </cell>
          <cell r="E5880">
            <v>24.292230261828255</v>
          </cell>
        </row>
        <row r="5881">
          <cell r="A5881">
            <v>2000</v>
          </cell>
          <cell r="B5881">
            <v>1701</v>
          </cell>
          <cell r="C5881" t="str">
            <v>Cream</v>
          </cell>
          <cell r="D5881" t="str">
            <v>cqefs</v>
          </cell>
          <cell r="E5881">
            <v>17.348500888176645</v>
          </cell>
        </row>
        <row r="5882">
          <cell r="A5882">
            <v>2000</v>
          </cell>
          <cell r="B5882">
            <v>2201</v>
          </cell>
          <cell r="C5882" t="str">
            <v>Hard cheese - Cheddar type</v>
          </cell>
          <cell r="D5882" t="str">
            <v>cqefs</v>
          </cell>
          <cell r="E5882">
            <v>66.406029358096973</v>
          </cell>
        </row>
        <row r="5883">
          <cell r="A5883">
            <v>2000</v>
          </cell>
          <cell r="B5883">
            <v>2202</v>
          </cell>
          <cell r="C5883" t="str">
            <v>Hard cheese - Other UK or foreign equivalent</v>
          </cell>
          <cell r="D5883" t="str">
            <v>cqefs</v>
          </cell>
          <cell r="E5883">
            <v>10.633013083799693</v>
          </cell>
        </row>
        <row r="5884">
          <cell r="A5884">
            <v>2000</v>
          </cell>
          <cell r="B5884">
            <v>2203</v>
          </cell>
          <cell r="C5884" t="str">
            <v>Hard cheese - Edam or other foreign</v>
          </cell>
          <cell r="D5884" t="str">
            <v>cqefs</v>
          </cell>
          <cell r="E5884">
            <v>6.2136326931100117</v>
          </cell>
        </row>
        <row r="5885">
          <cell r="A5885">
            <v>2000</v>
          </cell>
          <cell r="B5885">
            <v>2205</v>
          </cell>
          <cell r="C5885" t="str">
            <v>Cottage cheese</v>
          </cell>
          <cell r="D5885" t="str">
            <v>cqefs</v>
          </cell>
          <cell r="E5885">
            <v>6.1615919529894194</v>
          </cell>
        </row>
        <row r="5886">
          <cell r="A5886">
            <v>2000</v>
          </cell>
          <cell r="B5886">
            <v>2206</v>
          </cell>
          <cell r="C5886" t="str">
            <v>Soft natural cheese</v>
          </cell>
          <cell r="D5886" t="str">
            <v>cqefs</v>
          </cell>
          <cell r="E5886">
            <v>8.1980129885844963</v>
          </cell>
        </row>
        <row r="5887">
          <cell r="A5887">
            <v>2000</v>
          </cell>
          <cell r="B5887">
            <v>2301</v>
          </cell>
          <cell r="C5887" t="str">
            <v>Processed cheese</v>
          </cell>
          <cell r="D5887" t="str">
            <v>cqefs</v>
          </cell>
          <cell r="E5887">
            <v>11.585491107205094</v>
          </cell>
        </row>
        <row r="5888">
          <cell r="A5888">
            <v>2000</v>
          </cell>
          <cell r="B5888">
            <v>3102</v>
          </cell>
          <cell r="C5888" t="str">
            <v>Beef joints - incl on the bone</v>
          </cell>
          <cell r="D5888" t="str">
            <v>cqefs</v>
          </cell>
          <cell r="E5888">
            <v>0.80588763355642445</v>
          </cell>
        </row>
        <row r="5889">
          <cell r="A5889">
            <v>2000</v>
          </cell>
          <cell r="B5889">
            <v>3103</v>
          </cell>
          <cell r="C5889" t="str">
            <v>Beef joints - boned</v>
          </cell>
          <cell r="D5889" t="str">
            <v>cqefs</v>
          </cell>
          <cell r="E5889">
            <v>28.938286104676209</v>
          </cell>
        </row>
        <row r="5890">
          <cell r="A5890">
            <v>2000</v>
          </cell>
          <cell r="B5890">
            <v>3104</v>
          </cell>
          <cell r="C5890" t="str">
            <v>Beef steak - less expensive</v>
          </cell>
          <cell r="D5890" t="str">
            <v>cqefs</v>
          </cell>
          <cell r="E5890">
            <v>18.540567202781371</v>
          </cell>
        </row>
        <row r="5891">
          <cell r="A5891">
            <v>2000</v>
          </cell>
          <cell r="B5891">
            <v>3105</v>
          </cell>
          <cell r="C5891" t="str">
            <v>Beef steak - more expensive</v>
          </cell>
          <cell r="D5891" t="str">
            <v>cqefs</v>
          </cell>
          <cell r="E5891">
            <v>25.30180797742813</v>
          </cell>
        </row>
        <row r="5892">
          <cell r="A5892">
            <v>2000</v>
          </cell>
          <cell r="B5892">
            <v>3106</v>
          </cell>
          <cell r="C5892" t="str">
            <v>Minced beef</v>
          </cell>
          <cell r="D5892" t="str">
            <v>cqefs</v>
          </cell>
          <cell r="E5892">
            <v>49.612576478233116</v>
          </cell>
        </row>
        <row r="5893">
          <cell r="A5893">
            <v>2000</v>
          </cell>
          <cell r="B5893">
            <v>3107</v>
          </cell>
          <cell r="C5893" t="str">
            <v>All other beef and veal</v>
          </cell>
          <cell r="D5893" t="str">
            <v>cqefs</v>
          </cell>
          <cell r="E5893">
            <v>2.2247580134432137</v>
          </cell>
        </row>
        <row r="5894">
          <cell r="A5894">
            <v>2000</v>
          </cell>
          <cell r="B5894">
            <v>3601</v>
          </cell>
          <cell r="C5894" t="str">
            <v>Mutton</v>
          </cell>
          <cell r="D5894" t="str">
            <v>cqefs</v>
          </cell>
          <cell r="E5894">
            <v>0.98638358455871178</v>
          </cell>
        </row>
        <row r="5895">
          <cell r="A5895">
            <v>2000</v>
          </cell>
          <cell r="B5895">
            <v>3602</v>
          </cell>
          <cell r="C5895" t="str">
            <v>Lamb joints</v>
          </cell>
          <cell r="D5895" t="str">
            <v>cqefs</v>
          </cell>
          <cell r="E5895">
            <v>28.806160515752694</v>
          </cell>
        </row>
        <row r="5896">
          <cell r="A5896">
            <v>2000</v>
          </cell>
          <cell r="B5896">
            <v>3603</v>
          </cell>
          <cell r="C5896" t="str">
            <v>Lamb chops</v>
          </cell>
          <cell r="D5896" t="str">
            <v>cqefs</v>
          </cell>
          <cell r="E5896">
            <v>16.741563601849467</v>
          </cell>
        </row>
        <row r="5897">
          <cell r="A5897">
            <v>2000</v>
          </cell>
          <cell r="B5897">
            <v>3604</v>
          </cell>
          <cell r="C5897" t="str">
            <v>All other lamb</v>
          </cell>
          <cell r="D5897" t="str">
            <v>cqefs</v>
          </cell>
          <cell r="E5897">
            <v>7.9780020897917288</v>
          </cell>
        </row>
        <row r="5898">
          <cell r="A5898">
            <v>2000</v>
          </cell>
          <cell r="B5898">
            <v>4101</v>
          </cell>
          <cell r="C5898" t="str">
            <v>Pork joints</v>
          </cell>
          <cell r="D5898" t="str">
            <v>cqefs</v>
          </cell>
          <cell r="E5898">
            <v>23.797610130550371</v>
          </cell>
        </row>
        <row r="5899">
          <cell r="A5899">
            <v>2000</v>
          </cell>
          <cell r="B5899">
            <v>4102</v>
          </cell>
          <cell r="C5899" t="str">
            <v>Pork chops</v>
          </cell>
          <cell r="D5899" t="str">
            <v>cqefs</v>
          </cell>
          <cell r="E5899">
            <v>23.853818935978399</v>
          </cell>
        </row>
        <row r="5900">
          <cell r="A5900">
            <v>2000</v>
          </cell>
          <cell r="B5900">
            <v>4103</v>
          </cell>
          <cell r="C5900" t="str">
            <v>Pork fillets &amp; steaks</v>
          </cell>
          <cell r="D5900" t="str">
            <v>cqefs</v>
          </cell>
          <cell r="E5900">
            <v>13.843335570405072</v>
          </cell>
        </row>
        <row r="5901">
          <cell r="A5901">
            <v>2000</v>
          </cell>
          <cell r="B5901">
            <v>4104</v>
          </cell>
          <cell r="C5901" t="str">
            <v>All other pork</v>
          </cell>
          <cell r="D5901" t="str">
            <v>cqefs</v>
          </cell>
          <cell r="E5901">
            <v>6.0903000902756323</v>
          </cell>
        </row>
        <row r="5902">
          <cell r="A5902">
            <v>2000</v>
          </cell>
          <cell r="B5902">
            <v>4603</v>
          </cell>
          <cell r="C5902" t="str">
            <v>Ox liver</v>
          </cell>
          <cell r="D5902" t="str">
            <v>cqefs</v>
          </cell>
          <cell r="E5902">
            <v>0.33374899824098941</v>
          </cell>
        </row>
        <row r="5903">
          <cell r="A5903">
            <v>2000</v>
          </cell>
          <cell r="B5903">
            <v>4604</v>
          </cell>
          <cell r="C5903" t="str">
            <v>Lambs liver</v>
          </cell>
          <cell r="D5903" t="str">
            <v>cqefs</v>
          </cell>
          <cell r="E5903">
            <v>1.4887905109607378</v>
          </cell>
        </row>
        <row r="5904">
          <cell r="A5904">
            <v>2000</v>
          </cell>
          <cell r="B5904">
            <v>4605</v>
          </cell>
          <cell r="C5904" t="str">
            <v>Pigs liver</v>
          </cell>
          <cell r="D5904" t="str">
            <v>cqefs</v>
          </cell>
          <cell r="E5904">
            <v>0.94601502985578412</v>
          </cell>
        </row>
        <row r="5905">
          <cell r="A5905">
            <v>2000</v>
          </cell>
          <cell r="B5905">
            <v>4607</v>
          </cell>
          <cell r="C5905" t="str">
            <v>All other liver</v>
          </cell>
          <cell r="D5905" t="str">
            <v>cqefs</v>
          </cell>
          <cell r="E5905">
            <v>0.96582327760582753</v>
          </cell>
        </row>
        <row r="5906">
          <cell r="A5906">
            <v>2000</v>
          </cell>
          <cell r="B5906">
            <v>5101</v>
          </cell>
          <cell r="C5906" t="str">
            <v>All offal other than liver</v>
          </cell>
          <cell r="D5906" t="str">
            <v>cqefs</v>
          </cell>
          <cell r="E5906">
            <v>1.4046238496421466</v>
          </cell>
        </row>
        <row r="5907">
          <cell r="A5907">
            <v>2000</v>
          </cell>
          <cell r="B5907">
            <v>5502</v>
          </cell>
          <cell r="C5907" t="str">
            <v>Bacon and ham joints, uncooked</v>
          </cell>
          <cell r="D5907" t="str">
            <v>cqefs</v>
          </cell>
          <cell r="E5907">
            <v>24.863133541741782</v>
          </cell>
        </row>
        <row r="5908">
          <cell r="A5908">
            <v>2000</v>
          </cell>
          <cell r="B5908">
            <v>5505</v>
          </cell>
          <cell r="C5908" t="str">
            <v>Bacon and ham rashers, uncooked</v>
          </cell>
          <cell r="D5908" t="str">
            <v>cqefs</v>
          </cell>
          <cell r="E5908">
            <v>46.652993459491398</v>
          </cell>
        </row>
        <row r="5909">
          <cell r="A5909">
            <v>2000</v>
          </cell>
          <cell r="B5909">
            <v>5801</v>
          </cell>
          <cell r="C5909" t="str">
            <v>Ham and bacon</v>
          </cell>
          <cell r="D5909" t="str">
            <v>cqefs</v>
          </cell>
          <cell r="E5909">
            <v>41.308047667682864</v>
          </cell>
        </row>
        <row r="5910">
          <cell r="A5910">
            <v>2000</v>
          </cell>
          <cell r="B5910">
            <v>5903</v>
          </cell>
          <cell r="C5910" t="str">
            <v>Cooked chicken &amp; turkey</v>
          </cell>
          <cell r="D5910" t="str">
            <v>cqefs</v>
          </cell>
          <cell r="E5910">
            <v>35.348822863051431</v>
          </cell>
        </row>
        <row r="5911">
          <cell r="A5911">
            <v>2000</v>
          </cell>
          <cell r="B5911">
            <v>5904</v>
          </cell>
          <cell r="C5911" t="str">
            <v>Takeaway chicken</v>
          </cell>
          <cell r="D5911" t="str">
            <v>cqefs</v>
          </cell>
          <cell r="E5911">
            <v>4.0208715613815595</v>
          </cell>
        </row>
        <row r="5912">
          <cell r="A5912">
            <v>2000</v>
          </cell>
          <cell r="B5912">
            <v>6201</v>
          </cell>
          <cell r="C5912" t="str">
            <v>Corned beef - canned or sliced</v>
          </cell>
          <cell r="D5912" t="str">
            <v>cqefs</v>
          </cell>
          <cell r="E5912">
            <v>10.812919935212767</v>
          </cell>
        </row>
        <row r="5913">
          <cell r="A5913">
            <v>2000</v>
          </cell>
          <cell r="B5913">
            <v>6601</v>
          </cell>
          <cell r="C5913" t="str">
            <v>Other cooked meat</v>
          </cell>
          <cell r="D5913" t="str">
            <v>cqefs</v>
          </cell>
          <cell r="E5913">
            <v>7.9187573155587998</v>
          </cell>
        </row>
        <row r="5914">
          <cell r="A5914">
            <v>2000</v>
          </cell>
          <cell r="B5914">
            <v>7102</v>
          </cell>
          <cell r="C5914" t="str">
            <v>Other canned meat &amp; canned meat products</v>
          </cell>
          <cell r="D5914" t="str">
            <v>cqefs</v>
          </cell>
          <cell r="E5914">
            <v>31.674352741393683</v>
          </cell>
        </row>
        <row r="5915">
          <cell r="A5915">
            <v>2000</v>
          </cell>
          <cell r="B5915">
            <v>7401</v>
          </cell>
          <cell r="C5915" t="str">
            <v>Chicken - whole or part</v>
          </cell>
          <cell r="D5915" t="str">
            <v>cqefs</v>
          </cell>
          <cell r="E5915">
            <v>188.4859863615352</v>
          </cell>
        </row>
        <row r="5916">
          <cell r="A5916">
            <v>2000</v>
          </cell>
          <cell r="B5916">
            <v>7703</v>
          </cell>
          <cell r="C5916" t="str">
            <v>Turkey - whole or part</v>
          </cell>
          <cell r="D5916" t="str">
            <v>cqefs</v>
          </cell>
          <cell r="E5916">
            <v>21.469728429603833</v>
          </cell>
        </row>
        <row r="5917">
          <cell r="A5917">
            <v>2000</v>
          </cell>
          <cell r="B5917">
            <v>7704</v>
          </cell>
          <cell r="C5917" t="str">
            <v>Poultry other than chicken or turkey</v>
          </cell>
          <cell r="D5917" t="str">
            <v>cqefs</v>
          </cell>
          <cell r="E5917">
            <v>3.6140945539927158</v>
          </cell>
        </row>
        <row r="5918">
          <cell r="A5918">
            <v>2000</v>
          </cell>
          <cell r="B5918">
            <v>7801</v>
          </cell>
          <cell r="C5918" t="str">
            <v>Other fresh/chilled/frozen meat</v>
          </cell>
          <cell r="D5918" t="str">
            <v>cqefs</v>
          </cell>
          <cell r="E5918">
            <v>1.1557968137038055</v>
          </cell>
        </row>
        <row r="5919">
          <cell r="A5919">
            <v>2000</v>
          </cell>
          <cell r="B5919">
            <v>7901</v>
          </cell>
          <cell r="C5919" t="str">
            <v>Sausages, uncooked - pork</v>
          </cell>
          <cell r="D5919" t="str">
            <v>cqefs</v>
          </cell>
          <cell r="E5919">
            <v>47.840571585676422</v>
          </cell>
        </row>
        <row r="5920">
          <cell r="A5920">
            <v>2000</v>
          </cell>
          <cell r="B5920">
            <v>8001</v>
          </cell>
          <cell r="C5920" t="str">
            <v>Sausages, uncooked - beef</v>
          </cell>
          <cell r="D5920" t="str">
            <v>cqefs</v>
          </cell>
          <cell r="E5920">
            <v>13.299684116134966</v>
          </cell>
        </row>
        <row r="5921">
          <cell r="A5921">
            <v>2000</v>
          </cell>
          <cell r="B5921">
            <v>8302</v>
          </cell>
          <cell r="C5921" t="str">
            <v>Meat pies - ready to eat</v>
          </cell>
          <cell r="D5921" t="str">
            <v>cqefs</v>
          </cell>
          <cell r="E5921">
            <v>12.396838083311847</v>
          </cell>
        </row>
        <row r="5922">
          <cell r="A5922">
            <v>2000</v>
          </cell>
          <cell r="B5922">
            <v>8303</v>
          </cell>
          <cell r="C5922" t="str">
            <v>Sausage rolls - ready to eat</v>
          </cell>
          <cell r="D5922" t="str">
            <v>cqefs</v>
          </cell>
          <cell r="E5922">
            <v>7.863388791266547</v>
          </cell>
        </row>
        <row r="5923">
          <cell r="A5923">
            <v>2000</v>
          </cell>
          <cell r="B5923">
            <v>8401</v>
          </cell>
          <cell r="C5923" t="str">
            <v>Meat pies, pasties &amp; puddings - frozen or not frozen</v>
          </cell>
          <cell r="D5923" t="str">
            <v>cqefs</v>
          </cell>
          <cell r="E5923">
            <v>45.088312333316367</v>
          </cell>
        </row>
        <row r="5924">
          <cell r="A5924">
            <v>2000</v>
          </cell>
          <cell r="B5924">
            <v>8501</v>
          </cell>
          <cell r="C5924" t="str">
            <v>Burgers - frozen or not frozen</v>
          </cell>
          <cell r="D5924" t="str">
            <v>cqefs</v>
          </cell>
          <cell r="E5924">
            <v>16.739747799611404</v>
          </cell>
        </row>
        <row r="5925">
          <cell r="A5925">
            <v>2000</v>
          </cell>
          <cell r="B5925">
            <v>8901</v>
          </cell>
          <cell r="C5925" t="str">
            <v>Complete meat-based ready meals - frozen of not frozen</v>
          </cell>
          <cell r="D5925" t="str">
            <v>cqefs</v>
          </cell>
          <cell r="E5925">
            <v>36.677902052427889</v>
          </cell>
        </row>
        <row r="5926">
          <cell r="A5926">
            <v>2000</v>
          </cell>
          <cell r="B5926">
            <v>8902</v>
          </cell>
          <cell r="C5926" t="str">
            <v>Other convenience meat products - frozen of not frozen</v>
          </cell>
          <cell r="D5926" t="str">
            <v>cqefs</v>
          </cell>
          <cell r="E5926">
            <v>78.339034364429779</v>
          </cell>
        </row>
        <row r="5927">
          <cell r="A5927">
            <v>2000</v>
          </cell>
          <cell r="B5927">
            <v>9301</v>
          </cell>
          <cell r="C5927" t="str">
            <v>Pate</v>
          </cell>
          <cell r="D5927" t="str">
            <v>cqefs</v>
          </cell>
          <cell r="E5927">
            <v>3.0399202248803801</v>
          </cell>
        </row>
        <row r="5928">
          <cell r="A5928">
            <v>2000</v>
          </cell>
          <cell r="B5928">
            <v>9302</v>
          </cell>
          <cell r="C5928" t="str">
            <v>Delicatessen type sausages</v>
          </cell>
          <cell r="D5928" t="str">
            <v>cqefs</v>
          </cell>
          <cell r="E5928">
            <v>6.5545990492774475</v>
          </cell>
        </row>
        <row r="5929">
          <cell r="A5929">
            <v>2000</v>
          </cell>
          <cell r="B5929">
            <v>9403</v>
          </cell>
          <cell r="C5929" t="str">
            <v>Meat pastes &amp; spreads</v>
          </cell>
          <cell r="D5929" t="str">
            <v>cqefs</v>
          </cell>
          <cell r="E5929">
            <v>0.93006823576952702</v>
          </cell>
        </row>
        <row r="5930">
          <cell r="A5930">
            <v>2000</v>
          </cell>
          <cell r="B5930">
            <v>9501</v>
          </cell>
          <cell r="C5930" t="str">
            <v>Takeaway meat pies &amp; pasties</v>
          </cell>
          <cell r="D5930" t="str">
            <v>cqefs</v>
          </cell>
          <cell r="E5930">
            <v>0.98224230104164245</v>
          </cell>
        </row>
        <row r="5931">
          <cell r="A5931">
            <v>2000</v>
          </cell>
          <cell r="B5931">
            <v>9502</v>
          </cell>
          <cell r="C5931" t="str">
            <v>Takeaway burger &amp; bun</v>
          </cell>
          <cell r="D5931" t="str">
            <v>cqefs</v>
          </cell>
          <cell r="E5931">
            <v>1.0526516077766037</v>
          </cell>
        </row>
        <row r="5932">
          <cell r="A5932">
            <v>2000</v>
          </cell>
          <cell r="B5932">
            <v>9503</v>
          </cell>
          <cell r="C5932" t="str">
            <v>Takeaway kebabs</v>
          </cell>
          <cell r="D5932" t="str">
            <v>cqefs</v>
          </cell>
          <cell r="E5932">
            <v>2.3684661174973582</v>
          </cell>
        </row>
        <row r="5933">
          <cell r="A5933">
            <v>2000</v>
          </cell>
          <cell r="B5933">
            <v>9504</v>
          </cell>
          <cell r="C5933" t="str">
            <v>Takeaway sausages &amp; saveloys</v>
          </cell>
          <cell r="D5933" t="str">
            <v>cqefs</v>
          </cell>
          <cell r="E5933">
            <v>0.52632580388830186</v>
          </cell>
        </row>
        <row r="5934">
          <cell r="A5934">
            <v>2000</v>
          </cell>
          <cell r="B5934">
            <v>9505</v>
          </cell>
          <cell r="C5934" t="str">
            <v>Takeaway meat based meals</v>
          </cell>
          <cell r="D5934" t="str">
            <v>cqefs</v>
          </cell>
          <cell r="E5934">
            <v>21.84252086136453</v>
          </cell>
        </row>
        <row r="5935">
          <cell r="A5935">
            <v>2000</v>
          </cell>
          <cell r="B5935">
            <v>9506</v>
          </cell>
          <cell r="C5935" t="str">
            <v>Takeaway miscellaneous meats</v>
          </cell>
          <cell r="D5935" t="str">
            <v>cqefs</v>
          </cell>
          <cell r="E5935">
            <v>0.52632580388830186</v>
          </cell>
        </row>
        <row r="5936">
          <cell r="A5936">
            <v>2000</v>
          </cell>
          <cell r="B5936">
            <v>10201</v>
          </cell>
          <cell r="C5936" t="str">
            <v>White fish, fresh or chilled</v>
          </cell>
          <cell r="D5936" t="str">
            <v>cqefs</v>
          </cell>
          <cell r="E5936">
            <v>15.334869466251064</v>
          </cell>
        </row>
        <row r="5937">
          <cell r="A5937">
            <v>2000</v>
          </cell>
          <cell r="B5937">
            <v>10202</v>
          </cell>
          <cell r="C5937" t="str">
            <v>White fish, frozen</v>
          </cell>
          <cell r="D5937" t="str">
            <v>cqefs</v>
          </cell>
          <cell r="E5937">
            <v>15.998296378524479</v>
          </cell>
        </row>
        <row r="5938">
          <cell r="A5938">
            <v>2000</v>
          </cell>
          <cell r="B5938">
            <v>10601</v>
          </cell>
          <cell r="C5938" t="str">
            <v>Herrings &amp; other blue fish, fresh or chilled</v>
          </cell>
          <cell r="D5938" t="str">
            <v>cqefs</v>
          </cell>
          <cell r="E5938">
            <v>4.4373244320926366</v>
          </cell>
        </row>
        <row r="5939">
          <cell r="A5939">
            <v>2000</v>
          </cell>
          <cell r="B5939">
            <v>10602</v>
          </cell>
          <cell r="C5939" t="str">
            <v>Herrings &amp; other blue fish, frozen</v>
          </cell>
          <cell r="D5939" t="str">
            <v>cqefs</v>
          </cell>
          <cell r="E5939">
            <v>1.0598448156601454</v>
          </cell>
        </row>
        <row r="5940">
          <cell r="A5940">
            <v>2000</v>
          </cell>
          <cell r="B5940">
            <v>10701</v>
          </cell>
          <cell r="C5940" t="str">
            <v>Salmon, fresh or chilled</v>
          </cell>
          <cell r="D5940" t="str">
            <v>cqefs</v>
          </cell>
          <cell r="E5940">
            <v>7.6484441375442875</v>
          </cell>
        </row>
        <row r="5941">
          <cell r="A5941">
            <v>2000</v>
          </cell>
          <cell r="B5941">
            <v>10702</v>
          </cell>
          <cell r="C5941" t="str">
            <v>Salmon, frozen</v>
          </cell>
          <cell r="D5941" t="str">
            <v>cqefs</v>
          </cell>
          <cell r="E5941">
            <v>0.84982712639380975</v>
          </cell>
        </row>
        <row r="5942">
          <cell r="A5942">
            <v>2000</v>
          </cell>
          <cell r="B5942">
            <v>10801</v>
          </cell>
          <cell r="C5942" t="str">
            <v>Blue fish,  dried or salted or smoked</v>
          </cell>
          <cell r="D5942" t="str">
            <v>cqefs</v>
          </cell>
          <cell r="E5942">
            <v>5.187537916657555</v>
          </cell>
        </row>
        <row r="5943">
          <cell r="A5943">
            <v>2000</v>
          </cell>
          <cell r="B5943">
            <v>11401</v>
          </cell>
          <cell r="C5943" t="str">
            <v>White fish,  dried or salted or smoked</v>
          </cell>
          <cell r="D5943" t="str">
            <v>cqefs</v>
          </cell>
          <cell r="E5943">
            <v>5.1168645360096816</v>
          </cell>
        </row>
        <row r="5944">
          <cell r="A5944">
            <v>2000</v>
          </cell>
          <cell r="B5944">
            <v>11702</v>
          </cell>
          <cell r="C5944" t="str">
            <v>Shellfish, fresh or chilled</v>
          </cell>
          <cell r="D5944" t="str">
            <v>cqefs</v>
          </cell>
          <cell r="E5944">
            <v>4.3530922660168727</v>
          </cell>
        </row>
        <row r="5945">
          <cell r="A5945">
            <v>2000</v>
          </cell>
          <cell r="B5945">
            <v>11703</v>
          </cell>
          <cell r="C5945" t="str">
            <v>Shellfish, frozen</v>
          </cell>
          <cell r="D5945" t="str">
            <v>cqefs</v>
          </cell>
          <cell r="E5945">
            <v>2.144060369829206</v>
          </cell>
        </row>
        <row r="5946">
          <cell r="A5946">
            <v>2000</v>
          </cell>
          <cell r="B5946">
            <v>11801</v>
          </cell>
          <cell r="C5946" t="str">
            <v>Takeaway fish</v>
          </cell>
          <cell r="D5946" t="str">
            <v>cqefs</v>
          </cell>
          <cell r="E5946">
            <v>7.7996436285153488</v>
          </cell>
        </row>
        <row r="5947">
          <cell r="A5947">
            <v>2000</v>
          </cell>
          <cell r="B5947">
            <v>11901</v>
          </cell>
          <cell r="C5947" t="str">
            <v>Tinned salmon</v>
          </cell>
          <cell r="D5947" t="str">
            <v>cqefs</v>
          </cell>
          <cell r="E5947">
            <v>6.1102433068096129</v>
          </cell>
        </row>
        <row r="5948">
          <cell r="A5948">
            <v>2000</v>
          </cell>
          <cell r="B5948">
            <v>12001</v>
          </cell>
          <cell r="C5948" t="str">
            <v>Other tinned or bottled fish</v>
          </cell>
          <cell r="D5948" t="str">
            <v>cqefs</v>
          </cell>
          <cell r="E5948">
            <v>25.393118218114118</v>
          </cell>
        </row>
        <row r="5949">
          <cell r="A5949">
            <v>2000</v>
          </cell>
          <cell r="B5949">
            <v>12103</v>
          </cell>
          <cell r="C5949" t="str">
            <v>Ready meals &amp; other fish products - frozen or not frozen</v>
          </cell>
          <cell r="D5949" t="str">
            <v>cqefs</v>
          </cell>
          <cell r="E5949">
            <v>38.339025871733625</v>
          </cell>
        </row>
        <row r="5950">
          <cell r="A5950">
            <v>2000</v>
          </cell>
          <cell r="B5950">
            <v>12304</v>
          </cell>
          <cell r="C5950" t="str">
            <v>Takeaway fish products</v>
          </cell>
          <cell r="D5950" t="str">
            <v>cqefs</v>
          </cell>
          <cell r="E5950">
            <v>0.16845029064918693</v>
          </cell>
        </row>
        <row r="5951">
          <cell r="A5951">
            <v>2000</v>
          </cell>
          <cell r="B5951">
            <v>12305</v>
          </cell>
          <cell r="C5951" t="str">
            <v>Takeaway fish based meals</v>
          </cell>
          <cell r="D5951" t="str">
            <v>cqefs</v>
          </cell>
          <cell r="E5951">
            <v>1.5160526158426824</v>
          </cell>
        </row>
        <row r="5952">
          <cell r="A5952">
            <v>2000</v>
          </cell>
          <cell r="B5952">
            <v>12901</v>
          </cell>
          <cell r="C5952" t="str">
            <v>Eggs</v>
          </cell>
          <cell r="D5952" t="str">
            <v>cqefs</v>
          </cell>
          <cell r="E5952">
            <v>1.7594117666705684</v>
          </cell>
        </row>
        <row r="5953">
          <cell r="A5953">
            <v>2000</v>
          </cell>
          <cell r="B5953">
            <v>13501</v>
          </cell>
          <cell r="C5953" t="str">
            <v>Butter</v>
          </cell>
          <cell r="D5953" t="str">
            <v>cqefs</v>
          </cell>
          <cell r="E5953">
            <v>39.709390921762434</v>
          </cell>
        </row>
        <row r="5954">
          <cell r="A5954">
            <v>2000</v>
          </cell>
          <cell r="B5954">
            <v>13801</v>
          </cell>
          <cell r="C5954" t="str">
            <v>Soft margarine</v>
          </cell>
          <cell r="D5954" t="str">
            <v>cqefs</v>
          </cell>
          <cell r="E5954">
            <v>17.513603966396694</v>
          </cell>
        </row>
        <row r="5955">
          <cell r="A5955">
            <v>2000</v>
          </cell>
          <cell r="B5955">
            <v>13802</v>
          </cell>
          <cell r="C5955" t="str">
            <v>Other margarine</v>
          </cell>
          <cell r="D5955" t="str">
            <v>cqefs</v>
          </cell>
          <cell r="E5955">
            <v>3.502704282346742</v>
          </cell>
        </row>
        <row r="5956">
          <cell r="A5956">
            <v>2000</v>
          </cell>
          <cell r="B5956">
            <v>13901</v>
          </cell>
          <cell r="C5956" t="str">
            <v>Lard, cooking fat</v>
          </cell>
          <cell r="D5956" t="str">
            <v>cqefs</v>
          </cell>
          <cell r="E5956">
            <v>6.3440444167898971</v>
          </cell>
        </row>
        <row r="5957">
          <cell r="A5957">
            <v>2000</v>
          </cell>
          <cell r="B5957">
            <v>14304</v>
          </cell>
          <cell r="C5957" t="str">
            <v>Olive Oil</v>
          </cell>
          <cell r="D5957" t="str">
            <v>cqefs</v>
          </cell>
          <cell r="E5957">
            <v>9.43657132942133</v>
          </cell>
        </row>
        <row r="5958">
          <cell r="A5958">
            <v>2000</v>
          </cell>
          <cell r="B5958">
            <v>14305</v>
          </cell>
          <cell r="C5958" t="str">
            <v>Other vegetable &amp; salad oils</v>
          </cell>
          <cell r="D5958" t="str">
            <v>cqefs</v>
          </cell>
          <cell r="E5958">
            <v>37.74628531768532</v>
          </cell>
        </row>
        <row r="5959">
          <cell r="A5959">
            <v>2000</v>
          </cell>
          <cell r="B5959">
            <v>14802</v>
          </cell>
          <cell r="C5959" t="str">
            <v>Reduced fat spreads</v>
          </cell>
          <cell r="D5959" t="str">
            <v>cqefs</v>
          </cell>
          <cell r="E5959">
            <v>48.215469623452435</v>
          </cell>
        </row>
        <row r="5960">
          <cell r="A5960">
            <v>2000</v>
          </cell>
          <cell r="B5960">
            <v>14803</v>
          </cell>
          <cell r="C5960" t="str">
            <v>Low fat spreads</v>
          </cell>
          <cell r="D5960" t="str">
            <v>cqefs</v>
          </cell>
          <cell r="E5960">
            <v>20.688316627419489</v>
          </cell>
        </row>
        <row r="5961">
          <cell r="A5961">
            <v>2000</v>
          </cell>
          <cell r="B5961">
            <v>14805</v>
          </cell>
          <cell r="C5961" t="str">
            <v>Suet &amp; dripping</v>
          </cell>
          <cell r="D5961" t="str">
            <v>cqefs</v>
          </cell>
          <cell r="E5961">
            <v>0.82537343779147943</v>
          </cell>
        </row>
        <row r="5962">
          <cell r="A5962">
            <v>2000</v>
          </cell>
          <cell r="B5962">
            <v>14807</v>
          </cell>
          <cell r="C5962" t="str">
            <v>Imitatation cream</v>
          </cell>
          <cell r="D5962" t="str">
            <v>cqefs</v>
          </cell>
          <cell r="E5962">
            <v>3.5848096889149339</v>
          </cell>
        </row>
        <row r="5963">
          <cell r="A5963">
            <v>2000</v>
          </cell>
          <cell r="B5963">
            <v>15001</v>
          </cell>
          <cell r="C5963" t="str">
            <v>Sugar</v>
          </cell>
          <cell r="D5963" t="str">
            <v>cqefs</v>
          </cell>
          <cell r="E5963">
            <v>105.20940689392769</v>
          </cell>
        </row>
        <row r="5964">
          <cell r="A5964">
            <v>2000</v>
          </cell>
          <cell r="B5964">
            <v>15101</v>
          </cell>
          <cell r="C5964" t="str">
            <v>Jams &amp; fruit curds</v>
          </cell>
          <cell r="D5964" t="str">
            <v>cqefs</v>
          </cell>
          <cell r="E5964">
            <v>15.559576253810839</v>
          </cell>
        </row>
        <row r="5965">
          <cell r="A5965">
            <v>2000</v>
          </cell>
          <cell r="B5965">
            <v>15201</v>
          </cell>
          <cell r="C5965" t="str">
            <v>Marmalade</v>
          </cell>
          <cell r="D5965" t="str">
            <v>cqefs</v>
          </cell>
          <cell r="E5965">
            <v>11.444664588859382</v>
          </cell>
        </row>
        <row r="5966">
          <cell r="A5966">
            <v>2000</v>
          </cell>
          <cell r="B5966">
            <v>15301</v>
          </cell>
          <cell r="C5966" t="str">
            <v>Syrup, treacle</v>
          </cell>
          <cell r="D5966" t="str">
            <v>cqefs</v>
          </cell>
          <cell r="E5966">
            <v>2.9278388976689116</v>
          </cell>
        </row>
        <row r="5967">
          <cell r="A5967">
            <v>2000</v>
          </cell>
          <cell r="B5967">
            <v>15401</v>
          </cell>
          <cell r="C5967" t="str">
            <v>Honey</v>
          </cell>
          <cell r="D5967" t="str">
            <v>cqefs</v>
          </cell>
          <cell r="E5967">
            <v>3.9544583111482985</v>
          </cell>
        </row>
        <row r="5968">
          <cell r="A5968">
            <v>2000</v>
          </cell>
          <cell r="B5968">
            <v>15501</v>
          </cell>
          <cell r="C5968" t="str">
            <v>Potatoes - bought Jan-Aug, previous years crop</v>
          </cell>
          <cell r="D5968" t="str">
            <v>cqefs</v>
          </cell>
          <cell r="E5968">
            <v>322.79562217962905</v>
          </cell>
        </row>
        <row r="5969">
          <cell r="A5969">
            <v>2000</v>
          </cell>
          <cell r="B5969">
            <v>15502</v>
          </cell>
          <cell r="C5969" t="str">
            <v>Potatoes - bought Jan-Aug, this years crop</v>
          </cell>
          <cell r="D5969" t="str">
            <v>cqefs</v>
          </cell>
          <cell r="E5969">
            <v>152.08302515024982</v>
          </cell>
        </row>
        <row r="5970">
          <cell r="A5970">
            <v>2000</v>
          </cell>
          <cell r="B5970">
            <v>15503</v>
          </cell>
          <cell r="C5970" t="str">
            <v>Potatoes - bought Sep-Dec, this years crop or new imported</v>
          </cell>
          <cell r="D5970" t="str">
            <v>cqefs</v>
          </cell>
          <cell r="E5970">
            <v>245.3442440696133</v>
          </cell>
        </row>
        <row r="5971">
          <cell r="A5971">
            <v>2000</v>
          </cell>
          <cell r="B5971">
            <v>16201</v>
          </cell>
          <cell r="C5971" t="str">
            <v>Cabbages, fresh</v>
          </cell>
          <cell r="D5971" t="str">
            <v>cqefs</v>
          </cell>
          <cell r="E5971">
            <v>48.460072508608427</v>
          </cell>
        </row>
        <row r="5972">
          <cell r="A5972">
            <v>2000</v>
          </cell>
          <cell r="B5972">
            <v>16301</v>
          </cell>
          <cell r="C5972" t="str">
            <v>Brussels sprouts, fresh</v>
          </cell>
          <cell r="D5972" t="str">
            <v>cqefs</v>
          </cell>
          <cell r="E5972">
            <v>14.421282453217911</v>
          </cell>
        </row>
        <row r="5973">
          <cell r="A5973">
            <v>2000</v>
          </cell>
          <cell r="B5973">
            <v>16401</v>
          </cell>
          <cell r="C5973" t="str">
            <v>Cauliflower, fresh</v>
          </cell>
          <cell r="D5973" t="str">
            <v>cqefs</v>
          </cell>
          <cell r="E5973">
            <v>78.374564055911804</v>
          </cell>
        </row>
        <row r="5974">
          <cell r="A5974">
            <v>2000</v>
          </cell>
          <cell r="B5974">
            <v>16701</v>
          </cell>
          <cell r="C5974" t="str">
            <v>Lettuce &amp; leafy salads</v>
          </cell>
          <cell r="D5974" t="str">
            <v>cqefs</v>
          </cell>
          <cell r="E5974">
            <v>58.830807034690437</v>
          </cell>
        </row>
        <row r="5975">
          <cell r="A5975">
            <v>2000</v>
          </cell>
          <cell r="B5975">
            <v>16801</v>
          </cell>
          <cell r="C5975" t="str">
            <v>Peas, fresh</v>
          </cell>
          <cell r="D5975" t="str">
            <v>cqefs</v>
          </cell>
          <cell r="E5975">
            <v>5.9200896570436523</v>
          </cell>
        </row>
        <row r="5976">
          <cell r="A5976">
            <v>2000</v>
          </cell>
          <cell r="B5976">
            <v>16901</v>
          </cell>
          <cell r="C5976" t="str">
            <v>Beans, fresh</v>
          </cell>
          <cell r="D5976" t="str">
            <v>cqefs</v>
          </cell>
          <cell r="E5976">
            <v>21.607793244744869</v>
          </cell>
        </row>
        <row r="5977">
          <cell r="A5977">
            <v>2000</v>
          </cell>
          <cell r="B5977">
            <v>17101</v>
          </cell>
          <cell r="C5977" t="str">
            <v>Other fresh green vegetables</v>
          </cell>
          <cell r="D5977" t="str">
            <v>cqefs</v>
          </cell>
          <cell r="E5977">
            <v>9.8939432486148302</v>
          </cell>
        </row>
        <row r="5978">
          <cell r="A5978">
            <v>2000</v>
          </cell>
          <cell r="B5978">
            <v>17201</v>
          </cell>
          <cell r="C5978" t="str">
            <v>Carrots, fresh</v>
          </cell>
          <cell r="D5978" t="str">
            <v>cqefs</v>
          </cell>
          <cell r="E5978">
            <v>109.3277867026906</v>
          </cell>
        </row>
        <row r="5979">
          <cell r="A5979">
            <v>2000</v>
          </cell>
          <cell r="B5979">
            <v>17301</v>
          </cell>
          <cell r="C5979" t="str">
            <v>Turnips &amp; swede, fresh</v>
          </cell>
          <cell r="D5979" t="str">
            <v>cqefs</v>
          </cell>
          <cell r="E5979">
            <v>27.061036228075611</v>
          </cell>
        </row>
        <row r="5980">
          <cell r="A5980">
            <v>2000</v>
          </cell>
          <cell r="B5980">
            <v>17401</v>
          </cell>
          <cell r="C5980" t="str">
            <v>Other root vegetable,  fresh</v>
          </cell>
          <cell r="D5980" t="str">
            <v>cqefs</v>
          </cell>
          <cell r="E5980">
            <v>19.371004922621097</v>
          </cell>
        </row>
        <row r="5981">
          <cell r="A5981">
            <v>2000</v>
          </cell>
          <cell r="B5981">
            <v>17501</v>
          </cell>
          <cell r="C5981" t="str">
            <v>Onions, leeks, shallots, fresh</v>
          </cell>
          <cell r="D5981" t="str">
            <v>cqefs</v>
          </cell>
          <cell r="E5981">
            <v>95.468940509279605</v>
          </cell>
        </row>
        <row r="5982">
          <cell r="A5982">
            <v>2000</v>
          </cell>
          <cell r="B5982">
            <v>17601</v>
          </cell>
          <cell r="C5982" t="str">
            <v>Cucumbers, fresh</v>
          </cell>
          <cell r="D5982" t="str">
            <v>cqefs</v>
          </cell>
          <cell r="E5982">
            <v>35.962803386840591</v>
          </cell>
        </row>
        <row r="5983">
          <cell r="A5983">
            <v>2000</v>
          </cell>
          <cell r="B5983">
            <v>17701</v>
          </cell>
          <cell r="C5983" t="str">
            <v>Mushrooms, fresh</v>
          </cell>
          <cell r="D5983" t="str">
            <v>cqefs</v>
          </cell>
          <cell r="E5983">
            <v>35.551884503448584</v>
          </cell>
        </row>
        <row r="5984">
          <cell r="A5984">
            <v>2000</v>
          </cell>
          <cell r="B5984">
            <v>17801</v>
          </cell>
          <cell r="C5984" t="str">
            <v>Tomatoes, fresh</v>
          </cell>
          <cell r="D5984" t="str">
            <v>cqefs</v>
          </cell>
          <cell r="E5984">
            <v>95.41131451882967</v>
          </cell>
        </row>
        <row r="5985">
          <cell r="A5985">
            <v>2000</v>
          </cell>
          <cell r="B5985">
            <v>18301</v>
          </cell>
          <cell r="C5985" t="str">
            <v>Stewpack, stirfry pack, pack of mixed vegetables</v>
          </cell>
          <cell r="D5985" t="str">
            <v>cqefs</v>
          </cell>
          <cell r="E5985">
            <v>11.763069358890966</v>
          </cell>
        </row>
        <row r="5986">
          <cell r="A5986">
            <v>2000</v>
          </cell>
          <cell r="B5986">
            <v>18302</v>
          </cell>
          <cell r="C5986" t="str">
            <v>Stem vegetables</v>
          </cell>
          <cell r="D5986" t="str">
            <v>cqefs</v>
          </cell>
          <cell r="E5986">
            <v>15.994249812927967</v>
          </cell>
        </row>
        <row r="5987">
          <cell r="A5987">
            <v>2000</v>
          </cell>
          <cell r="B5987">
            <v>18303</v>
          </cell>
          <cell r="C5987" t="str">
            <v>Marrow, courgettes, aubergine, pumpkin and other fresh vegetables</v>
          </cell>
          <cell r="D5987" t="str">
            <v>cqefs</v>
          </cell>
          <cell r="E5987">
            <v>34.362150447517642</v>
          </cell>
        </row>
        <row r="5988">
          <cell r="A5988">
            <v>2000</v>
          </cell>
          <cell r="B5988">
            <v>18304</v>
          </cell>
          <cell r="C5988" t="str">
            <v>Fresh herbs</v>
          </cell>
          <cell r="D5988" t="str">
            <v>cqefs</v>
          </cell>
          <cell r="E5988">
            <v>9.2072451597049767</v>
          </cell>
        </row>
        <row r="5989">
          <cell r="A5989">
            <v>2000</v>
          </cell>
          <cell r="B5989">
            <v>18401</v>
          </cell>
          <cell r="C5989" t="str">
            <v>Tomatoes, canned or bottled</v>
          </cell>
          <cell r="D5989" t="str">
            <v>cqefs</v>
          </cell>
          <cell r="E5989">
            <v>42.003235341263924</v>
          </cell>
        </row>
        <row r="5990">
          <cell r="A5990">
            <v>2000</v>
          </cell>
          <cell r="B5990">
            <v>18501</v>
          </cell>
          <cell r="C5990" t="str">
            <v>Peas, canned</v>
          </cell>
          <cell r="D5990" t="str">
            <v>cqefs</v>
          </cell>
          <cell r="E5990">
            <v>29.874529994408412</v>
          </cell>
        </row>
        <row r="5991">
          <cell r="A5991">
            <v>2000</v>
          </cell>
          <cell r="B5991">
            <v>18802</v>
          </cell>
          <cell r="C5991" t="str">
            <v>Baked beans in sauce</v>
          </cell>
          <cell r="D5991" t="str">
            <v>cqefs</v>
          </cell>
          <cell r="E5991">
            <v>102.61928029360274</v>
          </cell>
        </row>
        <row r="5992">
          <cell r="A5992">
            <v>2000</v>
          </cell>
          <cell r="B5992">
            <v>18803</v>
          </cell>
          <cell r="C5992" t="str">
            <v>Other canned beans &amp; pulses</v>
          </cell>
          <cell r="D5992" t="str">
            <v>cqefs</v>
          </cell>
          <cell r="E5992">
            <v>11.442977663353592</v>
          </cell>
        </row>
        <row r="5993">
          <cell r="A5993">
            <v>2000</v>
          </cell>
          <cell r="B5993">
            <v>19101</v>
          </cell>
          <cell r="C5993" t="str">
            <v>Other canned vegetables</v>
          </cell>
          <cell r="D5993" t="str">
            <v>cqefs</v>
          </cell>
          <cell r="E5993">
            <v>25.522472417843531</v>
          </cell>
        </row>
        <row r="5994">
          <cell r="A5994">
            <v>2000</v>
          </cell>
          <cell r="B5994">
            <v>19201</v>
          </cell>
          <cell r="C5994" t="str">
            <v>Dried pulses other than air-dried</v>
          </cell>
          <cell r="D5994" t="str">
            <v>cqefs</v>
          </cell>
          <cell r="E5994">
            <v>5.1286688163473606</v>
          </cell>
        </row>
        <row r="5995">
          <cell r="A5995">
            <v>2000</v>
          </cell>
          <cell r="B5995">
            <v>19501</v>
          </cell>
          <cell r="C5995" t="str">
            <v>Air-dried vegetables</v>
          </cell>
          <cell r="D5995" t="str">
            <v>cqefs</v>
          </cell>
          <cell r="E5995">
            <v>0.64797461400012002</v>
          </cell>
        </row>
        <row r="5996">
          <cell r="A5996">
            <v>2000</v>
          </cell>
          <cell r="B5996">
            <v>19602</v>
          </cell>
          <cell r="C5996" t="str">
            <v>Tomato puree and vegetable purees</v>
          </cell>
          <cell r="D5996" t="str">
            <v>cqefs</v>
          </cell>
          <cell r="E5996">
            <v>4.5350286385920393</v>
          </cell>
        </row>
        <row r="5997">
          <cell r="A5997">
            <v>2000</v>
          </cell>
          <cell r="B5997">
            <v>19603</v>
          </cell>
          <cell r="C5997" t="str">
            <v>Vegetable juices eg tomato juice, carrot juice</v>
          </cell>
          <cell r="D5997" t="str">
            <v>cqefs</v>
          </cell>
          <cell r="E5997">
            <v>1.943583702253731</v>
          </cell>
        </row>
        <row r="5998">
          <cell r="A5998">
            <v>2000</v>
          </cell>
          <cell r="B5998">
            <v>19702</v>
          </cell>
          <cell r="C5998" t="str">
            <v>Chips - frozen or not frozen</v>
          </cell>
          <cell r="D5998" t="str">
            <v>cqefs</v>
          </cell>
          <cell r="E5998">
            <v>90.739185989736967</v>
          </cell>
        </row>
        <row r="5999">
          <cell r="A5999">
            <v>2000</v>
          </cell>
          <cell r="B5999">
            <v>19703</v>
          </cell>
          <cell r="C5999" t="str">
            <v>Takeaway chips</v>
          </cell>
          <cell r="D5999" t="str">
            <v>cqefs</v>
          </cell>
          <cell r="E5999">
            <v>12.5898946738038</v>
          </cell>
        </row>
        <row r="6000">
          <cell r="A6000">
            <v>2000</v>
          </cell>
          <cell r="B6000">
            <v>19801</v>
          </cell>
          <cell r="C6000" t="str">
            <v>Instant potato</v>
          </cell>
          <cell r="D6000" t="str">
            <v>cqefs</v>
          </cell>
          <cell r="E6000">
            <v>1.622171895855524</v>
          </cell>
        </row>
        <row r="6001">
          <cell r="A6001">
            <v>2000</v>
          </cell>
          <cell r="B6001">
            <v>19901</v>
          </cell>
          <cell r="C6001" t="str">
            <v>Canned potatoes</v>
          </cell>
          <cell r="D6001" t="str">
            <v>cqefs</v>
          </cell>
          <cell r="E6001">
            <v>6.7424250781452653</v>
          </cell>
        </row>
        <row r="6002">
          <cell r="A6002">
            <v>2000</v>
          </cell>
          <cell r="B6002">
            <v>20002</v>
          </cell>
          <cell r="C6002" t="str">
            <v>Crisps &amp; potato snacks</v>
          </cell>
          <cell r="D6002" t="str">
            <v>cqefs</v>
          </cell>
          <cell r="E6002">
            <v>48.554908103574981</v>
          </cell>
        </row>
        <row r="6003">
          <cell r="A6003">
            <v>2000</v>
          </cell>
          <cell r="B6003">
            <v>20101</v>
          </cell>
          <cell r="C6003" t="str">
            <v>Other potato products - frozen or not frozen</v>
          </cell>
          <cell r="D6003" t="str">
            <v>cqefs</v>
          </cell>
          <cell r="E6003">
            <v>41.933616212700962</v>
          </cell>
        </row>
        <row r="6004">
          <cell r="A6004">
            <v>2000</v>
          </cell>
          <cell r="B6004">
            <v>20301</v>
          </cell>
          <cell r="C6004" t="str">
            <v>Peas, frozen</v>
          </cell>
          <cell r="D6004" t="str">
            <v>cqefs</v>
          </cell>
          <cell r="E6004">
            <v>31.590086299477719</v>
          </cell>
        </row>
        <row r="6005">
          <cell r="A6005">
            <v>2000</v>
          </cell>
          <cell r="B6005">
            <v>20401</v>
          </cell>
          <cell r="C6005" t="str">
            <v>Beans, frozen</v>
          </cell>
          <cell r="D6005" t="str">
            <v>cqefs</v>
          </cell>
          <cell r="E6005">
            <v>6.41623009085178</v>
          </cell>
        </row>
        <row r="6006">
          <cell r="A6006">
            <v>2000</v>
          </cell>
          <cell r="B6006">
            <v>20601</v>
          </cell>
          <cell r="C6006" t="str">
            <v>Ready meals &amp; other vegetable products - frozen or not frozen</v>
          </cell>
          <cell r="D6006" t="str">
            <v>cqefs</v>
          </cell>
          <cell r="E6006">
            <v>37.766385417602628</v>
          </cell>
        </row>
        <row r="6007">
          <cell r="A6007">
            <v>2000</v>
          </cell>
          <cell r="B6007">
            <v>20604</v>
          </cell>
          <cell r="C6007" t="str">
            <v>All vegetable takeaway products</v>
          </cell>
          <cell r="D6007" t="str">
            <v>cqefs</v>
          </cell>
          <cell r="E6007">
            <v>3.1377867308294531</v>
          </cell>
        </row>
        <row r="6008">
          <cell r="A6008">
            <v>2000</v>
          </cell>
          <cell r="B6008">
            <v>20801</v>
          </cell>
          <cell r="C6008" t="str">
            <v>Other frozen vegetables</v>
          </cell>
          <cell r="D6008" t="str">
            <v>cqefs</v>
          </cell>
          <cell r="E6008">
            <v>42.078416780510771</v>
          </cell>
        </row>
        <row r="6009">
          <cell r="A6009">
            <v>2000</v>
          </cell>
          <cell r="B6009">
            <v>21001</v>
          </cell>
          <cell r="C6009" t="str">
            <v>Fresh oranges</v>
          </cell>
          <cell r="D6009" t="str">
            <v>cqefs</v>
          </cell>
          <cell r="E6009">
            <v>54.002740054295835</v>
          </cell>
        </row>
        <row r="6010">
          <cell r="A6010">
            <v>2000</v>
          </cell>
          <cell r="B6010">
            <v>21401</v>
          </cell>
          <cell r="C6010" t="str">
            <v>Other fresh citrus fruits</v>
          </cell>
          <cell r="D6010" t="str">
            <v>cqefs</v>
          </cell>
          <cell r="E6010">
            <v>79.710669903868677</v>
          </cell>
        </row>
        <row r="6011">
          <cell r="A6011">
            <v>2000</v>
          </cell>
          <cell r="B6011">
            <v>21701</v>
          </cell>
          <cell r="C6011" t="str">
            <v>Fresh apples</v>
          </cell>
          <cell r="D6011" t="str">
            <v>cqefs</v>
          </cell>
          <cell r="E6011">
            <v>180.40778851620757</v>
          </cell>
        </row>
        <row r="6012">
          <cell r="A6012">
            <v>2000</v>
          </cell>
          <cell r="B6012">
            <v>21801</v>
          </cell>
          <cell r="C6012" t="str">
            <v>Fresh pears</v>
          </cell>
          <cell r="D6012" t="str">
            <v>cqefs</v>
          </cell>
          <cell r="E6012">
            <v>46.067526472971593</v>
          </cell>
        </row>
        <row r="6013">
          <cell r="A6013">
            <v>2000</v>
          </cell>
          <cell r="B6013">
            <v>22101</v>
          </cell>
          <cell r="C6013" t="str">
            <v>Fresh stone fruit</v>
          </cell>
          <cell r="D6013" t="str">
            <v>cqefs</v>
          </cell>
          <cell r="E6013">
            <v>57.367461826414903</v>
          </cell>
        </row>
        <row r="6014">
          <cell r="A6014">
            <v>2000</v>
          </cell>
          <cell r="B6014">
            <v>22201</v>
          </cell>
          <cell r="C6014" t="str">
            <v>Fresh grapes</v>
          </cell>
          <cell r="D6014" t="str">
            <v>cqefs</v>
          </cell>
          <cell r="E6014">
            <v>42.024956311333305</v>
          </cell>
        </row>
        <row r="6015">
          <cell r="A6015">
            <v>2000</v>
          </cell>
          <cell r="B6015">
            <v>22701</v>
          </cell>
          <cell r="C6015" t="str">
            <v>Other fresh soft fruit</v>
          </cell>
          <cell r="D6015" t="str">
            <v>cqefs</v>
          </cell>
          <cell r="E6015">
            <v>21.28429876949874</v>
          </cell>
        </row>
        <row r="6016">
          <cell r="A6016">
            <v>2000</v>
          </cell>
          <cell r="B6016">
            <v>22801</v>
          </cell>
          <cell r="C6016" t="str">
            <v>Fresh bananas</v>
          </cell>
          <cell r="D6016" t="str">
            <v>cqefs</v>
          </cell>
          <cell r="E6016">
            <v>204.83321625558185</v>
          </cell>
        </row>
        <row r="6017">
          <cell r="A6017">
            <v>2000</v>
          </cell>
          <cell r="B6017">
            <v>22901</v>
          </cell>
          <cell r="C6017" t="str">
            <v>Fresh melons</v>
          </cell>
          <cell r="D6017" t="str">
            <v>cqefs</v>
          </cell>
          <cell r="E6017">
            <v>26.565866646617696</v>
          </cell>
        </row>
        <row r="6018">
          <cell r="A6018">
            <v>2000</v>
          </cell>
          <cell r="B6018">
            <v>23101</v>
          </cell>
          <cell r="C6018" t="str">
            <v>Other fresh fruit</v>
          </cell>
          <cell r="D6018" t="str">
            <v>cqefs</v>
          </cell>
          <cell r="E6018">
            <v>28.8681010791367</v>
          </cell>
        </row>
        <row r="6019">
          <cell r="A6019">
            <v>2000</v>
          </cell>
          <cell r="B6019">
            <v>23301</v>
          </cell>
          <cell r="C6019" t="str">
            <v>Tinned peaches, pears &amp; pineapples</v>
          </cell>
          <cell r="D6019" t="str">
            <v>cqefs</v>
          </cell>
          <cell r="E6019">
            <v>18.036613380875242</v>
          </cell>
        </row>
        <row r="6020">
          <cell r="A6020">
            <v>2000</v>
          </cell>
          <cell r="B6020">
            <v>23601</v>
          </cell>
          <cell r="C6020" t="str">
            <v>All other tinned or bottled fruit</v>
          </cell>
          <cell r="D6020" t="str">
            <v>cqefs</v>
          </cell>
          <cell r="E6020">
            <v>19.590557677341391</v>
          </cell>
        </row>
        <row r="6021">
          <cell r="A6021">
            <v>2000</v>
          </cell>
          <cell r="B6021">
            <v>24001</v>
          </cell>
          <cell r="C6021" t="str">
            <v>Dried fruit</v>
          </cell>
          <cell r="D6021" t="str">
            <v>cqefs</v>
          </cell>
          <cell r="E6021">
            <v>17.825331216547639</v>
          </cell>
        </row>
        <row r="6022">
          <cell r="A6022">
            <v>2000</v>
          </cell>
          <cell r="B6022">
            <v>24101</v>
          </cell>
          <cell r="C6022" t="str">
            <v>Frozen strawberries, apple slices, peach halves, oranges and other frozen fruits</v>
          </cell>
          <cell r="D6022" t="str">
            <v>cqefs</v>
          </cell>
          <cell r="E6022">
            <v>2.490604638524164</v>
          </cell>
        </row>
        <row r="6023">
          <cell r="A6023">
            <v>2000</v>
          </cell>
          <cell r="B6023">
            <v>24502</v>
          </cell>
          <cell r="C6023" t="str">
            <v>Nuts &amp; edible seeds</v>
          </cell>
          <cell r="D6023" t="str">
            <v>cqefs</v>
          </cell>
          <cell r="E6023">
            <v>12.432445026030711</v>
          </cell>
        </row>
        <row r="6024">
          <cell r="A6024">
            <v>2000</v>
          </cell>
          <cell r="B6024">
            <v>24503</v>
          </cell>
          <cell r="C6024" t="str">
            <v>Peanut butter</v>
          </cell>
          <cell r="D6024" t="str">
            <v>cqefs</v>
          </cell>
          <cell r="E6024">
            <v>1.8577216705563131</v>
          </cell>
        </row>
        <row r="6025">
          <cell r="A6025">
            <v>2000</v>
          </cell>
          <cell r="B6025">
            <v>24801</v>
          </cell>
          <cell r="C6025" t="str">
            <v>Pure fruit juices</v>
          </cell>
          <cell r="D6025" t="str">
            <v>cqefs</v>
          </cell>
          <cell r="E6025">
            <v>297.83524220479677</v>
          </cell>
        </row>
        <row r="6026">
          <cell r="A6026">
            <v>2000</v>
          </cell>
          <cell r="B6026">
            <v>25102</v>
          </cell>
          <cell r="C6026" t="str">
            <v>White bread, standard, unsliced</v>
          </cell>
          <cell r="D6026" t="str">
            <v>cqefs</v>
          </cell>
          <cell r="E6026">
            <v>59.961440138550699</v>
          </cell>
        </row>
        <row r="6027">
          <cell r="A6027">
            <v>2000</v>
          </cell>
          <cell r="B6027">
            <v>25202</v>
          </cell>
          <cell r="C6027" t="str">
            <v>White bread, standard, sliced</v>
          </cell>
          <cell r="D6027" t="str">
            <v>cqefs</v>
          </cell>
          <cell r="E6027">
            <v>229.21846511953132</v>
          </cell>
        </row>
        <row r="6028">
          <cell r="A6028">
            <v>2000</v>
          </cell>
          <cell r="B6028">
            <v>25701</v>
          </cell>
          <cell r="C6028" t="str">
            <v>White bread, premium, sliced and unsliced</v>
          </cell>
          <cell r="D6028" t="str">
            <v>cqefs</v>
          </cell>
          <cell r="E6028">
            <v>129.67481557126609</v>
          </cell>
        </row>
        <row r="6029">
          <cell r="A6029">
            <v>2000</v>
          </cell>
          <cell r="B6029">
            <v>25801</v>
          </cell>
          <cell r="C6029" t="str">
            <v>White bread, soft grain, sliced and unsliced</v>
          </cell>
          <cell r="D6029" t="str">
            <v>cqefs</v>
          </cell>
          <cell r="E6029">
            <v>9.2676917344306169</v>
          </cell>
        </row>
        <row r="6030">
          <cell r="A6030">
            <v>2000</v>
          </cell>
          <cell r="B6030">
            <v>25901</v>
          </cell>
          <cell r="C6030" t="str">
            <v>Brown bread, sliced and unsliced</v>
          </cell>
          <cell r="D6030" t="str">
            <v>cqefs</v>
          </cell>
          <cell r="E6030">
            <v>58.927548917150162</v>
          </cell>
        </row>
        <row r="6031">
          <cell r="A6031">
            <v>2000</v>
          </cell>
          <cell r="B6031">
            <v>26001</v>
          </cell>
          <cell r="C6031" t="str">
            <v>Wholemeal &amp; granary bread, sliced and unsliced</v>
          </cell>
          <cell r="D6031" t="str">
            <v>cqefs</v>
          </cell>
          <cell r="E6031">
            <v>90.249987866860295</v>
          </cell>
        </row>
        <row r="6032">
          <cell r="A6032">
            <v>2000</v>
          </cell>
          <cell r="B6032">
            <v>26302</v>
          </cell>
          <cell r="C6032" t="str">
            <v>Rolls - white, brown or wholemeal</v>
          </cell>
          <cell r="D6032" t="str">
            <v>cqefs</v>
          </cell>
          <cell r="E6032">
            <v>67.870941203791034</v>
          </cell>
        </row>
        <row r="6033">
          <cell r="A6033">
            <v>2000</v>
          </cell>
          <cell r="B6033">
            <v>26303</v>
          </cell>
          <cell r="C6033" t="str">
            <v>Malt bread and fruit loaves</v>
          </cell>
          <cell r="D6033" t="str">
            <v>cqefs</v>
          </cell>
          <cell r="E6033">
            <v>7.8125880187965224</v>
          </cell>
        </row>
        <row r="6034">
          <cell r="A6034">
            <v>2000</v>
          </cell>
          <cell r="B6034">
            <v>26304</v>
          </cell>
          <cell r="C6034" t="str">
            <v>Vienna &amp; French bread</v>
          </cell>
          <cell r="D6034" t="str">
            <v>cqefs</v>
          </cell>
          <cell r="E6034">
            <v>27.77434577511298</v>
          </cell>
        </row>
        <row r="6035">
          <cell r="A6035">
            <v>2000</v>
          </cell>
          <cell r="B6035">
            <v>26305</v>
          </cell>
          <cell r="C6035" t="str">
            <v>Starch reduced bread &amp; rolls</v>
          </cell>
          <cell r="D6035" t="str">
            <v>cqefs</v>
          </cell>
          <cell r="E6035">
            <v>5.4391776283330806</v>
          </cell>
        </row>
        <row r="6036">
          <cell r="A6036">
            <v>2000</v>
          </cell>
          <cell r="B6036">
            <v>26308</v>
          </cell>
          <cell r="C6036" t="str">
            <v>Other breads</v>
          </cell>
          <cell r="D6036" t="str">
            <v>cqefs</v>
          </cell>
          <cell r="E6036">
            <v>31.465377496195948</v>
          </cell>
        </row>
        <row r="6037">
          <cell r="A6037">
            <v>2000</v>
          </cell>
          <cell r="B6037">
            <v>26309</v>
          </cell>
          <cell r="C6037" t="str">
            <v>Sandwiches</v>
          </cell>
          <cell r="D6037" t="str">
            <v>cqefs</v>
          </cell>
          <cell r="E6037">
            <v>4.0306040227100102</v>
          </cell>
        </row>
        <row r="6038">
          <cell r="A6038">
            <v>2000</v>
          </cell>
          <cell r="B6038">
            <v>26310</v>
          </cell>
          <cell r="C6038" t="str">
            <v>Sandwiches from takeaway</v>
          </cell>
          <cell r="D6038" t="str">
            <v>cqefs</v>
          </cell>
          <cell r="E6038">
            <v>1.7274017240185755</v>
          </cell>
        </row>
        <row r="6039">
          <cell r="A6039">
            <v>2000</v>
          </cell>
          <cell r="B6039">
            <v>26401</v>
          </cell>
          <cell r="C6039" t="str">
            <v>Flour</v>
          </cell>
          <cell r="D6039" t="str">
            <v>cqefs</v>
          </cell>
          <cell r="E6039">
            <v>66.088581829089421</v>
          </cell>
        </row>
        <row r="6040">
          <cell r="A6040">
            <v>2000</v>
          </cell>
          <cell r="B6040">
            <v>26701</v>
          </cell>
          <cell r="C6040" t="str">
            <v>Buns, scones &amp; teacakes</v>
          </cell>
          <cell r="D6040" t="str">
            <v>cqefs</v>
          </cell>
          <cell r="E6040">
            <v>44.282548417135636</v>
          </cell>
        </row>
        <row r="6041">
          <cell r="A6041">
            <v>2000</v>
          </cell>
          <cell r="B6041">
            <v>27001</v>
          </cell>
          <cell r="C6041" t="str">
            <v>Cakes &amp; pastries , not frozen</v>
          </cell>
          <cell r="D6041" t="str">
            <v>cqefs</v>
          </cell>
          <cell r="E6041">
            <v>88.609738090084221</v>
          </cell>
        </row>
        <row r="6042">
          <cell r="A6042">
            <v>2000</v>
          </cell>
          <cell r="B6042">
            <v>27101</v>
          </cell>
          <cell r="C6042" t="str">
            <v>Crispbread</v>
          </cell>
          <cell r="D6042" t="str">
            <v>cqefs</v>
          </cell>
          <cell r="E6042">
            <v>5.5252881178667241</v>
          </cell>
        </row>
        <row r="6043">
          <cell r="A6043">
            <v>2000</v>
          </cell>
          <cell r="B6043">
            <v>27402</v>
          </cell>
          <cell r="C6043" t="str">
            <v>Sweet biscuits (not chocolate) &amp; cereal bars</v>
          </cell>
          <cell r="D6043" t="str">
            <v>cqefs</v>
          </cell>
          <cell r="E6043">
            <v>71.549586133773005</v>
          </cell>
        </row>
        <row r="6044">
          <cell r="A6044">
            <v>2000</v>
          </cell>
          <cell r="B6044">
            <v>27403</v>
          </cell>
          <cell r="C6044" t="str">
            <v>Cream crackers &amp; other unsweetened biscuits</v>
          </cell>
          <cell r="D6044" t="str">
            <v>cqefs</v>
          </cell>
          <cell r="E6044">
            <v>10.437814246481198</v>
          </cell>
        </row>
        <row r="6045">
          <cell r="A6045">
            <v>2000</v>
          </cell>
          <cell r="B6045">
            <v>27702</v>
          </cell>
          <cell r="C6045" t="str">
            <v>Chocolate biscuits</v>
          </cell>
          <cell r="D6045" t="str">
            <v>cqefs</v>
          </cell>
          <cell r="E6045">
            <v>53.617698914031109</v>
          </cell>
        </row>
        <row r="6046">
          <cell r="A6046">
            <v>2000</v>
          </cell>
          <cell r="B6046">
            <v>28101</v>
          </cell>
          <cell r="C6046" t="str">
            <v>Oatmeal and oat products</v>
          </cell>
          <cell r="D6046" t="str">
            <v>cqefs</v>
          </cell>
          <cell r="E6046">
            <v>14.905578184893711</v>
          </cell>
        </row>
        <row r="6047">
          <cell r="A6047">
            <v>2000</v>
          </cell>
          <cell r="B6047">
            <v>28202</v>
          </cell>
          <cell r="C6047" t="str">
            <v>Muesli</v>
          </cell>
          <cell r="D6047" t="str">
            <v>cqefs</v>
          </cell>
          <cell r="E6047">
            <v>18.007285305332214</v>
          </cell>
        </row>
        <row r="6048">
          <cell r="A6048">
            <v>2000</v>
          </cell>
          <cell r="B6048">
            <v>28203</v>
          </cell>
          <cell r="C6048" t="str">
            <v>High fibre breakfast cereals</v>
          </cell>
          <cell r="D6048" t="str">
            <v>cqefs</v>
          </cell>
          <cell r="E6048">
            <v>54.121510871677764</v>
          </cell>
        </row>
        <row r="6049">
          <cell r="A6049">
            <v>2000</v>
          </cell>
          <cell r="B6049">
            <v>28204</v>
          </cell>
          <cell r="C6049" t="str">
            <v>Sweetened breakfast cereals</v>
          </cell>
          <cell r="D6049" t="str">
            <v>cqefs</v>
          </cell>
          <cell r="E6049">
            <v>40.860726028849058</v>
          </cell>
        </row>
        <row r="6050">
          <cell r="A6050">
            <v>2000</v>
          </cell>
          <cell r="B6050">
            <v>28205</v>
          </cell>
          <cell r="C6050" t="str">
            <v>Other breakfast cereals</v>
          </cell>
          <cell r="D6050" t="str">
            <v>cqefs</v>
          </cell>
          <cell r="E6050">
            <v>30.428372259770583</v>
          </cell>
        </row>
        <row r="6051">
          <cell r="A6051">
            <v>2000</v>
          </cell>
          <cell r="B6051">
            <v>28502</v>
          </cell>
          <cell r="C6051" t="str">
            <v>Canned or fresh carton custard</v>
          </cell>
          <cell r="D6051" t="str">
            <v>cqefs</v>
          </cell>
          <cell r="E6051">
            <v>11.747773017872248</v>
          </cell>
        </row>
        <row r="6052">
          <cell r="A6052">
            <v>2000</v>
          </cell>
          <cell r="B6052">
            <v>28503</v>
          </cell>
          <cell r="C6052" t="str">
            <v>All canned milk puddings</v>
          </cell>
          <cell r="D6052" t="str">
            <v>cqefs</v>
          </cell>
          <cell r="E6052">
            <v>11.747773017872248</v>
          </cell>
        </row>
        <row r="6053">
          <cell r="A6053">
            <v>2000</v>
          </cell>
          <cell r="B6053">
            <v>28601</v>
          </cell>
          <cell r="C6053" t="str">
            <v>Puddings</v>
          </cell>
          <cell r="D6053" t="str">
            <v>cqefs</v>
          </cell>
          <cell r="E6053">
            <v>5.3766220382838643</v>
          </cell>
        </row>
        <row r="6054">
          <cell r="A6054">
            <v>2000</v>
          </cell>
          <cell r="B6054">
            <v>28702</v>
          </cell>
          <cell r="C6054" t="str">
            <v>Dried rice</v>
          </cell>
          <cell r="D6054" t="str">
            <v>cqefs</v>
          </cell>
          <cell r="E6054">
            <v>48.901510657638632</v>
          </cell>
        </row>
        <row r="6055">
          <cell r="A6055">
            <v>2000</v>
          </cell>
          <cell r="B6055">
            <v>28703</v>
          </cell>
          <cell r="C6055" t="str">
            <v>Cooked rice</v>
          </cell>
          <cell r="D6055" t="str">
            <v>cqefs</v>
          </cell>
          <cell r="E6055">
            <v>1.3444827840148621</v>
          </cell>
        </row>
        <row r="6056">
          <cell r="A6056">
            <v>2000</v>
          </cell>
          <cell r="B6056">
            <v>28704</v>
          </cell>
          <cell r="C6056" t="str">
            <v>Takeaway rice</v>
          </cell>
          <cell r="D6056" t="str">
            <v>cqefs</v>
          </cell>
          <cell r="E6056">
            <v>12.100345056133758</v>
          </cell>
        </row>
        <row r="6057">
          <cell r="A6057">
            <v>2000</v>
          </cell>
          <cell r="B6057">
            <v>29001</v>
          </cell>
          <cell r="C6057" t="str">
            <v>Invalid foods, slimming foods and sports foods</v>
          </cell>
          <cell r="D6057" t="str">
            <v>cqefs</v>
          </cell>
          <cell r="E6057">
            <v>0.53358537719969112</v>
          </cell>
        </row>
        <row r="6058">
          <cell r="A6058">
            <v>2000</v>
          </cell>
          <cell r="B6058">
            <v>29101</v>
          </cell>
          <cell r="C6058" t="str">
            <v>Infant cereal foods</v>
          </cell>
          <cell r="D6058" t="str">
            <v>cqefs</v>
          </cell>
          <cell r="E6058">
            <v>1.0474576363338712</v>
          </cell>
        </row>
        <row r="6059">
          <cell r="A6059">
            <v>2000</v>
          </cell>
          <cell r="B6059">
            <v>29402</v>
          </cell>
          <cell r="C6059" t="str">
            <v>Cakes &amp; pastries - frozen</v>
          </cell>
          <cell r="D6059" t="str">
            <v>cqefs</v>
          </cell>
          <cell r="E6059">
            <v>13.326194731486495</v>
          </cell>
        </row>
        <row r="6060">
          <cell r="A6060">
            <v>2000</v>
          </cell>
          <cell r="B6060">
            <v>29501</v>
          </cell>
          <cell r="C6060" t="str">
            <v>Canned pasta</v>
          </cell>
          <cell r="D6060" t="str">
            <v>cqefs</v>
          </cell>
          <cell r="E6060">
            <v>30.554949719846384</v>
          </cell>
        </row>
        <row r="6061">
          <cell r="A6061">
            <v>2000</v>
          </cell>
          <cell r="B6061">
            <v>29502</v>
          </cell>
          <cell r="C6061" t="str">
            <v>Dried and fresh pasta</v>
          </cell>
          <cell r="D6061" t="str">
            <v>cqefs</v>
          </cell>
          <cell r="E6061">
            <v>59.371855743471713</v>
          </cell>
        </row>
        <row r="6062">
          <cell r="A6062">
            <v>2000</v>
          </cell>
          <cell r="B6062">
            <v>29601</v>
          </cell>
          <cell r="C6062" t="str">
            <v>Pizzas - frozen and not frozen</v>
          </cell>
          <cell r="D6062" t="str">
            <v>cqefs</v>
          </cell>
          <cell r="E6062">
            <v>40.259574535943621</v>
          </cell>
        </row>
        <row r="6063">
          <cell r="A6063">
            <v>2000</v>
          </cell>
          <cell r="B6063">
            <v>29602</v>
          </cell>
          <cell r="C6063" t="str">
            <v>Takeaway pizza</v>
          </cell>
          <cell r="D6063" t="str">
            <v>cqefs</v>
          </cell>
          <cell r="E6063">
            <v>5.6638798535156392</v>
          </cell>
        </row>
        <row r="6064">
          <cell r="A6064">
            <v>2000</v>
          </cell>
          <cell r="B6064">
            <v>29907</v>
          </cell>
          <cell r="C6064" t="str">
            <v>Cake, pudding &amp; dessert mixes</v>
          </cell>
          <cell r="D6064" t="str">
            <v>cqefs</v>
          </cell>
          <cell r="E6064">
            <v>6.054644438758598</v>
          </cell>
        </row>
        <row r="6065">
          <cell r="A6065">
            <v>2000</v>
          </cell>
          <cell r="B6065">
            <v>29909</v>
          </cell>
          <cell r="C6065" t="str">
            <v>Cereal snacks</v>
          </cell>
          <cell r="D6065" t="str">
            <v>cqefs</v>
          </cell>
          <cell r="E6065">
            <v>10.758711820294772</v>
          </cell>
        </row>
        <row r="6066">
          <cell r="A6066">
            <v>2000</v>
          </cell>
          <cell r="B6066">
            <v>29915</v>
          </cell>
          <cell r="C6066" t="str">
            <v>Quiches &amp; flans - frozen and not frozen</v>
          </cell>
          <cell r="D6066" t="str">
            <v>cqefs</v>
          </cell>
          <cell r="E6066">
            <v>4.5482622124643486</v>
          </cell>
        </row>
        <row r="6067">
          <cell r="A6067">
            <v>2000</v>
          </cell>
          <cell r="B6067">
            <v>29916</v>
          </cell>
          <cell r="C6067" t="str">
            <v>Takeaway crisps, savoury snacks, popcorn, popadums, prawn crackers</v>
          </cell>
          <cell r="D6067" t="str">
            <v>cqefs</v>
          </cell>
          <cell r="E6067">
            <v>1.1954124244771971</v>
          </cell>
        </row>
        <row r="6068">
          <cell r="A6068">
            <v>2000</v>
          </cell>
          <cell r="B6068">
            <v>29919</v>
          </cell>
          <cell r="C6068" t="str">
            <v>Other cereal foods- frozen and not frozen</v>
          </cell>
          <cell r="D6068" t="str">
            <v>cqefs</v>
          </cell>
          <cell r="E6068">
            <v>22.873911961930386</v>
          </cell>
        </row>
        <row r="6069">
          <cell r="A6069">
            <v>2000</v>
          </cell>
          <cell r="B6069">
            <v>30101</v>
          </cell>
          <cell r="C6069" t="str">
            <v>Other cereals</v>
          </cell>
          <cell r="D6069" t="str">
            <v>cqefs</v>
          </cell>
          <cell r="E6069">
            <v>4.1999310022707199</v>
          </cell>
        </row>
        <row r="6070">
          <cell r="A6070">
            <v>2000</v>
          </cell>
          <cell r="B6070">
            <v>30401</v>
          </cell>
          <cell r="C6070" t="str">
            <v>Tea</v>
          </cell>
          <cell r="D6070" t="str">
            <v>cqefs</v>
          </cell>
          <cell r="E6070">
            <v>33.901381174110675</v>
          </cell>
        </row>
        <row r="6071">
          <cell r="A6071">
            <v>2000</v>
          </cell>
          <cell r="B6071">
            <v>30701</v>
          </cell>
          <cell r="C6071" t="str">
            <v>Coffee beans and ground coffee</v>
          </cell>
          <cell r="D6071" t="str">
            <v>cqefs</v>
          </cell>
          <cell r="E6071">
            <v>3.8173130376610773</v>
          </cell>
        </row>
        <row r="6072">
          <cell r="A6072">
            <v>2000</v>
          </cell>
          <cell r="B6072">
            <v>30801</v>
          </cell>
          <cell r="C6072" t="str">
            <v>Instant coffee</v>
          </cell>
          <cell r="D6072" t="str">
            <v>cqefs</v>
          </cell>
          <cell r="E6072">
            <v>11.231820178695529</v>
          </cell>
        </row>
        <row r="6073">
          <cell r="A6073">
            <v>2000</v>
          </cell>
          <cell r="B6073">
            <v>30901</v>
          </cell>
          <cell r="C6073" t="str">
            <v>Coffee essences</v>
          </cell>
          <cell r="D6073" t="str">
            <v>cqefs</v>
          </cell>
          <cell r="E6073">
            <v>0.11262367489862839</v>
          </cell>
        </row>
        <row r="6074">
          <cell r="A6074">
            <v>2000</v>
          </cell>
          <cell r="B6074">
            <v>31201</v>
          </cell>
          <cell r="C6074" t="str">
            <v>Cocoa and chocolate drinks</v>
          </cell>
          <cell r="D6074" t="str">
            <v>cqefs</v>
          </cell>
          <cell r="E6074">
            <v>3.7319719331873547</v>
          </cell>
        </row>
        <row r="6075">
          <cell r="A6075">
            <v>2000</v>
          </cell>
          <cell r="B6075">
            <v>31301</v>
          </cell>
          <cell r="C6075" t="str">
            <v>Malt drinks &amp; chocolate versions of malted drinks</v>
          </cell>
          <cell r="D6075" t="str">
            <v>cqefs</v>
          </cell>
          <cell r="E6075">
            <v>4.6268842280903915</v>
          </cell>
        </row>
        <row r="6076">
          <cell r="A6076">
            <v>2000</v>
          </cell>
          <cell r="B6076">
            <v>31401</v>
          </cell>
          <cell r="C6076" t="str">
            <v>Mineral or spring waters</v>
          </cell>
          <cell r="D6076" t="str">
            <v>cqefs</v>
          </cell>
          <cell r="E6076">
            <v>147.25326168421662</v>
          </cell>
        </row>
        <row r="6077">
          <cell r="A6077">
            <v>2000</v>
          </cell>
          <cell r="B6077">
            <v>31501</v>
          </cell>
          <cell r="C6077" t="str">
            <v>Baby foods</v>
          </cell>
          <cell r="D6077" t="str">
            <v>cqefs</v>
          </cell>
          <cell r="E6077">
            <v>5.54273448293615</v>
          </cell>
        </row>
        <row r="6078">
          <cell r="A6078">
            <v>2000</v>
          </cell>
          <cell r="B6078">
            <v>31801</v>
          </cell>
          <cell r="C6078" t="str">
            <v>Soups - canned or cartons</v>
          </cell>
          <cell r="D6078" t="str">
            <v>cqefs</v>
          </cell>
          <cell r="E6078">
            <v>70.581760547548271</v>
          </cell>
        </row>
        <row r="6079">
          <cell r="A6079">
            <v>2000</v>
          </cell>
          <cell r="B6079">
            <v>31901</v>
          </cell>
          <cell r="C6079" t="str">
            <v>Soups - dehydrated or powdered</v>
          </cell>
          <cell r="D6079" t="str">
            <v>cqefs</v>
          </cell>
          <cell r="E6079">
            <v>3.1763089897158197</v>
          </cell>
        </row>
        <row r="6080">
          <cell r="A6080">
            <v>2000</v>
          </cell>
          <cell r="B6080">
            <v>32302</v>
          </cell>
          <cell r="C6080" t="str">
            <v>Salad dressings</v>
          </cell>
          <cell r="D6080" t="str">
            <v>cqefs</v>
          </cell>
          <cell r="E6080">
            <v>21.794858161998647</v>
          </cell>
        </row>
        <row r="6081">
          <cell r="A6081">
            <v>2000</v>
          </cell>
          <cell r="B6081">
            <v>32303</v>
          </cell>
          <cell r="C6081" t="str">
            <v>Other spreads &amp; dresssings</v>
          </cell>
          <cell r="D6081" t="str">
            <v>cqefs</v>
          </cell>
          <cell r="E6081">
            <v>2.166318948366238</v>
          </cell>
        </row>
        <row r="6082">
          <cell r="A6082">
            <v>2000</v>
          </cell>
          <cell r="B6082">
            <v>32702</v>
          </cell>
          <cell r="C6082" t="str">
            <v>Pickles</v>
          </cell>
          <cell r="D6082" t="str">
            <v>cqefs</v>
          </cell>
          <cell r="E6082">
            <v>13.059086384418249</v>
          </cell>
        </row>
        <row r="6083">
          <cell r="A6083">
            <v>2000</v>
          </cell>
          <cell r="B6083">
            <v>32703</v>
          </cell>
          <cell r="C6083" t="str">
            <v>Sauces</v>
          </cell>
          <cell r="D6083" t="str">
            <v>cqefs</v>
          </cell>
          <cell r="E6083">
            <v>89.54369987605412</v>
          </cell>
        </row>
        <row r="6084">
          <cell r="A6084">
            <v>2000</v>
          </cell>
          <cell r="B6084">
            <v>32704</v>
          </cell>
          <cell r="C6084" t="str">
            <v>Takeaway sauces and mayonnnais</v>
          </cell>
          <cell r="D6084" t="str">
            <v>cqefs</v>
          </cell>
          <cell r="E6084">
            <v>4.0726409424129768</v>
          </cell>
        </row>
        <row r="6085">
          <cell r="A6085">
            <v>2000</v>
          </cell>
          <cell r="B6085">
            <v>32801</v>
          </cell>
          <cell r="C6085" t="str">
            <v>Stock cubes and meat &amp; yeast extracts</v>
          </cell>
          <cell r="D6085" t="str">
            <v>cqefs</v>
          </cell>
          <cell r="E6085">
            <v>3.8328239511631073</v>
          </cell>
        </row>
        <row r="6086">
          <cell r="A6086">
            <v>2000</v>
          </cell>
          <cell r="B6086">
            <v>32901</v>
          </cell>
          <cell r="C6086" t="str">
            <v>Jelly squares or crystals</v>
          </cell>
          <cell r="D6086" t="str">
            <v>cqefs</v>
          </cell>
          <cell r="E6086">
            <v>2.7478058566161288</v>
          </cell>
        </row>
        <row r="6087">
          <cell r="A6087">
            <v>2000</v>
          </cell>
          <cell r="B6087">
            <v>33203</v>
          </cell>
          <cell r="C6087" t="str">
            <v>Ice cream tub or block</v>
          </cell>
          <cell r="D6087" t="str">
            <v>cqefs</v>
          </cell>
          <cell r="E6087">
            <v>57.406719079716041</v>
          </cell>
        </row>
        <row r="6088">
          <cell r="A6088">
            <v>2000</v>
          </cell>
          <cell r="B6088">
            <v>33302</v>
          </cell>
          <cell r="C6088" t="str">
            <v>Ice cream cornets, choc-ices, lollies with ice cream</v>
          </cell>
          <cell r="D6088" t="str">
            <v>cqefs</v>
          </cell>
          <cell r="E6088">
            <v>34.900006342903197</v>
          </cell>
        </row>
        <row r="6089">
          <cell r="A6089">
            <v>2000</v>
          </cell>
          <cell r="B6089">
            <v>33303</v>
          </cell>
          <cell r="C6089" t="str">
            <v>Ice lollies, sorbet, frozen mousse, frozen yoghurt</v>
          </cell>
          <cell r="D6089" t="str">
            <v>cqefs</v>
          </cell>
          <cell r="E6089">
            <v>9.9165643303674376</v>
          </cell>
        </row>
        <row r="6090">
          <cell r="A6090">
            <v>2000</v>
          </cell>
          <cell r="B6090">
            <v>33401</v>
          </cell>
          <cell r="C6090" t="str">
            <v>Salt</v>
          </cell>
          <cell r="D6090" t="str">
            <v>cqefs</v>
          </cell>
          <cell r="E6090">
            <v>7.3192624931495551</v>
          </cell>
        </row>
        <row r="6091">
          <cell r="A6091">
            <v>2000</v>
          </cell>
          <cell r="B6091">
            <v>33501</v>
          </cell>
          <cell r="C6091" t="str">
            <v>Artificial sweeteners</v>
          </cell>
          <cell r="D6091" t="str">
            <v>cqefs</v>
          </cell>
          <cell r="E6091">
            <v>0</v>
          </cell>
        </row>
        <row r="6092">
          <cell r="A6092">
            <v>2000</v>
          </cell>
          <cell r="B6092">
            <v>33607</v>
          </cell>
          <cell r="C6092" t="str">
            <v>Payment for food, type not specified</v>
          </cell>
          <cell r="D6092" t="str">
            <v>cqefs</v>
          </cell>
          <cell r="E6092">
            <v>0</v>
          </cell>
        </row>
        <row r="6093">
          <cell r="A6093">
            <v>2000</v>
          </cell>
          <cell r="B6093">
            <v>33901</v>
          </cell>
          <cell r="C6093" t="str">
            <v>Soya &amp; novel protein foods</v>
          </cell>
          <cell r="D6093" t="str">
            <v>cqefs</v>
          </cell>
          <cell r="E6093">
            <v>4.2782165380445969</v>
          </cell>
        </row>
        <row r="6094">
          <cell r="A6094">
            <v>2000</v>
          </cell>
          <cell r="B6094">
            <v>34001</v>
          </cell>
          <cell r="C6094" t="str">
            <v>Soft drinks, concentrated, not low calorie</v>
          </cell>
          <cell r="D6094" t="str">
            <v>cqefs</v>
          </cell>
          <cell r="E6094">
            <v>106.01120646644804</v>
          </cell>
        </row>
        <row r="6095">
          <cell r="A6095">
            <v>2000</v>
          </cell>
          <cell r="B6095">
            <v>34101</v>
          </cell>
          <cell r="C6095" t="str">
            <v>Soft drinks, not concentrated,  not low calorie</v>
          </cell>
          <cell r="D6095" t="str">
            <v>cqefs</v>
          </cell>
          <cell r="E6095">
            <v>535.64641682981505</v>
          </cell>
        </row>
        <row r="6096">
          <cell r="A6096">
            <v>2000</v>
          </cell>
          <cell r="B6096">
            <v>34301</v>
          </cell>
          <cell r="C6096" t="str">
            <v>Soft drinks, concentrated, low calorie</v>
          </cell>
          <cell r="D6096" t="str">
            <v>cqefs</v>
          </cell>
          <cell r="E6096">
            <v>31.468086600309423</v>
          </cell>
        </row>
        <row r="6097">
          <cell r="A6097">
            <v>2000</v>
          </cell>
          <cell r="B6097">
            <v>34401</v>
          </cell>
          <cell r="C6097" t="str">
            <v>Soft drinks, not concentrated, low calorie</v>
          </cell>
          <cell r="D6097" t="str">
            <v>cqefs</v>
          </cell>
          <cell r="E6097">
            <v>309.83756788820898</v>
          </cell>
        </row>
        <row r="6098">
          <cell r="A6098">
            <v>2000</v>
          </cell>
          <cell r="B6098">
            <v>35001</v>
          </cell>
          <cell r="C6098" t="str">
            <v>Chocolate bars - solid</v>
          </cell>
          <cell r="D6098" t="str">
            <v>cqefs</v>
          </cell>
          <cell r="E6098">
            <v>13.934834537182029</v>
          </cell>
        </row>
        <row r="6099">
          <cell r="A6099">
            <v>2000</v>
          </cell>
          <cell r="B6099">
            <v>35101</v>
          </cell>
          <cell r="C6099" t="str">
            <v>Chocolate bars - filled</v>
          </cell>
          <cell r="D6099" t="str">
            <v>cqefs</v>
          </cell>
          <cell r="E6099">
            <v>33.926049776771009</v>
          </cell>
        </row>
        <row r="6100">
          <cell r="A6100">
            <v>2000</v>
          </cell>
          <cell r="B6100">
            <v>35202</v>
          </cell>
          <cell r="C6100" t="str">
            <v>Chewing gum</v>
          </cell>
          <cell r="D6100" t="str">
            <v>cqefs</v>
          </cell>
          <cell r="E6100">
            <v>0.54771757495837647</v>
          </cell>
        </row>
        <row r="6101">
          <cell r="A6101">
            <v>2000</v>
          </cell>
          <cell r="B6101">
            <v>35301</v>
          </cell>
          <cell r="C6101" t="str">
            <v>Mints</v>
          </cell>
          <cell r="D6101" t="str">
            <v>cqefs</v>
          </cell>
          <cell r="E6101">
            <v>1.8965542672720181</v>
          </cell>
        </row>
        <row r="6102">
          <cell r="A6102">
            <v>2000</v>
          </cell>
          <cell r="B6102">
            <v>35302</v>
          </cell>
          <cell r="C6102" t="str">
            <v>Boiled sweets</v>
          </cell>
          <cell r="D6102" t="str">
            <v>cqefs</v>
          </cell>
          <cell r="E6102">
            <v>11.16327589586332</v>
          </cell>
        </row>
        <row r="6103">
          <cell r="A6103">
            <v>2000</v>
          </cell>
          <cell r="B6103">
            <v>35401</v>
          </cell>
          <cell r="C6103" t="str">
            <v>Fudges, toffees, caramels</v>
          </cell>
          <cell r="D6103" t="str">
            <v>cqefs</v>
          </cell>
          <cell r="E6103">
            <v>2.2263910772817752</v>
          </cell>
        </row>
        <row r="6104">
          <cell r="A6104">
            <v>2000</v>
          </cell>
          <cell r="B6104">
            <v>38102</v>
          </cell>
          <cell r="C6104" t="str">
            <v>Beers</v>
          </cell>
          <cell r="D6104" t="str">
            <v>cqefs</v>
          </cell>
          <cell r="E6104">
            <v>69.417201033558229</v>
          </cell>
        </row>
        <row r="6105">
          <cell r="A6105">
            <v>2000</v>
          </cell>
          <cell r="B6105">
            <v>38202</v>
          </cell>
          <cell r="C6105" t="str">
            <v>Lagers &amp; continental beers</v>
          </cell>
          <cell r="D6105" t="str">
            <v>cqefs</v>
          </cell>
          <cell r="E6105">
            <v>147.82848728534697</v>
          </cell>
        </row>
        <row r="6106">
          <cell r="A6106">
            <v>2000</v>
          </cell>
          <cell r="B6106">
            <v>38302</v>
          </cell>
          <cell r="C6106" t="str">
            <v>Ciders &amp; Perry</v>
          </cell>
          <cell r="D6106" t="str">
            <v>cqefs</v>
          </cell>
          <cell r="E6106">
            <v>25.759344975858106</v>
          </cell>
        </row>
        <row r="6107">
          <cell r="A6107">
            <v>2000</v>
          </cell>
          <cell r="B6107">
            <v>38402</v>
          </cell>
          <cell r="C6107" t="str">
            <v>Champagne,  sparkling wines &amp; wine with mixer</v>
          </cell>
          <cell r="D6107" t="str">
            <v>cqefs</v>
          </cell>
          <cell r="E6107">
            <v>2.908984122535704</v>
          </cell>
        </row>
        <row r="6108">
          <cell r="A6108">
            <v>2000</v>
          </cell>
          <cell r="B6108">
            <v>38403</v>
          </cell>
          <cell r="C6108" t="str">
            <v>Table wine</v>
          </cell>
          <cell r="D6108" t="str">
            <v>cqefs</v>
          </cell>
          <cell r="E6108">
            <v>146.24050870007551</v>
          </cell>
        </row>
        <row r="6109">
          <cell r="A6109">
            <v>2000</v>
          </cell>
          <cell r="B6109">
            <v>38501</v>
          </cell>
          <cell r="C6109" t="str">
            <v>Spirits with mixer</v>
          </cell>
          <cell r="D6109" t="str">
            <v>cqefs</v>
          </cell>
          <cell r="E6109">
            <v>1.1635936490142818</v>
          </cell>
        </row>
        <row r="6110">
          <cell r="A6110">
            <v>2000</v>
          </cell>
          <cell r="B6110">
            <v>38601</v>
          </cell>
          <cell r="C6110" t="str">
            <v>Fortified wines</v>
          </cell>
          <cell r="D6110" t="str">
            <v>cqefs</v>
          </cell>
          <cell r="E6110">
            <v>9.8504384393186726</v>
          </cell>
        </row>
        <row r="6111">
          <cell r="A6111">
            <v>2000</v>
          </cell>
          <cell r="B6111">
            <v>38701</v>
          </cell>
          <cell r="C6111" t="str">
            <v>Spirits</v>
          </cell>
          <cell r="D6111" t="str">
            <v>cqefs</v>
          </cell>
          <cell r="E6111">
            <v>18.04805764072254</v>
          </cell>
        </row>
        <row r="6112">
          <cell r="A6112">
            <v>2000</v>
          </cell>
          <cell r="B6112">
            <v>38801</v>
          </cell>
          <cell r="C6112" t="str">
            <v>Liqueurs &amp; cocktails</v>
          </cell>
          <cell r="D6112" t="str">
            <v>cqefs</v>
          </cell>
          <cell r="E6112">
            <v>1.8716190650189328</v>
          </cell>
        </row>
        <row r="6113">
          <cell r="A6113">
            <v>2000</v>
          </cell>
          <cell r="B6113">
            <v>38901</v>
          </cell>
          <cell r="C6113" t="str">
            <v>Alcopops</v>
          </cell>
          <cell r="D6113" t="str">
            <v>cqefs</v>
          </cell>
          <cell r="E6113">
            <v>6.4522071785471704</v>
          </cell>
        </row>
      </sheetData>
      <sheetData sheetId="16">
        <row r="1">
          <cell r="A1" t="str">
            <v>styr</v>
          </cell>
          <cell r="B1" t="str">
            <v>stqtr</v>
          </cell>
          <cell r="C1" t="str">
            <v>summemhh</v>
          </cell>
        </row>
        <row r="2">
          <cell r="A2">
            <v>2000</v>
          </cell>
          <cell r="B2">
            <v>1</v>
          </cell>
          <cell r="C2">
            <v>3814.1095800000044</v>
          </cell>
        </row>
        <row r="3">
          <cell r="A3">
            <v>2000</v>
          </cell>
          <cell r="B3">
            <v>2</v>
          </cell>
          <cell r="C3">
            <v>3662.0383800000022</v>
          </cell>
        </row>
        <row r="4">
          <cell r="A4">
            <v>2000</v>
          </cell>
          <cell r="B4">
            <v>3</v>
          </cell>
          <cell r="C4">
            <v>3931.162980000006</v>
          </cell>
        </row>
        <row r="5">
          <cell r="A5">
            <v>2000</v>
          </cell>
          <cell r="B5">
            <v>4</v>
          </cell>
          <cell r="C5">
            <v>3580.8544000000034</v>
          </cell>
        </row>
        <row r="6">
          <cell r="A6">
            <v>1996</v>
          </cell>
          <cell r="B6">
            <v>1</v>
          </cell>
          <cell r="C6">
            <v>5328.2359999999962</v>
          </cell>
        </row>
        <row r="7">
          <cell r="A7">
            <v>1996</v>
          </cell>
          <cell r="B7">
            <v>2</v>
          </cell>
          <cell r="C7">
            <v>4958.155999999999</v>
          </cell>
        </row>
        <row r="8">
          <cell r="A8">
            <v>1996</v>
          </cell>
          <cell r="B8">
            <v>3</v>
          </cell>
          <cell r="C8">
            <v>5004.612000000001</v>
          </cell>
        </row>
        <row r="9">
          <cell r="A9">
            <v>1996</v>
          </cell>
          <cell r="B9">
            <v>4</v>
          </cell>
          <cell r="C9">
            <v>5192.8920000000007</v>
          </cell>
        </row>
        <row r="10">
          <cell r="A10">
            <v>1997</v>
          </cell>
          <cell r="B10">
            <v>1</v>
          </cell>
          <cell r="C10">
            <v>3856.6320000000032</v>
          </cell>
        </row>
        <row r="11">
          <cell r="A11">
            <v>1997</v>
          </cell>
          <cell r="B11">
            <v>2</v>
          </cell>
          <cell r="C11">
            <v>3960.8160000000007</v>
          </cell>
        </row>
        <row r="12">
          <cell r="A12">
            <v>1997</v>
          </cell>
          <cell r="B12">
            <v>3</v>
          </cell>
          <cell r="C12">
            <v>3824.5520000000042</v>
          </cell>
        </row>
        <row r="13">
          <cell r="A13">
            <v>1997</v>
          </cell>
          <cell r="B13">
            <v>4</v>
          </cell>
          <cell r="C13">
            <v>3804.112000000006</v>
          </cell>
        </row>
        <row r="14">
          <cell r="A14">
            <v>1998</v>
          </cell>
          <cell r="B14">
            <v>1</v>
          </cell>
          <cell r="C14">
            <v>3724.9582599999976</v>
          </cell>
        </row>
        <row r="15">
          <cell r="A15">
            <v>1998</v>
          </cell>
          <cell r="B15">
            <v>2</v>
          </cell>
          <cell r="C15">
            <v>3799.5407499999956</v>
          </cell>
        </row>
        <row r="16">
          <cell r="A16">
            <v>1998</v>
          </cell>
          <cell r="B16">
            <v>3</v>
          </cell>
          <cell r="C16">
            <v>3789.1438399999947</v>
          </cell>
        </row>
        <row r="17">
          <cell r="A17">
            <v>1998</v>
          </cell>
          <cell r="B17">
            <v>4</v>
          </cell>
          <cell r="C17">
            <v>3843.520149999998</v>
          </cell>
        </row>
        <row r="18">
          <cell r="A18">
            <v>1999</v>
          </cell>
          <cell r="B18">
            <v>1</v>
          </cell>
          <cell r="C18">
            <v>3703.48351</v>
          </cell>
        </row>
        <row r="19">
          <cell r="A19">
            <v>1999</v>
          </cell>
          <cell r="B19">
            <v>2</v>
          </cell>
          <cell r="C19">
            <v>3776.5219600000023</v>
          </cell>
        </row>
        <row r="20">
          <cell r="A20">
            <v>1999</v>
          </cell>
          <cell r="B20">
            <v>3</v>
          </cell>
          <cell r="C20">
            <v>4009.8065500000007</v>
          </cell>
        </row>
        <row r="21">
          <cell r="A21">
            <v>1999</v>
          </cell>
          <cell r="B21">
            <v>4</v>
          </cell>
          <cell r="C21">
            <v>3938.8834500000039</v>
          </cell>
        </row>
        <row r="22">
          <cell r="A22">
            <v>1995</v>
          </cell>
          <cell r="B22">
            <v>1</v>
          </cell>
          <cell r="C22">
            <v>5021</v>
          </cell>
        </row>
        <row r="23">
          <cell r="A23">
            <v>1995</v>
          </cell>
          <cell r="B23">
            <v>2</v>
          </cell>
          <cell r="C23">
            <v>4966</v>
          </cell>
        </row>
        <row r="24">
          <cell r="A24">
            <v>1995</v>
          </cell>
          <cell r="B24">
            <v>3</v>
          </cell>
          <cell r="C24">
            <v>5212</v>
          </cell>
        </row>
        <row r="25">
          <cell r="A25">
            <v>1995</v>
          </cell>
          <cell r="B25">
            <v>4</v>
          </cell>
          <cell r="C25">
            <v>5189</v>
          </cell>
        </row>
        <row r="26">
          <cell r="A26">
            <v>1990</v>
          </cell>
          <cell r="B26">
            <v>1</v>
          </cell>
          <cell r="C26">
            <v>4829</v>
          </cell>
        </row>
        <row r="27">
          <cell r="A27">
            <v>1990</v>
          </cell>
          <cell r="B27">
            <v>2</v>
          </cell>
          <cell r="C27">
            <v>4880</v>
          </cell>
        </row>
        <row r="28">
          <cell r="A28">
            <v>1990</v>
          </cell>
          <cell r="B28">
            <v>3</v>
          </cell>
          <cell r="C28">
            <v>4580</v>
          </cell>
        </row>
        <row r="29">
          <cell r="A29">
            <v>1990</v>
          </cell>
          <cell r="B29">
            <v>4</v>
          </cell>
          <cell r="C29">
            <v>4575</v>
          </cell>
        </row>
        <row r="30">
          <cell r="A30">
            <v>1991</v>
          </cell>
          <cell r="B30">
            <v>1</v>
          </cell>
          <cell r="C30">
            <v>4542</v>
          </cell>
        </row>
        <row r="31">
          <cell r="A31">
            <v>1991</v>
          </cell>
          <cell r="B31">
            <v>2</v>
          </cell>
          <cell r="C31">
            <v>4699</v>
          </cell>
        </row>
        <row r="32">
          <cell r="A32">
            <v>1991</v>
          </cell>
          <cell r="B32">
            <v>3</v>
          </cell>
          <cell r="C32">
            <v>4513</v>
          </cell>
        </row>
        <row r="33">
          <cell r="A33">
            <v>1991</v>
          </cell>
          <cell r="B33">
            <v>4</v>
          </cell>
          <cell r="C33">
            <v>4572</v>
          </cell>
        </row>
        <row r="34">
          <cell r="A34">
            <v>1992</v>
          </cell>
          <cell r="B34">
            <v>1</v>
          </cell>
          <cell r="C34">
            <v>5055</v>
          </cell>
        </row>
        <row r="35">
          <cell r="A35">
            <v>1992</v>
          </cell>
          <cell r="B35">
            <v>2</v>
          </cell>
          <cell r="C35">
            <v>4904</v>
          </cell>
        </row>
        <row r="36">
          <cell r="A36">
            <v>1992</v>
          </cell>
          <cell r="B36">
            <v>3</v>
          </cell>
          <cell r="C36">
            <v>4451</v>
          </cell>
        </row>
        <row r="37">
          <cell r="A37">
            <v>1992</v>
          </cell>
          <cell r="B37">
            <v>4</v>
          </cell>
          <cell r="C37">
            <v>4938</v>
          </cell>
        </row>
        <row r="38">
          <cell r="A38">
            <v>1993</v>
          </cell>
          <cell r="B38">
            <v>1</v>
          </cell>
          <cell r="C38">
            <v>5403</v>
          </cell>
        </row>
        <row r="39">
          <cell r="A39">
            <v>1993</v>
          </cell>
          <cell r="B39">
            <v>2</v>
          </cell>
          <cell r="C39">
            <v>5173</v>
          </cell>
        </row>
        <row r="40">
          <cell r="A40">
            <v>1993</v>
          </cell>
          <cell r="B40">
            <v>3</v>
          </cell>
          <cell r="C40">
            <v>4972</v>
          </cell>
        </row>
        <row r="41">
          <cell r="A41">
            <v>1993</v>
          </cell>
          <cell r="B41">
            <v>4</v>
          </cell>
          <cell r="C41">
            <v>4971</v>
          </cell>
        </row>
        <row r="42">
          <cell r="A42">
            <v>1994</v>
          </cell>
          <cell r="B42">
            <v>1</v>
          </cell>
          <cell r="C42">
            <v>5371</v>
          </cell>
        </row>
        <row r="43">
          <cell r="A43">
            <v>1994</v>
          </cell>
          <cell r="B43">
            <v>2</v>
          </cell>
          <cell r="C43">
            <v>4922</v>
          </cell>
        </row>
        <row r="44">
          <cell r="A44">
            <v>1994</v>
          </cell>
          <cell r="B44">
            <v>3</v>
          </cell>
          <cell r="C44">
            <v>4790</v>
          </cell>
        </row>
        <row r="45">
          <cell r="A45">
            <v>1994</v>
          </cell>
          <cell r="B45">
            <v>4</v>
          </cell>
          <cell r="C45">
            <v>4876</v>
          </cell>
        </row>
        <row r="46">
          <cell r="A46">
            <v>1985</v>
          </cell>
          <cell r="B46">
            <v>1</v>
          </cell>
          <cell r="C46">
            <v>5206</v>
          </cell>
        </row>
        <row r="47">
          <cell r="A47">
            <v>1985</v>
          </cell>
          <cell r="B47">
            <v>2</v>
          </cell>
          <cell r="C47">
            <v>4927</v>
          </cell>
        </row>
        <row r="48">
          <cell r="A48">
            <v>1985</v>
          </cell>
          <cell r="B48">
            <v>3</v>
          </cell>
          <cell r="C48">
            <v>4803</v>
          </cell>
        </row>
        <row r="49">
          <cell r="A49">
            <v>1985</v>
          </cell>
          <cell r="B49">
            <v>4</v>
          </cell>
          <cell r="C49">
            <v>4863</v>
          </cell>
        </row>
        <row r="50">
          <cell r="A50">
            <v>1986</v>
          </cell>
          <cell r="B50">
            <v>1</v>
          </cell>
          <cell r="C50">
            <v>4779</v>
          </cell>
        </row>
        <row r="51">
          <cell r="A51">
            <v>1986</v>
          </cell>
          <cell r="B51">
            <v>2</v>
          </cell>
          <cell r="C51">
            <v>4612</v>
          </cell>
        </row>
        <row r="52">
          <cell r="A52">
            <v>1986</v>
          </cell>
          <cell r="B52">
            <v>3</v>
          </cell>
          <cell r="C52">
            <v>4669</v>
          </cell>
        </row>
        <row r="53">
          <cell r="A53">
            <v>1986</v>
          </cell>
          <cell r="B53">
            <v>4</v>
          </cell>
          <cell r="C53">
            <v>4795</v>
          </cell>
        </row>
        <row r="54">
          <cell r="A54">
            <v>1987</v>
          </cell>
          <cell r="B54">
            <v>1</v>
          </cell>
          <cell r="C54">
            <v>4607</v>
          </cell>
        </row>
        <row r="55">
          <cell r="A55">
            <v>1987</v>
          </cell>
          <cell r="B55">
            <v>2</v>
          </cell>
          <cell r="C55">
            <v>4571</v>
          </cell>
        </row>
        <row r="56">
          <cell r="A56">
            <v>1987</v>
          </cell>
          <cell r="B56">
            <v>3</v>
          </cell>
          <cell r="C56">
            <v>5182</v>
          </cell>
        </row>
        <row r="57">
          <cell r="A57">
            <v>1987</v>
          </cell>
          <cell r="B57">
            <v>4</v>
          </cell>
          <cell r="C57">
            <v>5347</v>
          </cell>
        </row>
        <row r="58">
          <cell r="A58">
            <v>1988</v>
          </cell>
          <cell r="B58">
            <v>1</v>
          </cell>
          <cell r="C58">
            <v>5133</v>
          </cell>
        </row>
        <row r="59">
          <cell r="A59">
            <v>1988</v>
          </cell>
          <cell r="B59">
            <v>2</v>
          </cell>
          <cell r="C59">
            <v>5057</v>
          </cell>
        </row>
        <row r="60">
          <cell r="A60">
            <v>1988</v>
          </cell>
          <cell r="B60">
            <v>3</v>
          </cell>
          <cell r="C60">
            <v>4414</v>
          </cell>
        </row>
        <row r="61">
          <cell r="A61">
            <v>1988</v>
          </cell>
          <cell r="B61">
            <v>4</v>
          </cell>
          <cell r="C61">
            <v>4798</v>
          </cell>
        </row>
        <row r="62">
          <cell r="A62">
            <v>1989</v>
          </cell>
          <cell r="B62">
            <v>1</v>
          </cell>
          <cell r="C62">
            <v>5070</v>
          </cell>
        </row>
        <row r="63">
          <cell r="A63">
            <v>1989</v>
          </cell>
          <cell r="B63">
            <v>2</v>
          </cell>
          <cell r="C63">
            <v>4967</v>
          </cell>
        </row>
        <row r="64">
          <cell r="A64">
            <v>1989</v>
          </cell>
          <cell r="B64">
            <v>3</v>
          </cell>
          <cell r="C64">
            <v>5200</v>
          </cell>
        </row>
        <row r="65">
          <cell r="A65">
            <v>1989</v>
          </cell>
          <cell r="B65">
            <v>4</v>
          </cell>
          <cell r="C65">
            <v>5173</v>
          </cell>
        </row>
        <row r="66">
          <cell r="A66">
            <v>1980</v>
          </cell>
          <cell r="B66">
            <v>1</v>
          </cell>
          <cell r="C66">
            <v>5848</v>
          </cell>
        </row>
        <row r="67">
          <cell r="A67">
            <v>1980</v>
          </cell>
          <cell r="B67">
            <v>2</v>
          </cell>
          <cell r="C67">
            <v>5423</v>
          </cell>
        </row>
        <row r="68">
          <cell r="A68">
            <v>1980</v>
          </cell>
          <cell r="B68">
            <v>3</v>
          </cell>
          <cell r="C68">
            <v>5801</v>
          </cell>
        </row>
        <row r="69">
          <cell r="A69">
            <v>1980</v>
          </cell>
          <cell r="B69">
            <v>4</v>
          </cell>
          <cell r="C69">
            <v>5360</v>
          </cell>
        </row>
        <row r="70">
          <cell r="A70">
            <v>1981</v>
          </cell>
          <cell r="B70">
            <v>1</v>
          </cell>
          <cell r="C70">
            <v>5956</v>
          </cell>
        </row>
        <row r="71">
          <cell r="A71">
            <v>1981</v>
          </cell>
          <cell r="B71">
            <v>2</v>
          </cell>
          <cell r="C71">
            <v>5395</v>
          </cell>
        </row>
        <row r="72">
          <cell r="A72">
            <v>1981</v>
          </cell>
          <cell r="B72">
            <v>3</v>
          </cell>
          <cell r="C72">
            <v>5574</v>
          </cell>
        </row>
        <row r="73">
          <cell r="A73">
            <v>1981</v>
          </cell>
          <cell r="B73">
            <v>4</v>
          </cell>
          <cell r="C73">
            <v>4837</v>
          </cell>
        </row>
        <row r="74">
          <cell r="A74">
            <v>1982</v>
          </cell>
          <cell r="B74">
            <v>1</v>
          </cell>
          <cell r="C74">
            <v>6075</v>
          </cell>
        </row>
        <row r="75">
          <cell r="A75">
            <v>1982</v>
          </cell>
          <cell r="B75">
            <v>2</v>
          </cell>
          <cell r="C75">
            <v>6024</v>
          </cell>
        </row>
        <row r="76">
          <cell r="A76">
            <v>1982</v>
          </cell>
          <cell r="B76">
            <v>3</v>
          </cell>
          <cell r="C76">
            <v>5429</v>
          </cell>
        </row>
        <row r="77">
          <cell r="A77">
            <v>1982</v>
          </cell>
          <cell r="B77">
            <v>4</v>
          </cell>
          <cell r="C77">
            <v>4857</v>
          </cell>
        </row>
        <row r="78">
          <cell r="A78">
            <v>1983</v>
          </cell>
          <cell r="B78">
            <v>1</v>
          </cell>
          <cell r="C78">
            <v>5270</v>
          </cell>
        </row>
        <row r="79">
          <cell r="A79">
            <v>1983</v>
          </cell>
          <cell r="B79">
            <v>2</v>
          </cell>
          <cell r="C79">
            <v>5107</v>
          </cell>
        </row>
        <row r="80">
          <cell r="A80">
            <v>1983</v>
          </cell>
          <cell r="B80">
            <v>3</v>
          </cell>
          <cell r="C80">
            <v>4632</v>
          </cell>
        </row>
        <row r="81">
          <cell r="A81">
            <v>1983</v>
          </cell>
          <cell r="B81">
            <v>4</v>
          </cell>
          <cell r="C81">
            <v>4884</v>
          </cell>
        </row>
        <row r="82">
          <cell r="A82">
            <v>1984</v>
          </cell>
          <cell r="B82">
            <v>1</v>
          </cell>
          <cell r="C82">
            <v>5156</v>
          </cell>
        </row>
        <row r="83">
          <cell r="A83">
            <v>1984</v>
          </cell>
          <cell r="B83">
            <v>2</v>
          </cell>
          <cell r="C83">
            <v>4927</v>
          </cell>
        </row>
        <row r="84">
          <cell r="A84">
            <v>1984</v>
          </cell>
          <cell r="B84">
            <v>3</v>
          </cell>
          <cell r="C84">
            <v>4843</v>
          </cell>
        </row>
        <row r="85">
          <cell r="A85">
            <v>1984</v>
          </cell>
          <cell r="B85">
            <v>4</v>
          </cell>
          <cell r="C85">
            <v>4708</v>
          </cell>
        </row>
        <row r="86">
          <cell r="A86">
            <v>1974</v>
          </cell>
          <cell r="B86">
            <v>1</v>
          </cell>
          <cell r="C86">
            <v>6431</v>
          </cell>
        </row>
        <row r="87">
          <cell r="A87">
            <v>1974</v>
          </cell>
          <cell r="B87">
            <v>2</v>
          </cell>
          <cell r="C87">
            <v>5705</v>
          </cell>
        </row>
        <row r="88">
          <cell r="A88">
            <v>1974</v>
          </cell>
          <cell r="B88">
            <v>3</v>
          </cell>
          <cell r="C88">
            <v>5062</v>
          </cell>
        </row>
        <row r="89">
          <cell r="A89">
            <v>1974</v>
          </cell>
          <cell r="B89">
            <v>4</v>
          </cell>
          <cell r="C89">
            <v>4902</v>
          </cell>
        </row>
        <row r="90">
          <cell r="A90">
            <v>1975</v>
          </cell>
          <cell r="B90">
            <v>1</v>
          </cell>
          <cell r="C90">
            <v>5919</v>
          </cell>
        </row>
        <row r="91">
          <cell r="A91">
            <v>1975</v>
          </cell>
          <cell r="B91">
            <v>2</v>
          </cell>
          <cell r="C91">
            <v>5410</v>
          </cell>
        </row>
        <row r="92">
          <cell r="A92">
            <v>1975</v>
          </cell>
          <cell r="B92">
            <v>3</v>
          </cell>
          <cell r="C92">
            <v>5658</v>
          </cell>
        </row>
        <row r="93">
          <cell r="A93">
            <v>1975</v>
          </cell>
          <cell r="B93">
            <v>4</v>
          </cell>
          <cell r="C93">
            <v>4987</v>
          </cell>
        </row>
        <row r="94">
          <cell r="A94">
            <v>1976</v>
          </cell>
          <cell r="B94">
            <v>1</v>
          </cell>
          <cell r="C94">
            <v>6147</v>
          </cell>
        </row>
        <row r="95">
          <cell r="A95">
            <v>1976</v>
          </cell>
          <cell r="B95">
            <v>2</v>
          </cell>
          <cell r="C95">
            <v>5980</v>
          </cell>
        </row>
        <row r="96">
          <cell r="A96">
            <v>1976</v>
          </cell>
          <cell r="B96">
            <v>3</v>
          </cell>
          <cell r="C96">
            <v>5235</v>
          </cell>
        </row>
        <row r="97">
          <cell r="A97">
            <v>1976</v>
          </cell>
          <cell r="B97">
            <v>4</v>
          </cell>
          <cell r="C97">
            <v>4625</v>
          </cell>
        </row>
        <row r="98">
          <cell r="A98">
            <v>1977</v>
          </cell>
          <cell r="B98">
            <v>1</v>
          </cell>
          <cell r="C98">
            <v>5746</v>
          </cell>
        </row>
        <row r="99">
          <cell r="A99">
            <v>1977</v>
          </cell>
          <cell r="B99">
            <v>2</v>
          </cell>
          <cell r="C99">
            <v>5836</v>
          </cell>
        </row>
        <row r="100">
          <cell r="A100">
            <v>1977</v>
          </cell>
          <cell r="B100">
            <v>3</v>
          </cell>
          <cell r="C100">
            <v>6059</v>
          </cell>
        </row>
        <row r="101">
          <cell r="A101">
            <v>1977</v>
          </cell>
          <cell r="B101">
            <v>4</v>
          </cell>
          <cell r="C101">
            <v>5530</v>
          </cell>
        </row>
        <row r="102">
          <cell r="A102">
            <v>1978</v>
          </cell>
          <cell r="B102">
            <v>1</v>
          </cell>
          <cell r="C102">
            <v>5969</v>
          </cell>
        </row>
        <row r="103">
          <cell r="A103">
            <v>1978</v>
          </cell>
          <cell r="B103">
            <v>2</v>
          </cell>
          <cell r="C103">
            <v>5945</v>
          </cell>
        </row>
        <row r="104">
          <cell r="A104">
            <v>1978</v>
          </cell>
          <cell r="B104">
            <v>3</v>
          </cell>
          <cell r="C104">
            <v>5712</v>
          </cell>
        </row>
        <row r="105">
          <cell r="A105">
            <v>1978</v>
          </cell>
          <cell r="B105">
            <v>4</v>
          </cell>
          <cell r="C105">
            <v>4778</v>
          </cell>
        </row>
        <row r="106">
          <cell r="A106">
            <v>1979</v>
          </cell>
          <cell r="B106">
            <v>1</v>
          </cell>
          <cell r="C106">
            <v>5202</v>
          </cell>
        </row>
        <row r="107">
          <cell r="A107">
            <v>1979</v>
          </cell>
          <cell r="B107">
            <v>2</v>
          </cell>
          <cell r="C107">
            <v>5003</v>
          </cell>
        </row>
        <row r="108">
          <cell r="A108">
            <v>1979</v>
          </cell>
          <cell r="B108">
            <v>3</v>
          </cell>
          <cell r="C108">
            <v>5481</v>
          </cell>
        </row>
        <row r="109">
          <cell r="A109">
            <v>1979</v>
          </cell>
          <cell r="B109">
            <v>4</v>
          </cell>
          <cell r="C109">
            <v>4990</v>
          </cell>
        </row>
        <row r="110">
          <cell r="A110">
            <v>1972</v>
          </cell>
          <cell r="C110">
            <v>23237</v>
          </cell>
        </row>
        <row r="111">
          <cell r="A111">
            <v>1973</v>
          </cell>
          <cell r="C111">
            <v>22545</v>
          </cell>
        </row>
      </sheetData>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s_from_1940"/>
      <sheetName val="charts"/>
      <sheetName val="copy_of_pivot"/>
      <sheetName val="pivot"/>
      <sheetName val="Sheet2"/>
      <sheetName val="data"/>
      <sheetName val="from_Z"/>
      <sheetName val="NFS_1940"/>
      <sheetName val="NFSnutritionalvalue_of_hh_food_"/>
      <sheetName val="charts_from_19401"/>
      <sheetName val="copy_of_pivot1"/>
      <sheetName val="from_Z1"/>
      <sheetName val="NFS_19401"/>
      <sheetName val="NFSnutritionalvalue_of_hh_food1"/>
    </sheetNames>
    <sheetDataSet>
      <sheetData sheetId="0"/>
      <sheetData sheetId="1"/>
      <sheetData sheetId="2"/>
      <sheetData sheetId="3"/>
      <sheetData sheetId="4"/>
      <sheetData sheetId="5"/>
      <sheetData sheetId="6">
        <row r="1">
          <cell r="A1" t="str">
            <v>nutrient</v>
          </cell>
          <cell r="B1" t="str">
            <v>nutdesc</v>
          </cell>
          <cell r="C1" t="str">
            <v>styr</v>
          </cell>
          <cell r="D1" t="str">
            <v>Average intake</v>
          </cell>
          <cell r="E1" t="str">
            <v>Average intake scaled detailed</v>
          </cell>
        </row>
        <row r="2">
          <cell r="A2">
            <v>1</v>
          </cell>
          <cell r="B2" t="str">
            <v xml:space="preserve"> Vegetable Protein</v>
          </cell>
          <cell r="C2">
            <v>1974</v>
          </cell>
          <cell r="D2">
            <v>26.203875765968025</v>
          </cell>
          <cell r="E2">
            <v>29.312260379134152</v>
          </cell>
        </row>
        <row r="3">
          <cell r="A3">
            <v>1</v>
          </cell>
          <cell r="B3" t="str">
            <v xml:space="preserve"> Vegetable Protein</v>
          </cell>
          <cell r="C3">
            <v>1975</v>
          </cell>
          <cell r="D3">
            <v>26.149468810792037</v>
          </cell>
          <cell r="E3">
            <v>29.293620385605333</v>
          </cell>
        </row>
        <row r="4">
          <cell r="A4">
            <v>1</v>
          </cell>
          <cell r="B4" t="str">
            <v xml:space="preserve"> Vegetable Protein</v>
          </cell>
          <cell r="C4">
            <v>1976</v>
          </cell>
          <cell r="D4">
            <v>26.064605962597543</v>
          </cell>
          <cell r="E4">
            <v>29.217929012098296</v>
          </cell>
        </row>
        <row r="5">
          <cell r="A5">
            <v>1</v>
          </cell>
          <cell r="B5" t="str">
            <v xml:space="preserve"> Vegetable Protein</v>
          </cell>
          <cell r="C5">
            <v>1977</v>
          </cell>
          <cell r="D5">
            <v>25.934433464376923</v>
          </cell>
          <cell r="E5">
            <v>29.015727744159289</v>
          </cell>
        </row>
        <row r="6">
          <cell r="A6">
            <v>1</v>
          </cell>
          <cell r="B6" t="str">
            <v xml:space="preserve"> Vegetable Protein</v>
          </cell>
          <cell r="C6">
            <v>1978</v>
          </cell>
          <cell r="D6">
            <v>26.316648642761667</v>
          </cell>
          <cell r="E6">
            <v>29.479881494118406</v>
          </cell>
        </row>
        <row r="7">
          <cell r="A7">
            <v>1</v>
          </cell>
          <cell r="B7" t="str">
            <v xml:space="preserve"> Vegetable Protein</v>
          </cell>
          <cell r="C7">
            <v>1979</v>
          </cell>
          <cell r="D7">
            <v>26.171756684142284</v>
          </cell>
          <cell r="E7">
            <v>29.430662479531001</v>
          </cell>
        </row>
        <row r="8">
          <cell r="A8">
            <v>1</v>
          </cell>
          <cell r="B8" t="str">
            <v xml:space="preserve"> Vegetable Protein</v>
          </cell>
          <cell r="C8">
            <v>1980</v>
          </cell>
          <cell r="D8">
            <v>26.075777278494069</v>
          </cell>
          <cell r="E8">
            <v>29.314072130747103</v>
          </cell>
        </row>
        <row r="9">
          <cell r="A9">
            <v>1</v>
          </cell>
          <cell r="B9" t="str">
            <v xml:space="preserve"> Vegetable Protein</v>
          </cell>
          <cell r="C9">
            <v>1981</v>
          </cell>
          <cell r="D9">
            <v>25.944713206647684</v>
          </cell>
          <cell r="E9">
            <v>29.216240161062881</v>
          </cell>
        </row>
        <row r="10">
          <cell r="A10">
            <v>1</v>
          </cell>
          <cell r="B10" t="str">
            <v xml:space="preserve"> Vegetable Protein</v>
          </cell>
          <cell r="C10">
            <v>1982</v>
          </cell>
          <cell r="D10">
            <v>25.207806343533139</v>
          </cell>
          <cell r="E10">
            <v>28.437904200792673</v>
          </cell>
        </row>
        <row r="11">
          <cell r="A11">
            <v>1</v>
          </cell>
          <cell r="B11" t="str">
            <v xml:space="preserve"> Vegetable Protein</v>
          </cell>
          <cell r="C11">
            <v>1983</v>
          </cell>
          <cell r="D11">
            <v>25.635030595478423</v>
          </cell>
          <cell r="E11">
            <v>28.657088530784083</v>
          </cell>
        </row>
        <row r="12">
          <cell r="A12">
            <v>1</v>
          </cell>
          <cell r="B12" t="str">
            <v xml:space="preserve"> Vegetable Protein</v>
          </cell>
          <cell r="C12">
            <v>1984</v>
          </cell>
          <cell r="D12">
            <v>25.161975813472992</v>
          </cell>
          <cell r="E12">
            <v>28.148588574423417</v>
          </cell>
        </row>
        <row r="13">
          <cell r="A13">
            <v>1</v>
          </cell>
          <cell r="B13" t="str">
            <v xml:space="preserve"> Vegetable Protein</v>
          </cell>
          <cell r="C13">
            <v>1985</v>
          </cell>
          <cell r="D13">
            <v>25.481933923580815</v>
          </cell>
          <cell r="E13">
            <v>28.494844032912699</v>
          </cell>
        </row>
        <row r="14">
          <cell r="A14">
            <v>1</v>
          </cell>
          <cell r="B14" t="str">
            <v xml:space="preserve"> Vegetable Protein</v>
          </cell>
          <cell r="C14">
            <v>1986</v>
          </cell>
          <cell r="D14">
            <v>26.406190450113424</v>
          </cell>
          <cell r="E14">
            <v>29.489661435247491</v>
          </cell>
        </row>
        <row r="15">
          <cell r="A15">
            <v>1</v>
          </cell>
          <cell r="B15" t="str">
            <v xml:space="preserve"> Vegetable Protein</v>
          </cell>
          <cell r="C15">
            <v>1987</v>
          </cell>
          <cell r="D15">
            <v>26.252349000541354</v>
          </cell>
          <cell r="E15">
            <v>29.3588668738075</v>
          </cell>
        </row>
        <row r="16">
          <cell r="A16">
            <v>1</v>
          </cell>
          <cell r="B16" t="str">
            <v xml:space="preserve"> Vegetable Protein</v>
          </cell>
          <cell r="C16">
            <v>1988</v>
          </cell>
          <cell r="D16">
            <v>25.940543432124656</v>
          </cell>
          <cell r="E16">
            <v>28.972749670889424</v>
          </cell>
        </row>
        <row r="17">
          <cell r="A17">
            <v>1</v>
          </cell>
          <cell r="B17" t="str">
            <v xml:space="preserve"> Vegetable Protein</v>
          </cell>
          <cell r="C17">
            <v>1989</v>
          </cell>
          <cell r="D17">
            <v>25.093135720062151</v>
          </cell>
          <cell r="E17">
            <v>28.071234369196191</v>
          </cell>
        </row>
        <row r="18">
          <cell r="A18">
            <v>1</v>
          </cell>
          <cell r="B18" t="str">
            <v xml:space="preserve"> Vegetable Protein</v>
          </cell>
          <cell r="C18">
            <v>1990</v>
          </cell>
          <cell r="D18">
            <v>24.394783886214206</v>
          </cell>
          <cell r="E18">
            <v>27.409087179279968</v>
          </cell>
        </row>
        <row r="19">
          <cell r="A19">
            <v>1</v>
          </cell>
          <cell r="B19" t="str">
            <v xml:space="preserve"> Vegetable Protein</v>
          </cell>
          <cell r="C19">
            <v>1991</v>
          </cell>
          <cell r="D19">
            <v>24.006152713174735</v>
          </cell>
          <cell r="E19">
            <v>26.985928851467722</v>
          </cell>
        </row>
        <row r="20">
          <cell r="A20">
            <v>1</v>
          </cell>
          <cell r="B20" t="str">
            <v xml:space="preserve"> Vegetable Protein</v>
          </cell>
          <cell r="C20">
            <v>1992</v>
          </cell>
          <cell r="D20">
            <v>24.31101729280206</v>
          </cell>
          <cell r="E20">
            <v>27.614284081100614</v>
          </cell>
        </row>
        <row r="21">
          <cell r="A21">
            <v>1</v>
          </cell>
          <cell r="B21" t="str">
            <v xml:space="preserve"> Vegetable Protein</v>
          </cell>
          <cell r="C21">
            <v>1993</v>
          </cell>
          <cell r="D21">
            <v>24.251556089369178</v>
          </cell>
          <cell r="E21">
            <v>27.606794180400325</v>
          </cell>
        </row>
        <row r="22">
          <cell r="A22">
            <v>1</v>
          </cell>
          <cell r="B22" t="str">
            <v xml:space="preserve"> Vegetable Protein</v>
          </cell>
          <cell r="C22">
            <v>1994</v>
          </cell>
          <cell r="D22">
            <v>23.91927014922398</v>
          </cell>
          <cell r="E22">
            <v>27.241353458105319</v>
          </cell>
        </row>
        <row r="23">
          <cell r="A23">
            <v>1</v>
          </cell>
          <cell r="B23" t="str">
            <v xml:space="preserve"> Vegetable Protein</v>
          </cell>
          <cell r="C23">
            <v>1995</v>
          </cell>
          <cell r="D23">
            <v>24.022359415360878</v>
          </cell>
          <cell r="E23">
            <v>27.434005134992621</v>
          </cell>
        </row>
        <row r="24">
          <cell r="A24">
            <v>1</v>
          </cell>
          <cell r="B24" t="str">
            <v xml:space="preserve"> Vegetable Protein</v>
          </cell>
          <cell r="C24">
            <v>1996</v>
          </cell>
          <cell r="D24">
            <v>25.414120012069276</v>
          </cell>
          <cell r="E24">
            <v>29.271744492470166</v>
          </cell>
        </row>
        <row r="25">
          <cell r="A25">
            <v>1</v>
          </cell>
          <cell r="B25" t="str">
            <v xml:space="preserve"> Vegetable Protein</v>
          </cell>
          <cell r="C25">
            <v>1997</v>
          </cell>
          <cell r="D25">
            <v>25.403975693645638</v>
          </cell>
          <cell r="E25">
            <v>29.402108294865108</v>
          </cell>
        </row>
        <row r="26">
          <cell r="A26">
            <v>1</v>
          </cell>
          <cell r="B26" t="str">
            <v xml:space="preserve"> Vegetable Protein</v>
          </cell>
          <cell r="C26">
            <v>1998</v>
          </cell>
          <cell r="D26">
            <v>25.079122108713076</v>
          </cell>
          <cell r="E26">
            <v>28.951449683215309</v>
          </cell>
        </row>
        <row r="27">
          <cell r="A27">
            <v>1</v>
          </cell>
          <cell r="B27" t="str">
            <v xml:space="preserve"> Vegetable Protein</v>
          </cell>
          <cell r="C27">
            <v>1999</v>
          </cell>
          <cell r="D27">
            <v>24.882181240673685</v>
          </cell>
          <cell r="E27">
            <v>28.781009641355791</v>
          </cell>
        </row>
        <row r="28">
          <cell r="A28">
            <v>1</v>
          </cell>
          <cell r="B28" t="str">
            <v xml:space="preserve"> Vegetable Protein</v>
          </cell>
          <cell r="C28">
            <v>2000</v>
          </cell>
          <cell r="D28">
            <v>25.970710852911431</v>
          </cell>
          <cell r="E28">
            <v>29.947132968586232</v>
          </cell>
        </row>
        <row r="29">
          <cell r="A29">
            <v>2</v>
          </cell>
          <cell r="B29" t="str">
            <v xml:space="preserve"> Animal Protein</v>
          </cell>
          <cell r="C29">
            <v>1974</v>
          </cell>
          <cell r="D29">
            <v>44.995687493829571</v>
          </cell>
          <cell r="E29">
            <v>44.932920265201723</v>
          </cell>
        </row>
        <row r="30">
          <cell r="A30">
            <v>2</v>
          </cell>
          <cell r="B30" t="str">
            <v xml:space="preserve"> Animal Protein</v>
          </cell>
          <cell r="C30">
            <v>1975</v>
          </cell>
          <cell r="D30">
            <v>45.872730536640411</v>
          </cell>
          <cell r="E30">
            <v>45.659167614783307</v>
          </cell>
        </row>
        <row r="31">
          <cell r="A31">
            <v>2</v>
          </cell>
          <cell r="B31" t="str">
            <v xml:space="preserve"> Animal Protein</v>
          </cell>
          <cell r="C31">
            <v>1976</v>
          </cell>
          <cell r="D31">
            <v>45.955426248916353</v>
          </cell>
          <cell r="E31">
            <v>45.749343155267773</v>
          </cell>
        </row>
        <row r="32">
          <cell r="A32">
            <v>2</v>
          </cell>
          <cell r="B32" t="str">
            <v xml:space="preserve"> Animal Protein</v>
          </cell>
          <cell r="C32">
            <v>1977</v>
          </cell>
          <cell r="D32">
            <v>46.319472102439242</v>
          </cell>
          <cell r="E32">
            <v>46.191561425318753</v>
          </cell>
        </row>
        <row r="33">
          <cell r="A33">
            <v>2</v>
          </cell>
          <cell r="B33" t="str">
            <v xml:space="preserve"> Animal Protein</v>
          </cell>
          <cell r="C33">
            <v>1978</v>
          </cell>
          <cell r="D33">
            <v>46.315752806614078</v>
          </cell>
          <cell r="E33">
            <v>46.178810452953044</v>
          </cell>
        </row>
        <row r="34">
          <cell r="A34">
            <v>2</v>
          </cell>
          <cell r="B34" t="str">
            <v xml:space="preserve"> Animal Protein</v>
          </cell>
          <cell r="C34">
            <v>1979</v>
          </cell>
          <cell r="D34">
            <v>47.253180721975738</v>
          </cell>
          <cell r="E34">
            <v>46.999072167926165</v>
          </cell>
        </row>
        <row r="35">
          <cell r="A35">
            <v>2</v>
          </cell>
          <cell r="B35" t="str">
            <v xml:space="preserve"> Animal Protein</v>
          </cell>
          <cell r="C35">
            <v>1980</v>
          </cell>
          <cell r="D35">
            <v>46.71257859310105</v>
          </cell>
          <cell r="E35">
            <v>46.534998783683228</v>
          </cell>
        </row>
        <row r="36">
          <cell r="A36">
            <v>2</v>
          </cell>
          <cell r="B36" t="str">
            <v xml:space="preserve"> Animal Protein</v>
          </cell>
          <cell r="C36">
            <v>1981</v>
          </cell>
          <cell r="D36">
            <v>45.664233480295863</v>
          </cell>
          <cell r="E36">
            <v>45.557784011350527</v>
          </cell>
        </row>
        <row r="37">
          <cell r="A37">
            <v>2</v>
          </cell>
          <cell r="B37" t="str">
            <v xml:space="preserve"> Animal Protein</v>
          </cell>
          <cell r="C37">
            <v>1982</v>
          </cell>
          <cell r="D37">
            <v>44.82707778970962</v>
          </cell>
          <cell r="E37">
            <v>44.910149570671983</v>
          </cell>
        </row>
        <row r="38">
          <cell r="A38">
            <v>2</v>
          </cell>
          <cell r="B38" t="str">
            <v xml:space="preserve"> Animal Protein</v>
          </cell>
          <cell r="C38">
            <v>1983</v>
          </cell>
          <cell r="D38">
            <v>44.182354797116908</v>
          </cell>
          <cell r="E38">
            <v>44.154479780318077</v>
          </cell>
        </row>
        <row r="39">
          <cell r="A39">
            <v>2</v>
          </cell>
          <cell r="B39" t="str">
            <v xml:space="preserve"> Animal Protein</v>
          </cell>
          <cell r="C39">
            <v>1984</v>
          </cell>
          <cell r="D39">
            <v>42.719469057839056</v>
          </cell>
          <cell r="E39">
            <v>42.961343728498314</v>
          </cell>
        </row>
        <row r="40">
          <cell r="A40">
            <v>2</v>
          </cell>
          <cell r="B40" t="str">
            <v xml:space="preserve"> Animal Protein</v>
          </cell>
          <cell r="C40">
            <v>1985</v>
          </cell>
          <cell r="D40">
            <v>42.141894270086155</v>
          </cell>
          <cell r="E40">
            <v>42.423676461894907</v>
          </cell>
        </row>
        <row r="41">
          <cell r="A41">
            <v>2</v>
          </cell>
          <cell r="B41" t="str">
            <v xml:space="preserve"> Animal Protein</v>
          </cell>
          <cell r="C41">
            <v>1986</v>
          </cell>
          <cell r="D41">
            <v>42.881260691784576</v>
          </cell>
          <cell r="E41">
            <v>43.271169052580831</v>
          </cell>
        </row>
        <row r="42">
          <cell r="A42">
            <v>2</v>
          </cell>
          <cell r="B42" t="str">
            <v xml:space="preserve"> Animal Protein</v>
          </cell>
          <cell r="C42">
            <v>1987</v>
          </cell>
          <cell r="D42">
            <v>42.395382661605716</v>
          </cell>
          <cell r="E42">
            <v>42.736770722488913</v>
          </cell>
        </row>
        <row r="43">
          <cell r="A43">
            <v>2</v>
          </cell>
          <cell r="B43" t="str">
            <v xml:space="preserve"> Animal Protein</v>
          </cell>
          <cell r="C43">
            <v>1988</v>
          </cell>
          <cell r="D43">
            <v>41.848900792878773</v>
          </cell>
          <cell r="E43">
            <v>42.253483012427651</v>
          </cell>
        </row>
        <row r="44">
          <cell r="A44">
            <v>2</v>
          </cell>
          <cell r="B44" t="str">
            <v xml:space="preserve"> Animal Protein</v>
          </cell>
          <cell r="C44">
            <v>1989</v>
          </cell>
          <cell r="D44">
            <v>40.840325214255692</v>
          </cell>
          <cell r="E44">
            <v>41.242650641534453</v>
          </cell>
        </row>
        <row r="45">
          <cell r="A45">
            <v>2</v>
          </cell>
          <cell r="B45" t="str">
            <v xml:space="preserve"> Animal Protein</v>
          </cell>
          <cell r="C45">
            <v>1990</v>
          </cell>
          <cell r="D45">
            <v>38.666199686233895</v>
          </cell>
          <cell r="E45">
            <v>39.057212940963176</v>
          </cell>
        </row>
        <row r="46">
          <cell r="A46">
            <v>2</v>
          </cell>
          <cell r="B46" t="str">
            <v xml:space="preserve"> Animal Protein</v>
          </cell>
          <cell r="C46">
            <v>1991</v>
          </cell>
          <cell r="D46">
            <v>38.308089820160205</v>
          </cell>
          <cell r="E46">
            <v>38.701270652268086</v>
          </cell>
        </row>
        <row r="47">
          <cell r="A47">
            <v>2</v>
          </cell>
          <cell r="B47" t="str">
            <v xml:space="preserve"> Animal Protein</v>
          </cell>
          <cell r="C47">
            <v>1992</v>
          </cell>
          <cell r="D47">
            <v>39.043604581983352</v>
          </cell>
          <cell r="E47">
            <v>40.281481961573533</v>
          </cell>
        </row>
        <row r="48">
          <cell r="A48">
            <v>2</v>
          </cell>
          <cell r="B48" t="str">
            <v xml:space="preserve"> Animal Protein</v>
          </cell>
          <cell r="C48">
            <v>1993</v>
          </cell>
          <cell r="D48">
            <v>38.591028109261025</v>
          </cell>
          <cell r="E48">
            <v>39.90703289430752</v>
          </cell>
        </row>
        <row r="49">
          <cell r="A49">
            <v>2</v>
          </cell>
          <cell r="B49" t="str">
            <v xml:space="preserve"> Animal Protein</v>
          </cell>
          <cell r="C49">
            <v>1994</v>
          </cell>
          <cell r="D49">
            <v>39.065020344326037</v>
          </cell>
          <cell r="E49">
            <v>40.345458784033902</v>
          </cell>
        </row>
        <row r="50">
          <cell r="A50">
            <v>2</v>
          </cell>
          <cell r="B50" t="str">
            <v xml:space="preserve"> Animal Protein</v>
          </cell>
          <cell r="C50">
            <v>1995</v>
          </cell>
          <cell r="D50">
            <v>39.657263043570865</v>
          </cell>
          <cell r="E50">
            <v>41.331450710169975</v>
          </cell>
        </row>
        <row r="51">
          <cell r="A51">
            <v>2</v>
          </cell>
          <cell r="B51" t="str">
            <v xml:space="preserve"> Animal Protein</v>
          </cell>
          <cell r="C51">
            <v>1996</v>
          </cell>
          <cell r="D51">
            <v>40.183753492516523</v>
          </cell>
          <cell r="E51">
            <v>42.629409589183311</v>
          </cell>
        </row>
        <row r="52">
          <cell r="A52">
            <v>2</v>
          </cell>
          <cell r="B52" t="str">
            <v xml:space="preserve"> Animal Protein</v>
          </cell>
          <cell r="C52">
            <v>1997</v>
          </cell>
          <cell r="D52">
            <v>39.872764645180027</v>
          </cell>
          <cell r="E52">
            <v>42.047113547079832</v>
          </cell>
        </row>
        <row r="53">
          <cell r="A53">
            <v>2</v>
          </cell>
          <cell r="B53" t="str">
            <v xml:space="preserve"> Animal Protein</v>
          </cell>
          <cell r="C53">
            <v>1998</v>
          </cell>
          <cell r="D53">
            <v>39.687479045683126</v>
          </cell>
          <cell r="E53">
            <v>41.854634215872288</v>
          </cell>
        </row>
        <row r="54">
          <cell r="A54">
            <v>2</v>
          </cell>
          <cell r="B54" t="str">
            <v xml:space="preserve"> Animal Protein</v>
          </cell>
          <cell r="C54">
            <v>1999</v>
          </cell>
          <cell r="D54">
            <v>38.762826470027953</v>
          </cell>
          <cell r="E54">
            <v>41.066300538844203</v>
          </cell>
        </row>
        <row r="55">
          <cell r="A55">
            <v>2</v>
          </cell>
          <cell r="B55" t="str">
            <v xml:space="preserve"> Animal Protein</v>
          </cell>
          <cell r="C55">
            <v>2000</v>
          </cell>
          <cell r="D55">
            <v>41.054770898274477</v>
          </cell>
          <cell r="E55">
            <v>43.555395000010783</v>
          </cell>
        </row>
        <row r="56">
          <cell r="A56">
            <v>3</v>
          </cell>
          <cell r="B56" t="str">
            <v xml:space="preserve"> Fat</v>
          </cell>
          <cell r="C56">
            <v>1974</v>
          </cell>
          <cell r="D56">
            <v>106.39608358467763</v>
          </cell>
          <cell r="E56">
            <v>111.85506285133272</v>
          </cell>
        </row>
        <row r="57">
          <cell r="A57">
            <v>3</v>
          </cell>
          <cell r="B57" t="str">
            <v xml:space="preserve"> Fat</v>
          </cell>
          <cell r="C57">
            <v>1975</v>
          </cell>
          <cell r="D57">
            <v>106.67880016982916</v>
          </cell>
          <cell r="E57">
            <v>112.48855178725739</v>
          </cell>
        </row>
        <row r="58">
          <cell r="A58">
            <v>3</v>
          </cell>
          <cell r="B58" t="str">
            <v xml:space="preserve"> Fat</v>
          </cell>
          <cell r="C58">
            <v>1976</v>
          </cell>
          <cell r="D58">
            <v>105.12104466543975</v>
          </cell>
          <cell r="E58">
            <v>110.6629472722768</v>
          </cell>
        </row>
        <row r="59">
          <cell r="A59">
            <v>3</v>
          </cell>
          <cell r="B59" t="str">
            <v xml:space="preserve"> Fat</v>
          </cell>
          <cell r="C59">
            <v>1977</v>
          </cell>
          <cell r="D59">
            <v>104.96953310868435</v>
          </cell>
          <cell r="E59">
            <v>110.91606186244044</v>
          </cell>
        </row>
        <row r="60">
          <cell r="A60">
            <v>3</v>
          </cell>
          <cell r="B60" t="str">
            <v xml:space="preserve"> Fat</v>
          </cell>
          <cell r="C60">
            <v>1978</v>
          </cell>
          <cell r="D60">
            <v>105.47910932896993</v>
          </cell>
          <cell r="E60">
            <v>111.98406256929184</v>
          </cell>
        </row>
        <row r="61">
          <cell r="A61">
            <v>3</v>
          </cell>
          <cell r="B61" t="str">
            <v xml:space="preserve"> Fat</v>
          </cell>
          <cell r="C61">
            <v>1979</v>
          </cell>
          <cell r="D61">
            <v>106.41571922322154</v>
          </cell>
          <cell r="E61">
            <v>112.93401085413852</v>
          </cell>
        </row>
        <row r="62">
          <cell r="A62">
            <v>3</v>
          </cell>
          <cell r="B62" t="str">
            <v xml:space="preserve"> Fat</v>
          </cell>
          <cell r="C62">
            <v>1980</v>
          </cell>
          <cell r="D62">
            <v>105.84073618639376</v>
          </cell>
          <cell r="E62">
            <v>112.59673562466516</v>
          </cell>
        </row>
        <row r="63">
          <cell r="A63">
            <v>3</v>
          </cell>
          <cell r="B63" t="str">
            <v xml:space="preserve"> Fat</v>
          </cell>
          <cell r="C63">
            <v>1981</v>
          </cell>
          <cell r="D63">
            <v>103.67393392245182</v>
          </cell>
          <cell r="E63">
            <v>110.74307723132803</v>
          </cell>
        </row>
        <row r="64">
          <cell r="A64">
            <v>3</v>
          </cell>
          <cell r="B64" t="str">
            <v xml:space="preserve"> Fat</v>
          </cell>
          <cell r="C64">
            <v>1982</v>
          </cell>
          <cell r="D64">
            <v>102.84039419514374</v>
          </cell>
          <cell r="E64">
            <v>110.42982624271099</v>
          </cell>
        </row>
        <row r="65">
          <cell r="A65">
            <v>3</v>
          </cell>
          <cell r="B65" t="str">
            <v xml:space="preserve"> Fat</v>
          </cell>
          <cell r="C65">
            <v>1983</v>
          </cell>
          <cell r="D65">
            <v>101.2784710176322</v>
          </cell>
          <cell r="E65">
            <v>108.18681960125367</v>
          </cell>
        </row>
        <row r="66">
          <cell r="A66">
            <v>3</v>
          </cell>
          <cell r="B66" t="str">
            <v xml:space="preserve"> Fat</v>
          </cell>
          <cell r="C66">
            <v>1984</v>
          </cell>
          <cell r="D66">
            <v>97.209142745902255</v>
          </cell>
          <cell r="E66">
            <v>104.43686372750493</v>
          </cell>
        </row>
        <row r="67">
          <cell r="A67">
            <v>3</v>
          </cell>
          <cell r="B67" t="str">
            <v xml:space="preserve"> Fat</v>
          </cell>
          <cell r="C67">
            <v>1985</v>
          </cell>
          <cell r="D67">
            <v>95.757086083003827</v>
          </cell>
          <cell r="E67">
            <v>102.81612830139285</v>
          </cell>
        </row>
        <row r="68">
          <cell r="A68">
            <v>3</v>
          </cell>
          <cell r="B68" t="str">
            <v xml:space="preserve"> Fat</v>
          </cell>
          <cell r="C68">
            <v>1986</v>
          </cell>
          <cell r="D68">
            <v>97.923634598476994</v>
          </cell>
          <cell r="E68">
            <v>105.74059437813862</v>
          </cell>
        </row>
        <row r="69">
          <cell r="A69">
            <v>3</v>
          </cell>
          <cell r="B69" t="str">
            <v xml:space="preserve"> Fat</v>
          </cell>
          <cell r="C69">
            <v>1987</v>
          </cell>
          <cell r="D69">
            <v>95.55086975646816</v>
          </cell>
          <cell r="E69">
            <v>103.49177663544705</v>
          </cell>
        </row>
        <row r="70">
          <cell r="A70">
            <v>3</v>
          </cell>
          <cell r="B70" t="str">
            <v xml:space="preserve"> Fat</v>
          </cell>
          <cell r="C70">
            <v>1988</v>
          </cell>
          <cell r="D70">
            <v>93.142300063699821</v>
          </cell>
          <cell r="E70">
            <v>100.95107037580384</v>
          </cell>
        </row>
        <row r="71">
          <cell r="A71">
            <v>3</v>
          </cell>
          <cell r="B71" t="str">
            <v xml:space="preserve"> Fat</v>
          </cell>
          <cell r="C71">
            <v>1989</v>
          </cell>
          <cell r="D71">
            <v>90.039930801737924</v>
          </cell>
          <cell r="E71">
            <v>97.85170518137113</v>
          </cell>
        </row>
        <row r="72">
          <cell r="A72">
            <v>3</v>
          </cell>
          <cell r="B72" t="str">
            <v xml:space="preserve"> Fat</v>
          </cell>
          <cell r="C72">
            <v>1990</v>
          </cell>
          <cell r="D72">
            <v>86.415529186616737</v>
          </cell>
          <cell r="E72">
            <v>94.2761812741049</v>
          </cell>
        </row>
        <row r="73">
          <cell r="A73">
            <v>3</v>
          </cell>
          <cell r="B73" t="str">
            <v xml:space="preserve"> Fat</v>
          </cell>
          <cell r="C73">
            <v>1991</v>
          </cell>
          <cell r="D73">
            <v>85.033843835357743</v>
          </cell>
          <cell r="E73">
            <v>92.869874632181691</v>
          </cell>
        </row>
        <row r="74">
          <cell r="A74">
            <v>3</v>
          </cell>
          <cell r="B74" t="str">
            <v xml:space="preserve"> Fat</v>
          </cell>
          <cell r="C74">
            <v>1992</v>
          </cell>
          <cell r="D74">
            <v>87.140145570678115</v>
          </cell>
          <cell r="E74">
            <v>97.881988338707643</v>
          </cell>
        </row>
        <row r="75">
          <cell r="A75">
            <v>3</v>
          </cell>
          <cell r="B75" t="str">
            <v xml:space="preserve"> Fat</v>
          </cell>
          <cell r="C75">
            <v>1993</v>
          </cell>
          <cell r="D75">
            <v>85.030880231396722</v>
          </cell>
          <cell r="E75">
            <v>95.96788436528054</v>
          </cell>
        </row>
        <row r="76">
          <cell r="A76">
            <v>3</v>
          </cell>
          <cell r="B76" t="str">
            <v xml:space="preserve"> Fat</v>
          </cell>
          <cell r="C76">
            <v>1994</v>
          </cell>
          <cell r="D76">
            <v>81.441969200485929</v>
          </cell>
          <cell r="E76">
            <v>92.189443007057349</v>
          </cell>
        </row>
        <row r="77">
          <cell r="A77">
            <v>3</v>
          </cell>
          <cell r="B77" t="str">
            <v xml:space="preserve"> Fat</v>
          </cell>
          <cell r="C77">
            <v>1995</v>
          </cell>
          <cell r="D77">
            <v>79.706073166592759</v>
          </cell>
          <cell r="E77">
            <v>91.097840162119496</v>
          </cell>
        </row>
        <row r="78">
          <cell r="A78">
            <v>3</v>
          </cell>
          <cell r="B78" t="str">
            <v xml:space="preserve"> Fat</v>
          </cell>
          <cell r="C78">
            <v>1996</v>
          </cell>
          <cell r="D78">
            <v>83.246599109801494</v>
          </cell>
          <cell r="E78">
            <v>96.305017014238516</v>
          </cell>
        </row>
        <row r="79">
          <cell r="A79">
            <v>3</v>
          </cell>
          <cell r="B79" t="str">
            <v xml:space="preserve"> Fat</v>
          </cell>
          <cell r="C79">
            <v>1997</v>
          </cell>
          <cell r="D79">
            <v>79.074079316813098</v>
          </cell>
          <cell r="E79">
            <v>91.346911936203696</v>
          </cell>
        </row>
        <row r="80">
          <cell r="A80">
            <v>3</v>
          </cell>
          <cell r="B80" t="str">
            <v xml:space="preserve"> Fat</v>
          </cell>
          <cell r="C80">
            <v>1998</v>
          </cell>
          <cell r="D80">
            <v>76.096135847971752</v>
          </cell>
          <cell r="E80">
            <v>87.995634848485764</v>
          </cell>
        </row>
        <row r="81">
          <cell r="A81">
            <v>3</v>
          </cell>
          <cell r="B81" t="str">
            <v xml:space="preserve"> Fat</v>
          </cell>
          <cell r="C81">
            <v>1999</v>
          </cell>
          <cell r="D81">
            <v>73.256351664176208</v>
          </cell>
          <cell r="E81">
            <v>84.431671183706428</v>
          </cell>
        </row>
        <row r="82">
          <cell r="A82">
            <v>3</v>
          </cell>
          <cell r="B82" t="str">
            <v xml:space="preserve"> Fat</v>
          </cell>
          <cell r="C82">
            <v>2000</v>
          </cell>
          <cell r="D82">
            <v>76.161438752587671</v>
          </cell>
          <cell r="E82">
            <v>88.128676352948858</v>
          </cell>
        </row>
        <row r="83">
          <cell r="A83">
            <v>4</v>
          </cell>
          <cell r="B83" t="str">
            <v xml:space="preserve"> Saturates</v>
          </cell>
          <cell r="C83">
            <v>1974</v>
          </cell>
          <cell r="D83">
            <v>50.702479781240577</v>
          </cell>
          <cell r="E83">
            <v>52.563906978003217</v>
          </cell>
        </row>
        <row r="84">
          <cell r="A84">
            <v>4</v>
          </cell>
          <cell r="B84" t="str">
            <v xml:space="preserve"> Saturates</v>
          </cell>
          <cell r="C84">
            <v>1975</v>
          </cell>
          <cell r="D84">
            <v>51.575482386007138</v>
          </cell>
          <cell r="E84">
            <v>53.980628633485715</v>
          </cell>
        </row>
        <row r="85">
          <cell r="A85">
            <v>4</v>
          </cell>
          <cell r="B85" t="str">
            <v xml:space="preserve"> Saturates</v>
          </cell>
          <cell r="C85">
            <v>1976</v>
          </cell>
          <cell r="D85">
            <v>50.005036678729823</v>
          </cell>
          <cell r="E85">
            <v>52.192536593429075</v>
          </cell>
        </row>
        <row r="86">
          <cell r="A86">
            <v>4</v>
          </cell>
          <cell r="B86" t="str">
            <v xml:space="preserve"> Saturates</v>
          </cell>
          <cell r="C86">
            <v>1977</v>
          </cell>
          <cell r="D86">
            <v>47.440995064298207</v>
          </cell>
          <cell r="E86">
            <v>49.571097808545851</v>
          </cell>
        </row>
        <row r="87">
          <cell r="A87">
            <v>4</v>
          </cell>
          <cell r="B87" t="str">
            <v xml:space="preserve"> Saturates</v>
          </cell>
          <cell r="C87">
            <v>1978</v>
          </cell>
          <cell r="D87">
            <v>47.131372575301711</v>
          </cell>
          <cell r="E87">
            <v>49.466997731916173</v>
          </cell>
        </row>
        <row r="88">
          <cell r="A88">
            <v>4</v>
          </cell>
          <cell r="B88" t="str">
            <v xml:space="preserve"> Saturates</v>
          </cell>
          <cell r="C88">
            <v>1979</v>
          </cell>
          <cell r="D88">
            <v>47.702289371750325</v>
          </cell>
          <cell r="E88">
            <v>50.333976864825956</v>
          </cell>
        </row>
        <row r="89">
          <cell r="A89">
            <v>4</v>
          </cell>
          <cell r="B89" t="str">
            <v xml:space="preserve"> Saturates</v>
          </cell>
          <cell r="C89">
            <v>1980</v>
          </cell>
          <cell r="D89">
            <v>46.740728355822533</v>
          </cell>
          <cell r="E89">
            <v>49.420670923327975</v>
          </cell>
        </row>
        <row r="90">
          <cell r="A90">
            <v>4</v>
          </cell>
          <cell r="B90" t="str">
            <v xml:space="preserve"> Saturates</v>
          </cell>
          <cell r="C90">
            <v>1981</v>
          </cell>
          <cell r="D90">
            <v>45.543529126694132</v>
          </cell>
          <cell r="E90">
            <v>48.355341356351055</v>
          </cell>
        </row>
        <row r="91">
          <cell r="A91">
            <v>4</v>
          </cell>
          <cell r="B91" t="str">
            <v xml:space="preserve"> Saturates</v>
          </cell>
          <cell r="C91">
            <v>1982</v>
          </cell>
          <cell r="D91">
            <v>44.310019465607368</v>
          </cell>
          <cell r="E91">
            <v>47.345546780488938</v>
          </cell>
        </row>
        <row r="92">
          <cell r="A92">
            <v>4</v>
          </cell>
          <cell r="B92" t="str">
            <v xml:space="preserve"> Saturates</v>
          </cell>
          <cell r="C92">
            <v>1983</v>
          </cell>
          <cell r="D92">
            <v>44.481383449395373</v>
          </cell>
          <cell r="E92">
            <v>47.034669870555732</v>
          </cell>
        </row>
        <row r="93">
          <cell r="A93">
            <v>4</v>
          </cell>
          <cell r="B93" t="str">
            <v xml:space="preserve"> Saturates</v>
          </cell>
          <cell r="C93">
            <v>1984</v>
          </cell>
          <cell r="D93">
            <v>41.887767939377127</v>
          </cell>
          <cell r="E93">
            <v>44.608836120014018</v>
          </cell>
        </row>
        <row r="94">
          <cell r="A94">
            <v>4</v>
          </cell>
          <cell r="B94" t="str">
            <v xml:space="preserve"> Saturates</v>
          </cell>
          <cell r="C94">
            <v>1985</v>
          </cell>
          <cell r="D94">
            <v>40.659306482712978</v>
          </cell>
          <cell r="E94">
            <v>43.296824648256873</v>
          </cell>
        </row>
        <row r="95">
          <cell r="A95">
            <v>4</v>
          </cell>
          <cell r="B95" t="str">
            <v xml:space="preserve"> Saturates</v>
          </cell>
          <cell r="C95">
            <v>1986</v>
          </cell>
          <cell r="D95">
            <v>40.675192455346455</v>
          </cell>
          <cell r="E95">
            <v>43.661195698194504</v>
          </cell>
        </row>
        <row r="96">
          <cell r="A96">
            <v>4</v>
          </cell>
          <cell r="B96" t="str">
            <v xml:space="preserve"> Saturates</v>
          </cell>
          <cell r="C96">
            <v>1987</v>
          </cell>
          <cell r="D96">
            <v>39.379822920021091</v>
          </cell>
          <cell r="E96">
            <v>42.375607094581071</v>
          </cell>
        </row>
        <row r="97">
          <cell r="A97">
            <v>4</v>
          </cell>
          <cell r="B97" t="str">
            <v xml:space="preserve"> Saturates</v>
          </cell>
          <cell r="C97">
            <v>1988</v>
          </cell>
          <cell r="D97">
            <v>38.35997713213245</v>
          </cell>
          <cell r="E97">
            <v>41.341245003746124</v>
          </cell>
        </row>
        <row r="98">
          <cell r="A98">
            <v>4</v>
          </cell>
          <cell r="B98" t="str">
            <v xml:space="preserve"> Saturates</v>
          </cell>
          <cell r="C98">
            <v>1989</v>
          </cell>
          <cell r="D98">
            <v>36.8462911424228</v>
          </cell>
          <cell r="E98">
            <v>39.882619010610583</v>
          </cell>
        </row>
        <row r="99">
          <cell r="A99">
            <v>4</v>
          </cell>
          <cell r="B99" t="str">
            <v xml:space="preserve"> Saturates</v>
          </cell>
          <cell r="C99">
            <v>1990</v>
          </cell>
          <cell r="D99">
            <v>34.546128907281272</v>
          </cell>
          <cell r="E99">
            <v>37.536006368348986</v>
          </cell>
        </row>
        <row r="100">
          <cell r="A100">
            <v>4</v>
          </cell>
          <cell r="B100" t="str">
            <v xml:space="preserve"> Saturates</v>
          </cell>
          <cell r="C100">
            <v>1991</v>
          </cell>
          <cell r="D100">
            <v>33.653895848380806</v>
          </cell>
          <cell r="E100">
            <v>36.652555660661413</v>
          </cell>
        </row>
        <row r="101">
          <cell r="A101">
            <v>4</v>
          </cell>
          <cell r="B101" t="str">
            <v xml:space="preserve"> Saturates</v>
          </cell>
          <cell r="C101">
            <v>1992</v>
          </cell>
          <cell r="D101">
            <v>34.33294972132289</v>
          </cell>
          <cell r="E101">
            <v>38.804611218129864</v>
          </cell>
        </row>
        <row r="102">
          <cell r="A102">
            <v>4</v>
          </cell>
          <cell r="B102" t="str">
            <v xml:space="preserve"> Saturates</v>
          </cell>
          <cell r="C102">
            <v>1993</v>
          </cell>
          <cell r="D102">
            <v>33.504341352488879</v>
          </cell>
          <cell r="E102">
            <v>38.03399324411415</v>
          </cell>
        </row>
        <row r="103">
          <cell r="A103">
            <v>4</v>
          </cell>
          <cell r="B103" t="str">
            <v xml:space="preserve"> Saturates</v>
          </cell>
          <cell r="C103">
            <v>1994</v>
          </cell>
          <cell r="D103">
            <v>31.866831253818244</v>
          </cell>
          <cell r="E103">
            <v>36.28259119147031</v>
          </cell>
        </row>
        <row r="104">
          <cell r="A104">
            <v>4</v>
          </cell>
          <cell r="B104" t="str">
            <v xml:space="preserve"> Saturates</v>
          </cell>
          <cell r="C104">
            <v>1995</v>
          </cell>
          <cell r="D104">
            <v>31.562258275759735</v>
          </cell>
          <cell r="E104">
            <v>36.374397731123437</v>
          </cell>
        </row>
        <row r="105">
          <cell r="A105">
            <v>4</v>
          </cell>
          <cell r="B105" t="str">
            <v xml:space="preserve"> Saturates</v>
          </cell>
          <cell r="C105">
            <v>1996</v>
          </cell>
          <cell r="D105">
            <v>32.545813466878322</v>
          </cell>
          <cell r="E105">
            <v>37.998879995158113</v>
          </cell>
        </row>
        <row r="106">
          <cell r="A106">
            <v>4</v>
          </cell>
          <cell r="B106" t="str">
            <v xml:space="preserve"> Saturates</v>
          </cell>
          <cell r="C106">
            <v>1997</v>
          </cell>
          <cell r="D106">
            <v>31.226890312260327</v>
          </cell>
          <cell r="E106">
            <v>36.362001530395268</v>
          </cell>
        </row>
        <row r="107">
          <cell r="A107">
            <v>4</v>
          </cell>
          <cell r="B107" t="str">
            <v xml:space="preserve"> Saturates</v>
          </cell>
          <cell r="C107">
            <v>1998</v>
          </cell>
          <cell r="D107">
            <v>30.142003691774846</v>
          </cell>
          <cell r="E107">
            <v>35.115907132151925</v>
          </cell>
        </row>
        <row r="108">
          <cell r="A108">
            <v>4</v>
          </cell>
          <cell r="B108" t="str">
            <v xml:space="preserve"> Saturates</v>
          </cell>
          <cell r="C108">
            <v>1999</v>
          </cell>
          <cell r="D108">
            <v>28.911700214125911</v>
          </cell>
          <cell r="E108">
            <v>33.559925379704552</v>
          </cell>
        </row>
        <row r="109">
          <cell r="A109">
            <v>4</v>
          </cell>
          <cell r="B109" t="str">
            <v xml:space="preserve"> Saturates</v>
          </cell>
          <cell r="C109">
            <v>2000</v>
          </cell>
          <cell r="D109">
            <v>30.291163226401231</v>
          </cell>
          <cell r="E109">
            <v>35.398707267743049</v>
          </cell>
        </row>
        <row r="110">
          <cell r="A110">
            <v>5</v>
          </cell>
          <cell r="B110" t="str">
            <v xml:space="preserve"> Mono-unsaturates</v>
          </cell>
          <cell r="C110">
            <v>1974</v>
          </cell>
          <cell r="D110">
            <v>39.902783831145641</v>
          </cell>
          <cell r="E110">
            <v>42.142090004615525</v>
          </cell>
        </row>
        <row r="111">
          <cell r="A111">
            <v>5</v>
          </cell>
          <cell r="B111" t="str">
            <v xml:space="preserve"> Mono-unsaturates</v>
          </cell>
          <cell r="C111">
            <v>1975</v>
          </cell>
          <cell r="D111">
            <v>39.773995525085489</v>
          </cell>
          <cell r="E111">
            <v>41.923811001376954</v>
          </cell>
        </row>
        <row r="112">
          <cell r="A112">
            <v>5</v>
          </cell>
          <cell r="B112" t="str">
            <v xml:space="preserve"> Mono-unsaturates</v>
          </cell>
          <cell r="C112">
            <v>1976</v>
          </cell>
          <cell r="D112">
            <v>39.622428318262493</v>
          </cell>
          <cell r="E112">
            <v>41.736769313091699</v>
          </cell>
        </row>
        <row r="113">
          <cell r="A113">
            <v>5</v>
          </cell>
          <cell r="B113" t="str">
            <v xml:space="preserve"> Mono-unsaturates</v>
          </cell>
          <cell r="C113">
            <v>1977</v>
          </cell>
          <cell r="D113">
            <v>38.986117007734151</v>
          </cell>
          <cell r="E113">
            <v>40.849679420920111</v>
          </cell>
        </row>
        <row r="114">
          <cell r="A114">
            <v>5</v>
          </cell>
          <cell r="B114" t="str">
            <v xml:space="preserve"> Mono-unsaturates</v>
          </cell>
          <cell r="C114">
            <v>1978</v>
          </cell>
          <cell r="D114">
            <v>39.191898415543712</v>
          </cell>
          <cell r="E114">
            <v>41.26338529675612</v>
          </cell>
        </row>
        <row r="115">
          <cell r="A115">
            <v>5</v>
          </cell>
          <cell r="B115" t="str">
            <v xml:space="preserve"> Mono-unsaturates</v>
          </cell>
          <cell r="C115">
            <v>1979</v>
          </cell>
          <cell r="D115">
            <v>39.717010867931705</v>
          </cell>
          <cell r="E115">
            <v>41.963294086626505</v>
          </cell>
        </row>
        <row r="116">
          <cell r="A116">
            <v>5</v>
          </cell>
          <cell r="B116" t="str">
            <v xml:space="preserve"> Mono-unsaturates</v>
          </cell>
          <cell r="C116">
            <v>1980</v>
          </cell>
          <cell r="D116">
            <v>39.608232692802758</v>
          </cell>
          <cell r="E116">
            <v>41.964541731202821</v>
          </cell>
        </row>
        <row r="117">
          <cell r="A117">
            <v>5</v>
          </cell>
          <cell r="B117" t="str">
            <v xml:space="preserve"> Mono-unsaturates</v>
          </cell>
          <cell r="C117">
            <v>1981</v>
          </cell>
          <cell r="D117">
            <v>38.940643926601808</v>
          </cell>
          <cell r="E117">
            <v>41.428388146505611</v>
          </cell>
        </row>
        <row r="118">
          <cell r="A118">
            <v>5</v>
          </cell>
          <cell r="B118" t="str">
            <v xml:space="preserve"> Mono-unsaturates</v>
          </cell>
          <cell r="C118">
            <v>1982</v>
          </cell>
          <cell r="D118">
            <v>38.693462806130171</v>
          </cell>
          <cell r="E118">
            <v>41.355091407292655</v>
          </cell>
        </row>
        <row r="119">
          <cell r="A119">
            <v>5</v>
          </cell>
          <cell r="B119" t="str">
            <v xml:space="preserve"> Mono-unsaturates</v>
          </cell>
          <cell r="C119">
            <v>1983</v>
          </cell>
          <cell r="D119">
            <v>37.010478651441801</v>
          </cell>
          <cell r="E119">
            <v>39.510096226895328</v>
          </cell>
        </row>
        <row r="120">
          <cell r="A120">
            <v>5</v>
          </cell>
          <cell r="B120" t="str">
            <v xml:space="preserve"> Mono-unsaturates</v>
          </cell>
          <cell r="C120">
            <v>1984</v>
          </cell>
          <cell r="D120">
            <v>35.159048660013042</v>
          </cell>
          <cell r="E120">
            <v>37.7722134389915</v>
          </cell>
        </row>
        <row r="121">
          <cell r="A121">
            <v>5</v>
          </cell>
          <cell r="B121" t="str">
            <v xml:space="preserve"> Mono-unsaturates</v>
          </cell>
          <cell r="C121">
            <v>1985</v>
          </cell>
          <cell r="D121">
            <v>34.738693553053103</v>
          </cell>
          <cell r="E121">
            <v>37.283156159419818</v>
          </cell>
        </row>
        <row r="122">
          <cell r="A122">
            <v>5</v>
          </cell>
          <cell r="B122" t="str">
            <v xml:space="preserve"> Mono-unsaturates</v>
          </cell>
          <cell r="C122">
            <v>1986</v>
          </cell>
          <cell r="D122">
            <v>35.797457115923102</v>
          </cell>
          <cell r="E122">
            <v>38.649368512166454</v>
          </cell>
        </row>
        <row r="123">
          <cell r="A123">
            <v>5</v>
          </cell>
          <cell r="B123" t="str">
            <v xml:space="preserve"> Mono-unsaturates</v>
          </cell>
          <cell r="C123">
            <v>1987</v>
          </cell>
          <cell r="D123">
            <v>34.789212711840307</v>
          </cell>
          <cell r="E123">
            <v>37.742785015703724</v>
          </cell>
        </row>
        <row r="124">
          <cell r="A124">
            <v>5</v>
          </cell>
          <cell r="B124" t="str">
            <v xml:space="preserve"> Mono-unsaturates</v>
          </cell>
          <cell r="C124">
            <v>1988</v>
          </cell>
          <cell r="D124">
            <v>33.856086985738834</v>
          </cell>
          <cell r="E124">
            <v>36.784391514419085</v>
          </cell>
        </row>
        <row r="125">
          <cell r="A125">
            <v>5</v>
          </cell>
          <cell r="B125" t="str">
            <v xml:space="preserve"> Mono-unsaturates</v>
          </cell>
          <cell r="C125">
            <v>1989</v>
          </cell>
          <cell r="D125">
            <v>33.097481553408663</v>
          </cell>
          <cell r="E125">
            <v>36.029017757925871</v>
          </cell>
        </row>
        <row r="126">
          <cell r="A126">
            <v>5</v>
          </cell>
          <cell r="B126" t="str">
            <v xml:space="preserve"> Mono-unsaturates</v>
          </cell>
          <cell r="C126">
            <v>1990</v>
          </cell>
          <cell r="D126">
            <v>31.750860884418564</v>
          </cell>
          <cell r="E126">
            <v>34.721302902490336</v>
          </cell>
        </row>
        <row r="127">
          <cell r="A127">
            <v>5</v>
          </cell>
          <cell r="B127" t="str">
            <v xml:space="preserve"> Mono-unsaturates</v>
          </cell>
          <cell r="C127">
            <v>1991</v>
          </cell>
          <cell r="D127">
            <v>31.377531124358363</v>
          </cell>
          <cell r="E127">
            <v>34.320557784001025</v>
          </cell>
        </row>
        <row r="128">
          <cell r="A128">
            <v>5</v>
          </cell>
          <cell r="B128" t="str">
            <v xml:space="preserve"> Mono-unsaturates</v>
          </cell>
          <cell r="C128">
            <v>1992</v>
          </cell>
          <cell r="D128">
            <v>32.182881553231624</v>
          </cell>
          <cell r="E128">
            <v>36.143437796532915</v>
          </cell>
        </row>
        <row r="129">
          <cell r="A129">
            <v>5</v>
          </cell>
          <cell r="B129" t="str">
            <v xml:space="preserve"> Mono-unsaturates</v>
          </cell>
          <cell r="C129">
            <v>1993</v>
          </cell>
          <cell r="D129">
            <v>31.444150464527944</v>
          </cell>
          <cell r="E129">
            <v>35.502861509511725</v>
          </cell>
        </row>
        <row r="130">
          <cell r="A130">
            <v>5</v>
          </cell>
          <cell r="B130" t="str">
            <v xml:space="preserve"> Mono-unsaturates</v>
          </cell>
          <cell r="C130">
            <v>1994</v>
          </cell>
          <cell r="D130">
            <v>29.992147839211921</v>
          </cell>
          <cell r="E130">
            <v>34.03586309029594</v>
          </cell>
        </row>
        <row r="131">
          <cell r="A131">
            <v>5</v>
          </cell>
          <cell r="B131" t="str">
            <v xml:space="preserve"> Mono-unsaturates</v>
          </cell>
          <cell r="C131">
            <v>1995</v>
          </cell>
          <cell r="D131">
            <v>29.152812847984684</v>
          </cell>
          <cell r="E131">
            <v>33.506005149333724</v>
          </cell>
        </row>
        <row r="132">
          <cell r="A132">
            <v>5</v>
          </cell>
          <cell r="B132" t="str">
            <v xml:space="preserve"> Mono-unsaturates</v>
          </cell>
          <cell r="C132">
            <v>1996</v>
          </cell>
          <cell r="D132">
            <v>29.875968533929161</v>
          </cell>
          <cell r="E132">
            <v>34.811642524168199</v>
          </cell>
        </row>
        <row r="133">
          <cell r="A133">
            <v>5</v>
          </cell>
          <cell r="B133" t="str">
            <v xml:space="preserve"> Mono-unsaturates</v>
          </cell>
          <cell r="C133">
            <v>1997</v>
          </cell>
          <cell r="D133">
            <v>28.065775567440795</v>
          </cell>
          <cell r="E133">
            <v>32.665055723022064</v>
          </cell>
        </row>
        <row r="134">
          <cell r="A134">
            <v>5</v>
          </cell>
          <cell r="B134" t="str">
            <v xml:space="preserve"> Mono-unsaturates</v>
          </cell>
          <cell r="C134">
            <v>1998</v>
          </cell>
          <cell r="D134">
            <v>27.033163039963977</v>
          </cell>
          <cell r="E134">
            <v>31.518644771360773</v>
          </cell>
        </row>
        <row r="135">
          <cell r="A135">
            <v>5</v>
          </cell>
          <cell r="B135" t="str">
            <v xml:space="preserve"> Mono-unsaturates</v>
          </cell>
          <cell r="C135">
            <v>1999</v>
          </cell>
          <cell r="D135">
            <v>25.965721251968329</v>
          </cell>
          <cell r="E135">
            <v>30.164583396845213</v>
          </cell>
        </row>
        <row r="136">
          <cell r="A136">
            <v>5</v>
          </cell>
          <cell r="B136" t="str">
            <v xml:space="preserve"> Mono-unsaturates</v>
          </cell>
          <cell r="C136">
            <v>2000</v>
          </cell>
          <cell r="D136">
            <v>27.045889047457671</v>
          </cell>
          <cell r="E136">
            <v>31.490035932968961</v>
          </cell>
        </row>
        <row r="137">
          <cell r="A137">
            <v>6</v>
          </cell>
          <cell r="B137" t="str">
            <v xml:space="preserve"> Poly-unsaturates</v>
          </cell>
          <cell r="C137">
            <v>1974</v>
          </cell>
          <cell r="D137">
            <v>10.632112068638987</v>
          </cell>
          <cell r="E137">
            <v>11.613805300758608</v>
          </cell>
        </row>
        <row r="138">
          <cell r="A138">
            <v>6</v>
          </cell>
          <cell r="B138" t="str">
            <v xml:space="preserve"> Poly-unsaturates</v>
          </cell>
          <cell r="C138">
            <v>1975</v>
          </cell>
          <cell r="D138">
            <v>10.150828953773011</v>
          </cell>
          <cell r="E138">
            <v>11.038392416439633</v>
          </cell>
        </row>
        <row r="139">
          <cell r="A139">
            <v>6</v>
          </cell>
          <cell r="B139" t="str">
            <v xml:space="preserve"> Poly-unsaturates</v>
          </cell>
          <cell r="C139">
            <v>1976</v>
          </cell>
          <cell r="D139">
            <v>10.497135817076993</v>
          </cell>
          <cell r="E139">
            <v>11.415981150591312</v>
          </cell>
        </row>
        <row r="140">
          <cell r="A140">
            <v>6</v>
          </cell>
          <cell r="B140" t="str">
            <v xml:space="preserve"> Poly-unsaturates</v>
          </cell>
          <cell r="C140">
            <v>1977</v>
          </cell>
          <cell r="D140">
            <v>10.362462591572898</v>
          </cell>
          <cell r="E140">
            <v>11.449579209267196</v>
          </cell>
        </row>
        <row r="141">
          <cell r="A141">
            <v>6</v>
          </cell>
          <cell r="B141" t="str">
            <v xml:space="preserve"> Poly-unsaturates</v>
          </cell>
          <cell r="C141">
            <v>1978</v>
          </cell>
          <cell r="D141">
            <v>10.576531067560239</v>
          </cell>
          <cell r="E141">
            <v>11.703163420712395</v>
          </cell>
        </row>
        <row r="142">
          <cell r="A142">
            <v>6</v>
          </cell>
          <cell r="B142" t="str">
            <v xml:space="preserve"> Poly-unsaturates</v>
          </cell>
          <cell r="C142">
            <v>1979</v>
          </cell>
          <cell r="D142">
            <v>10.697662217693013</v>
          </cell>
          <cell r="E142">
            <v>11.898583688642601</v>
          </cell>
        </row>
        <row r="143">
          <cell r="A143">
            <v>6</v>
          </cell>
          <cell r="B143" t="str">
            <v xml:space="preserve"> Poly-unsaturates</v>
          </cell>
          <cell r="C143">
            <v>1980</v>
          </cell>
          <cell r="D143">
            <v>11.304515877526315</v>
          </cell>
          <cell r="E143">
            <v>12.566305540659062</v>
          </cell>
        </row>
        <row r="144">
          <cell r="A144">
            <v>6</v>
          </cell>
          <cell r="B144" t="str">
            <v xml:space="preserve"> Poly-unsaturates</v>
          </cell>
          <cell r="C144">
            <v>1981</v>
          </cell>
          <cell r="D144">
            <v>11.408910182718669</v>
          </cell>
          <cell r="E144">
            <v>12.71459859257371</v>
          </cell>
        </row>
        <row r="145">
          <cell r="A145">
            <v>6</v>
          </cell>
          <cell r="B145" t="str">
            <v xml:space="preserve"> Poly-unsaturates</v>
          </cell>
          <cell r="C145">
            <v>1982</v>
          </cell>
          <cell r="D145">
            <v>12.096664551408592</v>
          </cell>
          <cell r="E145">
            <v>13.432787366269027</v>
          </cell>
        </row>
        <row r="146">
          <cell r="A146">
            <v>6</v>
          </cell>
          <cell r="B146" t="str">
            <v xml:space="preserve"> Poly-unsaturates</v>
          </cell>
          <cell r="C146">
            <v>1983</v>
          </cell>
          <cell r="D146">
            <v>12.767977602345997</v>
          </cell>
          <cell r="E146">
            <v>14.129099036797939</v>
          </cell>
        </row>
        <row r="147">
          <cell r="A147">
            <v>6</v>
          </cell>
          <cell r="B147" t="str">
            <v xml:space="preserve"> Poly-unsaturates</v>
          </cell>
          <cell r="C147">
            <v>1984</v>
          </cell>
          <cell r="D147">
            <v>12.736483409566972</v>
          </cell>
          <cell r="E147">
            <v>14.093128623763088</v>
          </cell>
        </row>
        <row r="148">
          <cell r="A148">
            <v>6</v>
          </cell>
          <cell r="B148" t="str">
            <v xml:space="preserve"> Poly-unsaturates</v>
          </cell>
          <cell r="C148">
            <v>1985</v>
          </cell>
          <cell r="D148">
            <v>13.082035691514736</v>
          </cell>
          <cell r="E148">
            <v>14.413477236722427</v>
          </cell>
        </row>
        <row r="149">
          <cell r="A149">
            <v>6</v>
          </cell>
          <cell r="B149" t="str">
            <v xml:space="preserve"> Poly-unsaturates</v>
          </cell>
          <cell r="C149">
            <v>1986</v>
          </cell>
          <cell r="D149">
            <v>14.301985505143042</v>
          </cell>
          <cell r="E149">
            <v>15.672047307154392</v>
          </cell>
        </row>
        <row r="150">
          <cell r="A150">
            <v>6</v>
          </cell>
          <cell r="B150" t="str">
            <v xml:space="preserve"> Poly-unsaturates</v>
          </cell>
          <cell r="C150">
            <v>1987</v>
          </cell>
          <cell r="D150">
            <v>14.461077866410202</v>
          </cell>
          <cell r="E150">
            <v>15.859422080297932</v>
          </cell>
        </row>
        <row r="151">
          <cell r="A151">
            <v>6</v>
          </cell>
          <cell r="B151" t="str">
            <v xml:space="preserve"> Poly-unsaturates</v>
          </cell>
          <cell r="C151">
            <v>1988</v>
          </cell>
          <cell r="D151">
            <v>14.220218158586894</v>
          </cell>
          <cell r="E151">
            <v>15.585613770066953</v>
          </cell>
        </row>
        <row r="152">
          <cell r="A152">
            <v>6</v>
          </cell>
          <cell r="B152" t="str">
            <v xml:space="preserve"> Poly-unsaturates</v>
          </cell>
          <cell r="C152">
            <v>1989</v>
          </cell>
          <cell r="D152">
            <v>13.589879337445055</v>
          </cell>
          <cell r="E152">
            <v>14.920170475085678</v>
          </cell>
        </row>
        <row r="153">
          <cell r="A153">
            <v>6</v>
          </cell>
          <cell r="B153" t="str">
            <v xml:space="preserve"> Poly-unsaturates</v>
          </cell>
          <cell r="C153">
            <v>1990</v>
          </cell>
          <cell r="D153">
            <v>13.870891231040432</v>
          </cell>
          <cell r="E153">
            <v>15.2615956960117</v>
          </cell>
        </row>
        <row r="154">
          <cell r="A154">
            <v>6</v>
          </cell>
          <cell r="B154" t="str">
            <v xml:space="preserve"> Poly-unsaturates</v>
          </cell>
          <cell r="C154">
            <v>1991</v>
          </cell>
          <cell r="D154">
            <v>13.763966015023204</v>
          </cell>
          <cell r="E154">
            <v>15.159678898553294</v>
          </cell>
        </row>
        <row r="155">
          <cell r="A155">
            <v>6</v>
          </cell>
          <cell r="B155" t="str">
            <v xml:space="preserve"> Poly-unsaturates</v>
          </cell>
          <cell r="C155">
            <v>1992</v>
          </cell>
          <cell r="D155">
            <v>14.449596937740022</v>
          </cell>
          <cell r="E155">
            <v>16.158635513856829</v>
          </cell>
        </row>
        <row r="156">
          <cell r="A156">
            <v>6</v>
          </cell>
          <cell r="B156" t="str">
            <v xml:space="preserve"> Poly-unsaturates</v>
          </cell>
          <cell r="C156">
            <v>1993</v>
          </cell>
          <cell r="D156">
            <v>14.118946476228032</v>
          </cell>
          <cell r="E156">
            <v>15.860307381028107</v>
          </cell>
        </row>
        <row r="157">
          <cell r="A157">
            <v>6</v>
          </cell>
          <cell r="B157" t="str">
            <v xml:space="preserve"> Poly-unsaturates</v>
          </cell>
          <cell r="C157">
            <v>1994</v>
          </cell>
          <cell r="D157">
            <v>13.956494329670095</v>
          </cell>
          <cell r="E157">
            <v>15.677006550198994</v>
          </cell>
        </row>
        <row r="158">
          <cell r="A158">
            <v>6</v>
          </cell>
          <cell r="B158" t="str">
            <v xml:space="preserve"> Poly-unsaturates</v>
          </cell>
          <cell r="C158">
            <v>1995</v>
          </cell>
          <cell r="D158">
            <v>13.499202978931161</v>
          </cell>
          <cell r="E158">
            <v>15.121595704057741</v>
          </cell>
        </row>
        <row r="159">
          <cell r="A159">
            <v>6</v>
          </cell>
          <cell r="B159" t="str">
            <v xml:space="preserve"> Poly-unsaturates</v>
          </cell>
          <cell r="C159">
            <v>1996</v>
          </cell>
          <cell r="D159">
            <v>14.862753180238814</v>
          </cell>
          <cell r="E159">
            <v>16.721077643225701</v>
          </cell>
        </row>
        <row r="160">
          <cell r="A160">
            <v>6</v>
          </cell>
          <cell r="B160" t="str">
            <v xml:space="preserve"> Poly-unsaturates</v>
          </cell>
          <cell r="C160">
            <v>1997</v>
          </cell>
          <cell r="D160">
            <v>14.104566607086138</v>
          </cell>
          <cell r="E160">
            <v>15.867065095746606</v>
          </cell>
        </row>
        <row r="161">
          <cell r="A161">
            <v>6</v>
          </cell>
          <cell r="B161" t="str">
            <v xml:space="preserve"> Poly-unsaturates</v>
          </cell>
          <cell r="C161">
            <v>1998</v>
          </cell>
          <cell r="D161">
            <v>13.526540244217657</v>
          </cell>
          <cell r="E161">
            <v>15.266107996657821</v>
          </cell>
        </row>
        <row r="162">
          <cell r="A162">
            <v>6</v>
          </cell>
          <cell r="B162" t="str">
            <v xml:space="preserve"> Poly-unsaturates</v>
          </cell>
          <cell r="C162">
            <v>1999</v>
          </cell>
          <cell r="D162">
            <v>13.13649512930324</v>
          </cell>
          <cell r="E162">
            <v>14.793378085568268</v>
          </cell>
        </row>
        <row r="163">
          <cell r="A163">
            <v>6</v>
          </cell>
          <cell r="B163" t="str">
            <v xml:space="preserve"> Poly-unsaturates</v>
          </cell>
          <cell r="C163">
            <v>2000</v>
          </cell>
          <cell r="D163">
            <v>13.511504371535784</v>
          </cell>
          <cell r="E163">
            <v>15.222408841238527</v>
          </cell>
        </row>
        <row r="164">
          <cell r="A164">
            <v>7</v>
          </cell>
          <cell r="B164" t="str">
            <v xml:space="preserve"> Carbohydrate</v>
          </cell>
          <cell r="C164">
            <v>1974</v>
          </cell>
          <cell r="D164">
            <v>287.31357860535633</v>
          </cell>
          <cell r="E164">
            <v>331.56068776742086</v>
          </cell>
        </row>
        <row r="165">
          <cell r="A165">
            <v>7</v>
          </cell>
          <cell r="B165" t="str">
            <v xml:space="preserve"> Carbohydrate</v>
          </cell>
          <cell r="C165">
            <v>1975</v>
          </cell>
          <cell r="D165">
            <v>275.40091123762357</v>
          </cell>
          <cell r="E165">
            <v>319.98359930773728</v>
          </cell>
        </row>
        <row r="166">
          <cell r="A166">
            <v>7</v>
          </cell>
          <cell r="B166" t="str">
            <v xml:space="preserve"> Carbohydrate</v>
          </cell>
          <cell r="C166">
            <v>1976</v>
          </cell>
          <cell r="D166">
            <v>276.83966865379932</v>
          </cell>
          <cell r="E166">
            <v>321.59023454770738</v>
          </cell>
        </row>
        <row r="167">
          <cell r="A167">
            <v>7</v>
          </cell>
          <cell r="B167" t="str">
            <v xml:space="preserve"> Carbohydrate</v>
          </cell>
          <cell r="C167">
            <v>1977</v>
          </cell>
          <cell r="D167">
            <v>273.09887203571196</v>
          </cell>
          <cell r="E167">
            <v>316.92443410301445</v>
          </cell>
        </row>
        <row r="168">
          <cell r="A168">
            <v>7</v>
          </cell>
          <cell r="B168" t="str">
            <v xml:space="preserve"> Carbohydrate</v>
          </cell>
          <cell r="C168">
            <v>1978</v>
          </cell>
          <cell r="D168">
            <v>272.48530951515215</v>
          </cell>
          <cell r="E168">
            <v>316.31938340642921</v>
          </cell>
        </row>
        <row r="169">
          <cell r="A169">
            <v>7</v>
          </cell>
          <cell r="B169" t="str">
            <v xml:space="preserve"> Carbohydrate</v>
          </cell>
          <cell r="C169">
            <v>1979</v>
          </cell>
          <cell r="D169">
            <v>268.63947005781768</v>
          </cell>
          <cell r="E169">
            <v>312.53516697202929</v>
          </cell>
        </row>
        <row r="170">
          <cell r="A170">
            <v>7</v>
          </cell>
          <cell r="B170" t="str">
            <v xml:space="preserve"> Carbohydrate</v>
          </cell>
          <cell r="C170">
            <v>1980</v>
          </cell>
          <cell r="D170">
            <v>264.63519117521588</v>
          </cell>
          <cell r="E170">
            <v>307.63092595536574</v>
          </cell>
        </row>
        <row r="171">
          <cell r="A171">
            <v>7</v>
          </cell>
          <cell r="B171" t="str">
            <v xml:space="preserve"> Carbohydrate</v>
          </cell>
          <cell r="C171">
            <v>1981</v>
          </cell>
          <cell r="D171">
            <v>264.88054352527587</v>
          </cell>
          <cell r="E171">
            <v>307.74459052490596</v>
          </cell>
        </row>
        <row r="172">
          <cell r="A172">
            <v>7</v>
          </cell>
          <cell r="B172" t="str">
            <v xml:space="preserve"> Carbohydrate</v>
          </cell>
          <cell r="C172">
            <v>1982</v>
          </cell>
          <cell r="D172">
            <v>258.16507225069785</v>
          </cell>
          <cell r="E172">
            <v>300.08761402686241</v>
          </cell>
        </row>
        <row r="173">
          <cell r="A173">
            <v>7</v>
          </cell>
          <cell r="B173" t="str">
            <v xml:space="preserve"> Carbohydrate</v>
          </cell>
          <cell r="C173">
            <v>1983</v>
          </cell>
          <cell r="D173">
            <v>253.29557888546398</v>
          </cell>
          <cell r="E173">
            <v>291.69169872498907</v>
          </cell>
        </row>
        <row r="174">
          <cell r="A174">
            <v>7</v>
          </cell>
          <cell r="B174" t="str">
            <v xml:space="preserve"> Carbohydrate</v>
          </cell>
          <cell r="C174">
            <v>1984</v>
          </cell>
          <cell r="D174">
            <v>246.41269740793473</v>
          </cell>
          <cell r="E174">
            <v>283.33198061021665</v>
          </cell>
        </row>
        <row r="175">
          <cell r="A175">
            <v>7</v>
          </cell>
          <cell r="B175" t="str">
            <v xml:space="preserve"> Carbohydrate</v>
          </cell>
          <cell r="C175">
            <v>1985</v>
          </cell>
          <cell r="D175">
            <v>237.81120868899492</v>
          </cell>
          <cell r="E175">
            <v>273.39938815518968</v>
          </cell>
        </row>
        <row r="176">
          <cell r="A176">
            <v>7</v>
          </cell>
          <cell r="B176" t="str">
            <v xml:space="preserve"> Carbohydrate</v>
          </cell>
          <cell r="C176">
            <v>1986</v>
          </cell>
          <cell r="D176">
            <v>243.61979323835089</v>
          </cell>
          <cell r="E176">
            <v>280.30315510154259</v>
          </cell>
        </row>
        <row r="177">
          <cell r="A177">
            <v>7</v>
          </cell>
          <cell r="B177" t="str">
            <v xml:space="preserve"> Carbohydrate</v>
          </cell>
          <cell r="C177">
            <v>1987</v>
          </cell>
          <cell r="D177">
            <v>241.05816601859968</v>
          </cell>
          <cell r="E177">
            <v>277.65439703984839</v>
          </cell>
        </row>
        <row r="178">
          <cell r="A178">
            <v>7</v>
          </cell>
          <cell r="B178" t="str">
            <v xml:space="preserve"> Carbohydrate</v>
          </cell>
          <cell r="C178">
            <v>1988</v>
          </cell>
          <cell r="D178">
            <v>236.87606442044464</v>
          </cell>
          <cell r="E178">
            <v>272.57374146108589</v>
          </cell>
        </row>
        <row r="179">
          <cell r="A179">
            <v>7</v>
          </cell>
          <cell r="B179" t="str">
            <v xml:space="preserve"> Carbohydrate</v>
          </cell>
          <cell r="C179">
            <v>1989</v>
          </cell>
          <cell r="D179">
            <v>230.40766171080438</v>
          </cell>
          <cell r="E179">
            <v>265.13130825681219</v>
          </cell>
        </row>
        <row r="180">
          <cell r="A180">
            <v>7</v>
          </cell>
          <cell r="B180" t="str">
            <v xml:space="preserve"> Carbohydrate</v>
          </cell>
          <cell r="C180">
            <v>1990</v>
          </cell>
          <cell r="D180">
            <v>224.28274349687868</v>
          </cell>
          <cell r="E180">
            <v>258.80119736602262</v>
          </cell>
        </row>
        <row r="181">
          <cell r="A181">
            <v>7</v>
          </cell>
          <cell r="B181" t="str">
            <v xml:space="preserve"> Carbohydrate</v>
          </cell>
          <cell r="C181">
            <v>1991</v>
          </cell>
          <cell r="D181">
            <v>222.99202153690197</v>
          </cell>
          <cell r="E181">
            <v>257.68329985911112</v>
          </cell>
        </row>
        <row r="182">
          <cell r="A182">
            <v>7</v>
          </cell>
          <cell r="B182" t="str">
            <v xml:space="preserve"> Carbohydrate</v>
          </cell>
          <cell r="C182">
            <v>1992</v>
          </cell>
          <cell r="D182">
            <v>239.60874301078871</v>
          </cell>
          <cell r="E182">
            <v>283.56561160298384</v>
          </cell>
        </row>
        <row r="183">
          <cell r="A183">
            <v>7</v>
          </cell>
          <cell r="B183" t="str">
            <v xml:space="preserve"> Carbohydrate</v>
          </cell>
          <cell r="C183">
            <v>1993</v>
          </cell>
          <cell r="D183">
            <v>237.57337599022691</v>
          </cell>
          <cell r="E183">
            <v>281.64936617974291</v>
          </cell>
        </row>
        <row r="184">
          <cell r="A184">
            <v>7</v>
          </cell>
          <cell r="B184" t="str">
            <v xml:space="preserve"> Carbohydrate</v>
          </cell>
          <cell r="C184">
            <v>1994</v>
          </cell>
          <cell r="D184">
            <v>233.2283134753834</v>
          </cell>
          <cell r="E184">
            <v>275.96003307572454</v>
          </cell>
        </row>
        <row r="185">
          <cell r="A185">
            <v>7</v>
          </cell>
          <cell r="B185" t="str">
            <v xml:space="preserve"> Carbohydrate</v>
          </cell>
          <cell r="C185">
            <v>1995</v>
          </cell>
          <cell r="D185">
            <v>234.85424577484781</v>
          </cell>
          <cell r="E185">
            <v>279.67832069172391</v>
          </cell>
        </row>
        <row r="186">
          <cell r="A186">
            <v>7</v>
          </cell>
          <cell r="B186" t="str">
            <v xml:space="preserve"> Carbohydrate</v>
          </cell>
          <cell r="C186">
            <v>1996</v>
          </cell>
          <cell r="D186">
            <v>246.98777082047079</v>
          </cell>
          <cell r="E186">
            <v>295.51091191630087</v>
          </cell>
        </row>
        <row r="187">
          <cell r="A187">
            <v>7</v>
          </cell>
          <cell r="B187" t="str">
            <v xml:space="preserve"> Carbohydrate</v>
          </cell>
          <cell r="C187">
            <v>1997</v>
          </cell>
          <cell r="D187">
            <v>238.9540218880295</v>
          </cell>
          <cell r="E187">
            <v>285.50904193433058</v>
          </cell>
        </row>
        <row r="188">
          <cell r="A188">
            <v>7</v>
          </cell>
          <cell r="B188" t="str">
            <v xml:space="preserve"> Carbohydrate</v>
          </cell>
          <cell r="C188">
            <v>1998</v>
          </cell>
          <cell r="D188">
            <v>231.73031792899397</v>
          </cell>
          <cell r="E188">
            <v>275.91785692490356</v>
          </cell>
        </row>
        <row r="189">
          <cell r="A189">
            <v>7</v>
          </cell>
          <cell r="B189" t="str">
            <v xml:space="preserve"> Carbohydrate</v>
          </cell>
          <cell r="C189">
            <v>1999</v>
          </cell>
          <cell r="D189">
            <v>228.75170449886505</v>
          </cell>
          <cell r="E189">
            <v>272.15866102911161</v>
          </cell>
        </row>
        <row r="190">
          <cell r="A190">
            <v>7</v>
          </cell>
          <cell r="B190" t="str">
            <v xml:space="preserve"> Carbohydrate</v>
          </cell>
          <cell r="C190">
            <v>2000</v>
          </cell>
          <cell r="D190">
            <v>238.96870490173333</v>
          </cell>
          <cell r="E190">
            <v>284.73543873321114</v>
          </cell>
        </row>
        <row r="191">
          <cell r="A191">
            <v>8</v>
          </cell>
          <cell r="B191" t="str">
            <v xml:space="preserve"> Energy - Kcal</v>
          </cell>
          <cell r="C191">
            <v>1974</v>
          </cell>
          <cell r="D191">
            <v>2325.5863284186803</v>
          </cell>
          <cell r="E191">
            <v>2552.1148103731748</v>
          </cell>
        </row>
        <row r="192">
          <cell r="A192">
            <v>8</v>
          </cell>
          <cell r="B192" t="str">
            <v xml:space="preserve"> Energy - Kcal</v>
          </cell>
          <cell r="C192">
            <v>1975</v>
          </cell>
          <cell r="D192">
            <v>2289.5255515925332</v>
          </cell>
          <cell r="E192">
            <v>2521.0453007417418</v>
          </cell>
        </row>
        <row r="193">
          <cell r="A193">
            <v>8</v>
          </cell>
          <cell r="B193" t="str">
            <v xml:space="preserve"> Energy - Kcal</v>
          </cell>
          <cell r="C193">
            <v>1976</v>
          </cell>
          <cell r="D193">
            <v>2272.4216354157606</v>
          </cell>
          <cell r="E193">
            <v>2501.9017336564402</v>
          </cell>
        </row>
        <row r="194">
          <cell r="A194">
            <v>8</v>
          </cell>
          <cell r="B194" t="str">
            <v xml:space="preserve"> Energy - Kcal</v>
          </cell>
          <cell r="C194">
            <v>1977</v>
          </cell>
          <cell r="D194">
            <v>2258.1444372026122</v>
          </cell>
          <cell r="E194">
            <v>2487.5441423945899</v>
          </cell>
        </row>
        <row r="195">
          <cell r="A195">
            <v>8</v>
          </cell>
          <cell r="B195" t="str">
            <v xml:space="preserve"> Energy - Kcal</v>
          </cell>
          <cell r="C195">
            <v>1978</v>
          </cell>
          <cell r="D195">
            <v>2260.3650645734119</v>
          </cell>
          <cell r="E195">
            <v>2495.1483055183758</v>
          </cell>
        </row>
        <row r="196">
          <cell r="A196">
            <v>8</v>
          </cell>
          <cell r="B196" t="str">
            <v xml:space="preserve"> Energy - Kcal</v>
          </cell>
          <cell r="C196">
            <v>1979</v>
          </cell>
          <cell r="D196">
            <v>2260.4656223094184</v>
          </cell>
          <cell r="E196">
            <v>2497.4463435679108</v>
          </cell>
        </row>
        <row r="197">
          <cell r="A197">
            <v>8</v>
          </cell>
          <cell r="B197" t="str">
            <v xml:space="preserve"> Energy - Kcal</v>
          </cell>
          <cell r="C197">
            <v>1980</v>
          </cell>
          <cell r="D197">
            <v>2232.8100155238039</v>
          </cell>
          <cell r="E197">
            <v>2469.1294793660659</v>
          </cell>
        </row>
        <row r="198">
          <cell r="A198">
            <v>8</v>
          </cell>
          <cell r="B198" t="str">
            <v xml:space="preserve"> Energy - Kcal</v>
          </cell>
          <cell r="C198">
            <v>1981</v>
          </cell>
          <cell r="D198">
            <v>2211.8247244675595</v>
          </cell>
          <cell r="E198">
            <v>2448.7638562031689</v>
          </cell>
        </row>
        <row r="199">
          <cell r="A199">
            <v>8</v>
          </cell>
          <cell r="B199" t="str">
            <v xml:space="preserve"> Energy - Kcal</v>
          </cell>
          <cell r="C199">
            <v>1982</v>
          </cell>
          <cell r="D199">
            <v>2175.3377463640113</v>
          </cell>
          <cell r="E199">
            <v>2414.0811752267809</v>
          </cell>
        </row>
        <row r="200">
          <cell r="A200">
            <v>8</v>
          </cell>
          <cell r="B200" t="str">
            <v xml:space="preserve"> Energy - Kcal</v>
          </cell>
          <cell r="C200">
            <v>1983</v>
          </cell>
          <cell r="D200">
            <v>2145.3144325913013</v>
          </cell>
          <cell r="E200">
            <v>2363.4261584340929</v>
          </cell>
        </row>
        <row r="201">
          <cell r="A201">
            <v>8</v>
          </cell>
          <cell r="B201" t="str">
            <v xml:space="preserve"> Energy - Kcal</v>
          </cell>
          <cell r="C201">
            <v>1984</v>
          </cell>
          <cell r="D201">
            <v>2068.4031757456005</v>
          </cell>
          <cell r="E201">
            <v>2284.9127938019055</v>
          </cell>
        </row>
        <row r="202">
          <cell r="A202">
            <v>8</v>
          </cell>
          <cell r="B202" t="str">
            <v xml:space="preserve"> Energy - Kcal</v>
          </cell>
          <cell r="C202">
            <v>1985</v>
          </cell>
          <cell r="D202">
            <v>2022.0011920672775</v>
          </cell>
          <cell r="E202">
            <v>2232.2069252789202</v>
          </cell>
        </row>
        <row r="203">
          <cell r="A203">
            <v>8</v>
          </cell>
          <cell r="B203" t="str">
            <v xml:space="preserve"> Energy - Kcal</v>
          </cell>
          <cell r="C203">
            <v>1986</v>
          </cell>
          <cell r="D203">
            <v>2069.2164676008583</v>
          </cell>
          <cell r="E203">
            <v>2290.969265788041</v>
          </cell>
        </row>
        <row r="204">
          <cell r="A204">
            <v>8</v>
          </cell>
          <cell r="B204" t="str">
            <v xml:space="preserve"> Energy - Kcal</v>
          </cell>
          <cell r="C204">
            <v>1987</v>
          </cell>
          <cell r="D204">
            <v>2037.0602951202602</v>
          </cell>
          <cell r="E204">
            <v>2259.8254396556131</v>
          </cell>
        </row>
        <row r="205">
          <cell r="A205">
            <v>8</v>
          </cell>
          <cell r="B205" t="str">
            <v xml:space="preserve"> Energy - Kcal</v>
          </cell>
          <cell r="C205">
            <v>1988</v>
          </cell>
          <cell r="D205">
            <v>1997.5026945172601</v>
          </cell>
          <cell r="E205">
            <v>2215.2995976275988</v>
          </cell>
        </row>
        <row r="206">
          <cell r="A206">
            <v>8</v>
          </cell>
          <cell r="B206" t="str">
            <v xml:space="preserve"> Energy - Kcal</v>
          </cell>
          <cell r="C206">
            <v>1989</v>
          </cell>
          <cell r="D206">
            <v>1938.6466107648153</v>
          </cell>
          <cell r="E206">
            <v>2152.9987292494993</v>
          </cell>
        </row>
        <row r="207">
          <cell r="A207">
            <v>8</v>
          </cell>
          <cell r="B207" t="str">
            <v xml:space="preserve"> Energy - Kcal</v>
          </cell>
          <cell r="C207">
            <v>1990</v>
          </cell>
          <cell r="D207">
            <v>1872.1347710344683</v>
          </cell>
          <cell r="E207">
            <v>2085.9077365406561</v>
          </cell>
        </row>
        <row r="208">
          <cell r="A208">
            <v>8</v>
          </cell>
          <cell r="B208" t="str">
            <v xml:space="preserve"> Energy - Kcal</v>
          </cell>
          <cell r="C208">
            <v>1991</v>
          </cell>
          <cell r="D208">
            <v>1844.4325953614684</v>
          </cell>
          <cell r="E208">
            <v>2058.4993965462295</v>
          </cell>
        </row>
        <row r="209">
          <cell r="A209">
            <v>8</v>
          </cell>
          <cell r="B209" t="str">
            <v xml:space="preserve"> Energy - Kcal</v>
          </cell>
          <cell r="C209">
            <v>1992</v>
          </cell>
          <cell r="D209">
            <v>1959.938280490828</v>
          </cell>
          <cell r="E209">
            <v>2254.6646676814594</v>
          </cell>
        </row>
        <row r="210">
          <cell r="A210">
            <v>8</v>
          </cell>
          <cell r="B210" t="str">
            <v xml:space="preserve"> Energy - Kcal</v>
          </cell>
          <cell r="C210">
            <v>1993</v>
          </cell>
          <cell r="D210">
            <v>1932.8354233959169</v>
          </cell>
          <cell r="E210">
            <v>2230.8281155829163</v>
          </cell>
        </row>
        <row r="211">
          <cell r="A211">
            <v>8</v>
          </cell>
          <cell r="B211" t="str">
            <v xml:space="preserve"> Energy - Kcal</v>
          </cell>
          <cell r="C211">
            <v>1994</v>
          </cell>
          <cell r="D211">
            <v>1883.0449954073904</v>
          </cell>
          <cell r="E211">
            <v>2173.4847568929026</v>
          </cell>
        </row>
        <row r="212">
          <cell r="A212">
            <v>8</v>
          </cell>
          <cell r="B212" t="str">
            <v xml:space="preserve"> Energy - Kcal</v>
          </cell>
          <cell r="C212">
            <v>1995</v>
          </cell>
          <cell r="D212">
            <v>1880.7497946224562</v>
          </cell>
          <cell r="E212">
            <v>2189.4347513911034</v>
          </cell>
        </row>
        <row r="213">
          <cell r="A213">
            <v>8</v>
          </cell>
          <cell r="B213" t="str">
            <v xml:space="preserve"> Energy - Kcal</v>
          </cell>
          <cell r="C213">
            <v>1996</v>
          </cell>
          <cell r="D213">
            <v>1964.4941330459174</v>
          </cell>
          <cell r="E213">
            <v>2305.9326081044542</v>
          </cell>
        </row>
        <row r="214">
          <cell r="A214">
            <v>8</v>
          </cell>
          <cell r="B214" t="str">
            <v xml:space="preserve"> Energy - Kcal</v>
          </cell>
          <cell r="C214">
            <v>1997</v>
          </cell>
          <cell r="D214">
            <v>1899.0963551166551</v>
          </cell>
          <cell r="E214">
            <v>2225.2758759996386</v>
          </cell>
        </row>
        <row r="215">
          <cell r="A215">
            <v>8</v>
          </cell>
          <cell r="B215" t="str">
            <v xml:space="preserve"> Energy - Kcal</v>
          </cell>
          <cell r="C215">
            <v>1998</v>
          </cell>
          <cell r="D215">
            <v>1841.8758951186103</v>
          </cell>
          <cell r="E215">
            <v>2154.7401357926005</v>
          </cell>
        </row>
        <row r="216">
          <cell r="A216">
            <v>8</v>
          </cell>
          <cell r="B216" t="str">
            <v xml:space="preserve"> Energy - Kcal</v>
          </cell>
          <cell r="C216">
            <v>1999</v>
          </cell>
          <cell r="D216">
            <v>1801.0884588271497</v>
          </cell>
          <cell r="E216">
            <v>2105.7565859502224</v>
          </cell>
        </row>
        <row r="217">
          <cell r="A217">
            <v>8</v>
          </cell>
          <cell r="B217" t="str">
            <v xml:space="preserve"> Energy - Kcal</v>
          </cell>
          <cell r="C217">
            <v>2000</v>
          </cell>
          <cell r="D217">
            <v>1880.978596050121</v>
          </cell>
          <cell r="E217">
            <v>2205.0078309522087</v>
          </cell>
        </row>
        <row r="218">
          <cell r="A218">
            <v>9</v>
          </cell>
          <cell r="B218" t="str">
            <v xml:space="preserve"> Energy - MJ</v>
          </cell>
          <cell r="C218">
            <v>1974</v>
          </cell>
          <cell r="D218">
            <v>9.7157626268136745</v>
          </cell>
          <cell r="E218">
            <v>10.664405216737432</v>
          </cell>
        </row>
        <row r="219">
          <cell r="A219">
            <v>9</v>
          </cell>
          <cell r="B219" t="str">
            <v xml:space="preserve"> Energy - MJ</v>
          </cell>
          <cell r="C219">
            <v>1975</v>
          </cell>
          <cell r="D219">
            <v>9.5710123311266262</v>
          </cell>
          <cell r="E219">
            <v>10.543313609365086</v>
          </cell>
        </row>
        <row r="220">
          <cell r="A220">
            <v>9</v>
          </cell>
          <cell r="B220" t="str">
            <v xml:space="preserve"> Energy - MJ</v>
          </cell>
          <cell r="C220">
            <v>1976</v>
          </cell>
          <cell r="D220">
            <v>9.5480859197793588</v>
          </cell>
          <cell r="E220">
            <v>10.517521647190636</v>
          </cell>
        </row>
        <row r="221">
          <cell r="A221">
            <v>9</v>
          </cell>
          <cell r="B221" t="str">
            <v xml:space="preserve"> Energy - MJ</v>
          </cell>
          <cell r="C221">
            <v>1977</v>
          </cell>
          <cell r="D221">
            <v>9.4848280479715417</v>
          </cell>
          <cell r="E221">
            <v>10.453835174782871</v>
          </cell>
        </row>
        <row r="222">
          <cell r="A222">
            <v>9</v>
          </cell>
          <cell r="B222" t="str">
            <v xml:space="preserve"> Energy - MJ</v>
          </cell>
          <cell r="C222">
            <v>1978</v>
          </cell>
          <cell r="D222">
            <v>9.4813399347565994</v>
          </cell>
          <cell r="E222">
            <v>10.473400632979578</v>
          </cell>
        </row>
        <row r="223">
          <cell r="A223">
            <v>9</v>
          </cell>
          <cell r="B223" t="str">
            <v xml:space="preserve"> Energy - MJ</v>
          </cell>
          <cell r="C223">
            <v>1979</v>
          </cell>
          <cell r="D223">
            <v>9.487271323960849</v>
          </cell>
          <cell r="E223">
            <v>10.490001023577838</v>
          </cell>
        </row>
        <row r="224">
          <cell r="A224">
            <v>9</v>
          </cell>
          <cell r="B224" t="str">
            <v xml:space="preserve"> Energy - MJ</v>
          </cell>
          <cell r="C224">
            <v>1980</v>
          </cell>
          <cell r="D224">
            <v>9.3858162055629766</v>
          </cell>
          <cell r="E224">
            <v>10.384875297761075</v>
          </cell>
        </row>
        <row r="225">
          <cell r="A225">
            <v>9</v>
          </cell>
          <cell r="B225" t="str">
            <v xml:space="preserve"> Energy - MJ</v>
          </cell>
          <cell r="C225">
            <v>1981</v>
          </cell>
          <cell r="D225">
            <v>9.2977097071258328</v>
          </cell>
          <cell r="E225">
            <v>10.298138146740586</v>
          </cell>
        </row>
        <row r="226">
          <cell r="A226">
            <v>9</v>
          </cell>
          <cell r="B226" t="str">
            <v xml:space="preserve"> Energy - MJ</v>
          </cell>
          <cell r="C226">
            <v>1982</v>
          </cell>
          <cell r="D226">
            <v>9.1322131567087599</v>
          </cell>
          <cell r="E226">
            <v>10.139257627808627</v>
          </cell>
        </row>
        <row r="227">
          <cell r="A227">
            <v>9</v>
          </cell>
          <cell r="B227" t="str">
            <v xml:space="preserve"> Energy - MJ</v>
          </cell>
          <cell r="C227">
            <v>1983</v>
          </cell>
          <cell r="D227">
            <v>9.0069915290531455</v>
          </cell>
          <cell r="E227">
            <v>9.9277884119022417</v>
          </cell>
        </row>
        <row r="228">
          <cell r="A228">
            <v>9</v>
          </cell>
          <cell r="B228" t="str">
            <v xml:space="preserve"> Energy - MJ</v>
          </cell>
          <cell r="C228">
            <v>1984</v>
          </cell>
          <cell r="D228">
            <v>8.6929157971413051</v>
          </cell>
          <cell r="E228">
            <v>9.6061002940117426</v>
          </cell>
        </row>
        <row r="229">
          <cell r="A229">
            <v>9</v>
          </cell>
          <cell r="B229" t="str">
            <v xml:space="preserve"> Energy - MJ</v>
          </cell>
          <cell r="C229">
            <v>1985</v>
          </cell>
          <cell r="D229">
            <v>8.4969064776483751</v>
          </cell>
          <cell r="E229">
            <v>9.3831018214161457</v>
          </cell>
        </row>
        <row r="230">
          <cell r="A230">
            <v>9</v>
          </cell>
          <cell r="B230" t="str">
            <v xml:space="preserve"> Energy - MJ</v>
          </cell>
          <cell r="C230">
            <v>1986</v>
          </cell>
          <cell r="D230">
            <v>8.6996357663731931</v>
          </cell>
          <cell r="E230">
            <v>9.634688944306296</v>
          </cell>
        </row>
        <row r="231">
          <cell r="A231">
            <v>9</v>
          </cell>
          <cell r="B231" t="str">
            <v xml:space="preserve"> Energy - MJ</v>
          </cell>
          <cell r="C231">
            <v>1987</v>
          </cell>
          <cell r="D231">
            <v>8.5673722502652208</v>
          </cell>
          <cell r="E231">
            <v>9.5051146973850358</v>
          </cell>
        </row>
        <row r="232">
          <cell r="A232">
            <v>9</v>
          </cell>
          <cell r="B232" t="str">
            <v xml:space="preserve"> Energy - MJ</v>
          </cell>
          <cell r="C232">
            <v>1988</v>
          </cell>
          <cell r="D232">
            <v>8.3946616743052402</v>
          </cell>
          <cell r="E232">
            <v>9.3122296182629913</v>
          </cell>
        </row>
        <row r="233">
          <cell r="A233">
            <v>9</v>
          </cell>
          <cell r="B233" t="str">
            <v xml:space="preserve"> Energy - MJ</v>
          </cell>
          <cell r="C233">
            <v>1989</v>
          </cell>
          <cell r="D233">
            <v>8.1474387833877291</v>
          </cell>
          <cell r="E233">
            <v>9.0503984829018531</v>
          </cell>
        </row>
        <row r="234">
          <cell r="A234">
            <v>9</v>
          </cell>
          <cell r="B234" t="str">
            <v xml:space="preserve"> Energy - MJ</v>
          </cell>
          <cell r="C234">
            <v>1990</v>
          </cell>
          <cell r="D234">
            <v>7.8570309696603662</v>
          </cell>
          <cell r="E234">
            <v>8.7578507897574873</v>
          </cell>
        </row>
        <row r="235">
          <cell r="A235">
            <v>9</v>
          </cell>
          <cell r="B235" t="str">
            <v xml:space="preserve"> Energy - MJ</v>
          </cell>
          <cell r="C235">
            <v>1991</v>
          </cell>
          <cell r="D235">
            <v>7.7686736898333537</v>
          </cell>
          <cell r="E235">
            <v>8.6710337657757499</v>
          </cell>
        </row>
        <row r="236">
          <cell r="A236">
            <v>9</v>
          </cell>
          <cell r="B236" t="str">
            <v xml:space="preserve"> Energy - MJ</v>
          </cell>
          <cell r="C236">
            <v>1992</v>
          </cell>
          <cell r="D236">
            <v>8.2086020125400108</v>
          </cell>
          <cell r="E236">
            <v>9.4350659136581303</v>
          </cell>
        </row>
        <row r="237">
          <cell r="A237">
            <v>9</v>
          </cell>
          <cell r="B237" t="str">
            <v xml:space="preserve"> Energy - MJ</v>
          </cell>
          <cell r="C237">
            <v>1993</v>
          </cell>
          <cell r="D237">
            <v>8.103780255919439</v>
          </cell>
          <cell r="E237">
            <v>9.3437655672834019</v>
          </cell>
        </row>
        <row r="238">
          <cell r="A238">
            <v>9</v>
          </cell>
          <cell r="B238" t="str">
            <v xml:space="preserve"> Energy - MJ</v>
          </cell>
          <cell r="C238">
            <v>1994</v>
          </cell>
          <cell r="D238">
            <v>7.9071577445882877</v>
          </cell>
          <cell r="E238">
            <v>9.1272256313188809</v>
          </cell>
        </row>
        <row r="239">
          <cell r="A239">
            <v>9</v>
          </cell>
          <cell r="B239" t="str">
            <v xml:space="preserve"> Energy - MJ</v>
          </cell>
          <cell r="C239">
            <v>1995</v>
          </cell>
          <cell r="D239">
            <v>7.9052107178025324</v>
          </cell>
          <cell r="E239">
            <v>9.1925684814848854</v>
          </cell>
        </row>
        <row r="240">
          <cell r="A240">
            <v>9</v>
          </cell>
          <cell r="B240" t="str">
            <v xml:space="preserve"> Energy - MJ</v>
          </cell>
          <cell r="C240">
            <v>1996</v>
          </cell>
          <cell r="D240">
            <v>8.2606710353928108</v>
          </cell>
          <cell r="E240">
            <v>9.694648128054391</v>
          </cell>
        </row>
        <row r="241">
          <cell r="A241">
            <v>9</v>
          </cell>
          <cell r="B241" t="str">
            <v xml:space="preserve"> Energy - MJ</v>
          </cell>
          <cell r="C241">
            <v>1997</v>
          </cell>
          <cell r="D241">
            <v>7.9774534291307759</v>
          </cell>
          <cell r="E241">
            <v>9.3465528419745958</v>
          </cell>
        </row>
        <row r="242">
          <cell r="A242">
            <v>9</v>
          </cell>
          <cell r="B242" t="str">
            <v xml:space="preserve"> Energy - MJ</v>
          </cell>
          <cell r="C242">
            <v>1998</v>
          </cell>
          <cell r="D242">
            <v>7.7431655329502336</v>
          </cell>
          <cell r="E242">
            <v>9.057882261999568</v>
          </cell>
        </row>
        <row r="243">
          <cell r="A243">
            <v>9</v>
          </cell>
          <cell r="B243" t="str">
            <v xml:space="preserve"> Energy - MJ</v>
          </cell>
          <cell r="C243">
            <v>1999</v>
          </cell>
          <cell r="D243">
            <v>7.5694234727574692</v>
          </cell>
          <cell r="E243">
            <v>8.8496162084937229</v>
          </cell>
        </row>
        <row r="244">
          <cell r="A244">
            <v>9</v>
          </cell>
          <cell r="B244" t="str">
            <v xml:space="preserve"> Energy - MJ</v>
          </cell>
          <cell r="C244">
            <v>2000</v>
          </cell>
          <cell r="D244">
            <v>7.9088062069563074</v>
          </cell>
          <cell r="E244">
            <v>9.272140147425258</v>
          </cell>
        </row>
        <row r="245">
          <cell r="A245">
            <v>10</v>
          </cell>
          <cell r="B245" t="str">
            <v xml:space="preserve"> Calcium</v>
          </cell>
          <cell r="C245">
            <v>1974</v>
          </cell>
          <cell r="D245">
            <v>1011.5060156626454</v>
          </cell>
          <cell r="E245">
            <v>1071.6897077233787</v>
          </cell>
        </row>
        <row r="246">
          <cell r="A246">
            <v>10</v>
          </cell>
          <cell r="B246" t="str">
            <v xml:space="preserve"> Calcium</v>
          </cell>
          <cell r="C246">
            <v>1975</v>
          </cell>
          <cell r="D246">
            <v>1009.9474968148439</v>
          </cell>
          <cell r="E246">
            <v>1071.6969976599073</v>
          </cell>
        </row>
        <row r="247">
          <cell r="A247">
            <v>10</v>
          </cell>
          <cell r="B247" t="str">
            <v xml:space="preserve"> Calcium</v>
          </cell>
          <cell r="C247">
            <v>1976</v>
          </cell>
          <cell r="D247">
            <v>1005.0364846154825</v>
          </cell>
          <cell r="E247">
            <v>1067.4249152585292</v>
          </cell>
        </row>
        <row r="248">
          <cell r="A248">
            <v>10</v>
          </cell>
          <cell r="B248" t="str">
            <v xml:space="preserve"> Calcium</v>
          </cell>
          <cell r="C248">
            <v>1977</v>
          </cell>
          <cell r="D248">
            <v>997.87523706718207</v>
          </cell>
          <cell r="E248">
            <v>1057.3575751672568</v>
          </cell>
        </row>
        <row r="249">
          <cell r="A249">
            <v>10</v>
          </cell>
          <cell r="B249" t="str">
            <v xml:space="preserve"> Calcium</v>
          </cell>
          <cell r="C249">
            <v>1978</v>
          </cell>
          <cell r="D249">
            <v>986.30790655793612</v>
          </cell>
          <cell r="E249">
            <v>1045.7655598066126</v>
          </cell>
        </row>
        <row r="250">
          <cell r="A250">
            <v>10</v>
          </cell>
          <cell r="B250" t="str">
            <v xml:space="preserve"> Calcium</v>
          </cell>
          <cell r="C250">
            <v>1979</v>
          </cell>
          <cell r="D250">
            <v>964.40069601462528</v>
          </cell>
          <cell r="E250">
            <v>1025.7188055029833</v>
          </cell>
        </row>
        <row r="251">
          <cell r="A251">
            <v>10</v>
          </cell>
          <cell r="B251" t="str">
            <v xml:space="preserve"> Calcium</v>
          </cell>
          <cell r="C251">
            <v>1980</v>
          </cell>
          <cell r="D251">
            <v>958.19699776248638</v>
          </cell>
          <cell r="E251">
            <v>1019.3347462646519</v>
          </cell>
        </row>
        <row r="252">
          <cell r="A252">
            <v>10</v>
          </cell>
          <cell r="B252" t="str">
            <v xml:space="preserve"> Calcium</v>
          </cell>
          <cell r="C252">
            <v>1981</v>
          </cell>
          <cell r="D252">
            <v>952.62401878165031</v>
          </cell>
          <cell r="E252">
            <v>1014.5656242744202</v>
          </cell>
        </row>
        <row r="253">
          <cell r="A253">
            <v>10</v>
          </cell>
          <cell r="B253" t="str">
            <v xml:space="preserve"> Calcium</v>
          </cell>
          <cell r="C253">
            <v>1982</v>
          </cell>
          <cell r="D253">
            <v>941.16210859527587</v>
          </cell>
          <cell r="E253">
            <v>1003.0055219954136</v>
          </cell>
        </row>
        <row r="254">
          <cell r="A254">
            <v>10</v>
          </cell>
          <cell r="B254" t="str">
            <v xml:space="preserve"> Calcium</v>
          </cell>
          <cell r="C254">
            <v>1983</v>
          </cell>
          <cell r="D254">
            <v>886.64298148400701</v>
          </cell>
          <cell r="E254">
            <v>944.2591082260443</v>
          </cell>
        </row>
        <row r="255">
          <cell r="A255">
            <v>10</v>
          </cell>
          <cell r="B255" t="str">
            <v xml:space="preserve"> Calcium</v>
          </cell>
          <cell r="C255">
            <v>1984</v>
          </cell>
          <cell r="D255">
            <v>865.8883980813722</v>
          </cell>
          <cell r="E255">
            <v>923.48746676399787</v>
          </cell>
        </row>
        <row r="256">
          <cell r="A256">
            <v>10</v>
          </cell>
          <cell r="B256" t="str">
            <v xml:space="preserve"> Calcium</v>
          </cell>
          <cell r="C256">
            <v>1985</v>
          </cell>
          <cell r="D256">
            <v>846.12110971276866</v>
          </cell>
          <cell r="E256">
            <v>902.5244912640818</v>
          </cell>
        </row>
        <row r="257">
          <cell r="A257">
            <v>10</v>
          </cell>
          <cell r="B257" t="str">
            <v xml:space="preserve"> Calcium</v>
          </cell>
          <cell r="C257">
            <v>1986</v>
          </cell>
          <cell r="D257">
            <v>892.60930631637996</v>
          </cell>
          <cell r="E257">
            <v>952.03009161643763</v>
          </cell>
        </row>
        <row r="258">
          <cell r="A258">
            <v>10</v>
          </cell>
          <cell r="B258" t="str">
            <v xml:space="preserve"> Calcium</v>
          </cell>
          <cell r="C258">
            <v>1987</v>
          </cell>
          <cell r="D258">
            <v>870.63268027983599</v>
          </cell>
          <cell r="E258">
            <v>930.59254004578554</v>
          </cell>
        </row>
        <row r="259">
          <cell r="A259">
            <v>10</v>
          </cell>
          <cell r="B259" t="str">
            <v xml:space="preserve"> Calcium</v>
          </cell>
          <cell r="C259">
            <v>1988</v>
          </cell>
          <cell r="D259">
            <v>856.9444465803914</v>
          </cell>
          <cell r="E259">
            <v>916.66439547613641</v>
          </cell>
        </row>
        <row r="260">
          <cell r="A260">
            <v>10</v>
          </cell>
          <cell r="B260" t="str">
            <v xml:space="preserve"> Calcium</v>
          </cell>
          <cell r="C260">
            <v>1989</v>
          </cell>
          <cell r="D260">
            <v>838.72808450122636</v>
          </cell>
          <cell r="E260">
            <v>898.38234774369334</v>
          </cell>
        </row>
        <row r="261">
          <cell r="A261">
            <v>10</v>
          </cell>
          <cell r="B261" t="str">
            <v xml:space="preserve"> Calcium</v>
          </cell>
          <cell r="C261">
            <v>1990</v>
          </cell>
          <cell r="D261">
            <v>817.52712508614059</v>
          </cell>
          <cell r="E261">
            <v>876.91794601778315</v>
          </cell>
        </row>
        <row r="262">
          <cell r="A262">
            <v>10</v>
          </cell>
          <cell r="B262" t="str">
            <v xml:space="preserve"> Calcium</v>
          </cell>
          <cell r="C262">
            <v>1991</v>
          </cell>
          <cell r="D262">
            <v>807.00447866339584</v>
          </cell>
          <cell r="E262">
            <v>867.35543829927758</v>
          </cell>
        </row>
        <row r="263">
          <cell r="A263">
            <v>10</v>
          </cell>
          <cell r="B263" t="str">
            <v xml:space="preserve"> Calcium</v>
          </cell>
          <cell r="C263">
            <v>1992</v>
          </cell>
          <cell r="D263">
            <v>843.11031472651086</v>
          </cell>
          <cell r="E263">
            <v>929.89974388802898</v>
          </cell>
        </row>
        <row r="264">
          <cell r="A264">
            <v>10</v>
          </cell>
          <cell r="B264" t="str">
            <v xml:space="preserve"> Calcium</v>
          </cell>
          <cell r="C264">
            <v>1993</v>
          </cell>
          <cell r="D264">
            <v>831.72261351306986</v>
          </cell>
          <cell r="E264">
            <v>919.54112824660467</v>
          </cell>
        </row>
        <row r="265">
          <cell r="A265">
            <v>10</v>
          </cell>
          <cell r="B265" t="str">
            <v xml:space="preserve"> Calcium</v>
          </cell>
          <cell r="C265">
            <v>1994</v>
          </cell>
          <cell r="D265">
            <v>828.84992445223884</v>
          </cell>
          <cell r="E265">
            <v>915.33472379912087</v>
          </cell>
        </row>
        <row r="266">
          <cell r="A266">
            <v>10</v>
          </cell>
          <cell r="B266" t="str">
            <v xml:space="preserve"> Calcium</v>
          </cell>
          <cell r="C266">
            <v>1995</v>
          </cell>
          <cell r="D266">
            <v>824.31733931851045</v>
          </cell>
          <cell r="E266">
            <v>909.96269187208088</v>
          </cell>
        </row>
        <row r="267">
          <cell r="A267">
            <v>10</v>
          </cell>
          <cell r="B267" t="str">
            <v xml:space="preserve"> Calcium</v>
          </cell>
          <cell r="C267">
            <v>1996</v>
          </cell>
          <cell r="D267">
            <v>837.52010866333524</v>
          </cell>
          <cell r="E267">
            <v>931.93709824125733</v>
          </cell>
        </row>
        <row r="268">
          <cell r="A268">
            <v>10</v>
          </cell>
          <cell r="B268" t="str">
            <v xml:space="preserve"> Calcium</v>
          </cell>
          <cell r="C268">
            <v>1997</v>
          </cell>
          <cell r="D268">
            <v>836.46335059248884</v>
          </cell>
          <cell r="E268">
            <v>929.18314672688052</v>
          </cell>
        </row>
        <row r="269">
          <cell r="A269">
            <v>10</v>
          </cell>
          <cell r="B269" t="str">
            <v xml:space="preserve"> Calcium</v>
          </cell>
          <cell r="C269">
            <v>1998</v>
          </cell>
          <cell r="D269">
            <v>821.15808298799709</v>
          </cell>
          <cell r="E269">
            <v>911.39114665359716</v>
          </cell>
        </row>
        <row r="270">
          <cell r="A270">
            <v>10</v>
          </cell>
          <cell r="B270" t="str">
            <v xml:space="preserve"> Calcium</v>
          </cell>
          <cell r="C270">
            <v>1999</v>
          </cell>
          <cell r="D270">
            <v>811.02607734081539</v>
          </cell>
          <cell r="E270">
            <v>907.84981547415919</v>
          </cell>
        </row>
        <row r="271">
          <cell r="A271">
            <v>10</v>
          </cell>
          <cell r="B271" t="str">
            <v xml:space="preserve"> Calcium</v>
          </cell>
          <cell r="C271">
            <v>2000</v>
          </cell>
          <cell r="D271">
            <v>887.18308910631845</v>
          </cell>
          <cell r="E271">
            <v>996.1441732824876</v>
          </cell>
        </row>
        <row r="272">
          <cell r="A272">
            <v>11</v>
          </cell>
          <cell r="B272" t="str">
            <v xml:space="preserve"> Iron</v>
          </cell>
          <cell r="C272">
            <v>1974</v>
          </cell>
          <cell r="D272">
            <v>11.602124845158935</v>
          </cell>
          <cell r="E272">
            <v>12.793527472957122</v>
          </cell>
        </row>
        <row r="273">
          <cell r="A273">
            <v>11</v>
          </cell>
          <cell r="B273" t="str">
            <v xml:space="preserve"> Iron</v>
          </cell>
          <cell r="C273">
            <v>1975</v>
          </cell>
          <cell r="D273">
            <v>11.652892973860753</v>
          </cell>
          <cell r="E273">
            <v>13.066661120328108</v>
          </cell>
        </row>
        <row r="274">
          <cell r="A274">
            <v>11</v>
          </cell>
          <cell r="B274" t="str">
            <v xml:space="preserve"> Iron</v>
          </cell>
          <cell r="C274">
            <v>1976</v>
          </cell>
          <cell r="D274">
            <v>11.44907849917718</v>
          </cell>
          <cell r="E274">
            <v>12.815056760766263</v>
          </cell>
        </row>
        <row r="275">
          <cell r="A275">
            <v>11</v>
          </cell>
          <cell r="B275" t="str">
            <v xml:space="preserve"> Iron</v>
          </cell>
          <cell r="C275">
            <v>1977</v>
          </cell>
          <cell r="D275">
            <v>11.005751053404463</v>
          </cell>
          <cell r="E275">
            <v>12.25787048079229</v>
          </cell>
        </row>
        <row r="276">
          <cell r="A276">
            <v>11</v>
          </cell>
          <cell r="B276" t="str">
            <v xml:space="preserve"> Iron</v>
          </cell>
          <cell r="C276">
            <v>1978</v>
          </cell>
          <cell r="D276">
            <v>11.18728833210089</v>
          </cell>
          <cell r="E276">
            <v>12.42941836422985</v>
          </cell>
        </row>
        <row r="277">
          <cell r="A277">
            <v>11</v>
          </cell>
          <cell r="B277" t="str">
            <v xml:space="preserve"> Iron</v>
          </cell>
          <cell r="C277">
            <v>1979</v>
          </cell>
          <cell r="D277">
            <v>11.013383786094494</v>
          </cell>
          <cell r="E277">
            <v>12.215677504226448</v>
          </cell>
        </row>
        <row r="278">
          <cell r="A278">
            <v>11</v>
          </cell>
          <cell r="B278" t="str">
            <v xml:space="preserve"> Iron</v>
          </cell>
          <cell r="C278">
            <v>1980</v>
          </cell>
          <cell r="D278">
            <v>11.350996239451907</v>
          </cell>
          <cell r="E278">
            <v>12.605537680134464</v>
          </cell>
        </row>
        <row r="279">
          <cell r="A279">
            <v>11</v>
          </cell>
          <cell r="B279" t="str">
            <v xml:space="preserve"> Iron</v>
          </cell>
          <cell r="C279">
            <v>1981</v>
          </cell>
          <cell r="D279">
            <v>10.944157744784436</v>
          </cell>
          <cell r="E279">
            <v>12.193079267301091</v>
          </cell>
        </row>
        <row r="280">
          <cell r="A280">
            <v>11</v>
          </cell>
          <cell r="B280" t="str">
            <v xml:space="preserve"> Iron</v>
          </cell>
          <cell r="C280">
            <v>1982</v>
          </cell>
          <cell r="D280">
            <v>10.899527679425798</v>
          </cell>
          <cell r="E280">
            <v>12.14003038928902</v>
          </cell>
        </row>
        <row r="281">
          <cell r="A281">
            <v>11</v>
          </cell>
          <cell r="B281" t="str">
            <v xml:space="preserve"> Iron</v>
          </cell>
          <cell r="C281">
            <v>1983</v>
          </cell>
          <cell r="D281">
            <v>11.127832783282573</v>
          </cell>
          <cell r="E281">
            <v>12.279915298419152</v>
          </cell>
        </row>
        <row r="282">
          <cell r="A282">
            <v>11</v>
          </cell>
          <cell r="B282" t="str">
            <v xml:space="preserve"> Iron</v>
          </cell>
          <cell r="C282">
            <v>1984</v>
          </cell>
          <cell r="D282">
            <v>11.082799308505704</v>
          </cell>
          <cell r="E282">
            <v>12.275842829927779</v>
          </cell>
        </row>
        <row r="283">
          <cell r="A283">
            <v>11</v>
          </cell>
          <cell r="B283" t="str">
            <v xml:space="preserve"> Iron</v>
          </cell>
          <cell r="C283">
            <v>1985</v>
          </cell>
          <cell r="D283">
            <v>10.820535165543792</v>
          </cell>
          <cell r="E283">
            <v>11.963133615893648</v>
          </cell>
        </row>
        <row r="284">
          <cell r="A284">
            <v>11</v>
          </cell>
          <cell r="B284" t="str">
            <v xml:space="preserve"> Iron</v>
          </cell>
          <cell r="C284">
            <v>1986</v>
          </cell>
          <cell r="D284">
            <v>11.351482311332747</v>
          </cell>
          <cell r="E284">
            <v>12.498941223931755</v>
          </cell>
        </row>
        <row r="285">
          <cell r="A285">
            <v>11</v>
          </cell>
          <cell r="B285" t="str">
            <v xml:space="preserve"> Iron</v>
          </cell>
          <cell r="C285">
            <v>1987</v>
          </cell>
          <cell r="D285">
            <v>11.062358148790921</v>
          </cell>
          <cell r="E285">
            <v>12.186011251917195</v>
          </cell>
        </row>
        <row r="286">
          <cell r="A286">
            <v>11</v>
          </cell>
          <cell r="B286" t="str">
            <v xml:space="preserve"> Iron</v>
          </cell>
          <cell r="C286">
            <v>1988</v>
          </cell>
          <cell r="D286">
            <v>10.877436877599305</v>
          </cell>
          <cell r="E286">
            <v>11.978524642032969</v>
          </cell>
        </row>
        <row r="287">
          <cell r="A287">
            <v>11</v>
          </cell>
          <cell r="B287" t="str">
            <v xml:space="preserve"> Iron</v>
          </cell>
          <cell r="C287">
            <v>1989</v>
          </cell>
          <cell r="D287">
            <v>10.573534972973372</v>
          </cell>
          <cell r="E287">
            <v>11.645686077981173</v>
          </cell>
        </row>
        <row r="288">
          <cell r="A288">
            <v>11</v>
          </cell>
          <cell r="B288" t="str">
            <v xml:space="preserve"> Iron</v>
          </cell>
          <cell r="C288">
            <v>1990</v>
          </cell>
          <cell r="D288">
            <v>10.37716329708257</v>
          </cell>
          <cell r="E288">
            <v>11.429551469999101</v>
          </cell>
        </row>
        <row r="289">
          <cell r="A289">
            <v>11</v>
          </cell>
          <cell r="B289" t="str">
            <v xml:space="preserve"> Iron</v>
          </cell>
          <cell r="C289">
            <v>1991</v>
          </cell>
          <cell r="D289">
            <v>10.072047687388705</v>
          </cell>
          <cell r="E289">
            <v>11.089289734913086</v>
          </cell>
        </row>
        <row r="290">
          <cell r="A290">
            <v>11</v>
          </cell>
          <cell r="B290" t="str">
            <v xml:space="preserve"> Iron</v>
          </cell>
          <cell r="C290">
            <v>1992</v>
          </cell>
          <cell r="D290">
            <v>10.302399035412961</v>
          </cell>
          <cell r="E290">
            <v>11.547441431688693</v>
          </cell>
        </row>
        <row r="291">
          <cell r="A291">
            <v>11</v>
          </cell>
          <cell r="B291" t="str">
            <v xml:space="preserve"> Iron</v>
          </cell>
          <cell r="C291">
            <v>1993</v>
          </cell>
          <cell r="D291">
            <v>10.18876967174776</v>
          </cell>
          <cell r="E291">
            <v>11.445701580174084</v>
          </cell>
        </row>
        <row r="292">
          <cell r="A292">
            <v>11</v>
          </cell>
          <cell r="B292" t="str">
            <v xml:space="preserve"> Iron</v>
          </cell>
          <cell r="C292">
            <v>1994</v>
          </cell>
          <cell r="D292">
            <v>9.9325831816753123</v>
          </cell>
          <cell r="E292">
            <v>11.105520126734428</v>
          </cell>
        </row>
        <row r="293">
          <cell r="A293">
            <v>11</v>
          </cell>
          <cell r="B293" t="str">
            <v xml:space="preserve"> Iron</v>
          </cell>
          <cell r="C293">
            <v>1995</v>
          </cell>
          <cell r="D293">
            <v>9.7406843628795361</v>
          </cell>
          <cell r="E293">
            <v>10.977878714309723</v>
          </cell>
        </row>
        <row r="294">
          <cell r="A294">
            <v>11</v>
          </cell>
          <cell r="B294" t="str">
            <v xml:space="preserve"> Iron</v>
          </cell>
          <cell r="C294">
            <v>1996</v>
          </cell>
          <cell r="D294">
            <v>10.337058127201358</v>
          </cell>
          <cell r="E294">
            <v>11.726039411825889</v>
          </cell>
        </row>
        <row r="295">
          <cell r="A295">
            <v>11</v>
          </cell>
          <cell r="B295" t="str">
            <v xml:space="preserve"> Iron</v>
          </cell>
          <cell r="C295">
            <v>1997</v>
          </cell>
          <cell r="D295">
            <v>10.127495955093371</v>
          </cell>
          <cell r="E295">
            <v>11.447410051273462</v>
          </cell>
        </row>
        <row r="296">
          <cell r="A296">
            <v>11</v>
          </cell>
          <cell r="B296" t="str">
            <v xml:space="preserve"> Iron</v>
          </cell>
          <cell r="C296">
            <v>1998</v>
          </cell>
          <cell r="D296">
            <v>10.015018104314224</v>
          </cell>
          <cell r="E296">
            <v>11.27419463964006</v>
          </cell>
        </row>
        <row r="297">
          <cell r="A297">
            <v>11</v>
          </cell>
          <cell r="B297" t="str">
            <v xml:space="preserve"> Iron</v>
          </cell>
          <cell r="C297">
            <v>1999</v>
          </cell>
          <cell r="D297">
            <v>9.8425019231607838</v>
          </cell>
          <cell r="E297">
            <v>11.150494035484959</v>
          </cell>
        </row>
        <row r="298">
          <cell r="A298">
            <v>11</v>
          </cell>
          <cell r="B298" t="str">
            <v xml:space="preserve"> Iron</v>
          </cell>
          <cell r="C298">
            <v>2000</v>
          </cell>
          <cell r="D298">
            <v>10.379495628590693</v>
          </cell>
          <cell r="E298">
            <v>11.718424595645303</v>
          </cell>
        </row>
        <row r="299">
          <cell r="A299">
            <v>12</v>
          </cell>
          <cell r="B299" t="str">
            <v xml:space="preserve"> Retinol</v>
          </cell>
          <cell r="C299">
            <v>1974</v>
          </cell>
          <cell r="D299">
            <v>774.6555577124102</v>
          </cell>
          <cell r="E299">
            <v>1007.8821098142076</v>
          </cell>
        </row>
        <row r="300">
          <cell r="A300">
            <v>12</v>
          </cell>
          <cell r="B300" t="str">
            <v xml:space="preserve"> Retinol</v>
          </cell>
          <cell r="C300">
            <v>1975</v>
          </cell>
          <cell r="D300">
            <v>927.78249476187307</v>
          </cell>
          <cell r="E300">
            <v>1291.6916217240012</v>
          </cell>
        </row>
        <row r="301">
          <cell r="A301">
            <v>12</v>
          </cell>
          <cell r="B301" t="str">
            <v xml:space="preserve"> Retinol</v>
          </cell>
          <cell r="C301">
            <v>1976</v>
          </cell>
          <cell r="D301">
            <v>1022.3198137344998</v>
          </cell>
          <cell r="E301">
            <v>1455.9122438678089</v>
          </cell>
        </row>
        <row r="302">
          <cell r="A302">
            <v>12</v>
          </cell>
          <cell r="B302" t="str">
            <v xml:space="preserve"> Retinol</v>
          </cell>
          <cell r="C302">
            <v>1977</v>
          </cell>
          <cell r="D302">
            <v>1027.5339073265825</v>
          </cell>
          <cell r="E302">
            <v>1477.468566037486</v>
          </cell>
        </row>
        <row r="303">
          <cell r="A303">
            <v>12</v>
          </cell>
          <cell r="B303" t="str">
            <v xml:space="preserve"> Retinol</v>
          </cell>
          <cell r="C303">
            <v>1978</v>
          </cell>
          <cell r="D303">
            <v>1002.9155713204485</v>
          </cell>
          <cell r="E303">
            <v>1431.7648432951557</v>
          </cell>
        </row>
        <row r="304">
          <cell r="A304">
            <v>12</v>
          </cell>
          <cell r="B304" t="str">
            <v xml:space="preserve"> Retinol</v>
          </cell>
          <cell r="C304">
            <v>1979</v>
          </cell>
          <cell r="D304">
            <v>966.22707161708911</v>
          </cell>
          <cell r="E304">
            <v>1360.6798337111024</v>
          </cell>
        </row>
        <row r="305">
          <cell r="A305">
            <v>12</v>
          </cell>
          <cell r="B305" t="str">
            <v xml:space="preserve"> Retinol</v>
          </cell>
          <cell r="C305">
            <v>1980</v>
          </cell>
          <cell r="D305">
            <v>956.55753046602217</v>
          </cell>
          <cell r="E305">
            <v>1361.6979473320278</v>
          </cell>
        </row>
        <row r="306">
          <cell r="A306">
            <v>12</v>
          </cell>
          <cell r="B306" t="str">
            <v xml:space="preserve"> Retinol</v>
          </cell>
          <cell r="C306">
            <v>1981</v>
          </cell>
          <cell r="D306">
            <v>958.81045509497767</v>
          </cell>
          <cell r="E306">
            <v>1360.8781858392617</v>
          </cell>
        </row>
        <row r="307">
          <cell r="A307">
            <v>12</v>
          </cell>
          <cell r="B307" t="str">
            <v xml:space="preserve"> Retinol</v>
          </cell>
          <cell r="C307">
            <v>1982</v>
          </cell>
          <cell r="D307">
            <v>1018.6500994239553</v>
          </cell>
          <cell r="E307">
            <v>1407.5403871090919</v>
          </cell>
        </row>
        <row r="308">
          <cell r="A308">
            <v>12</v>
          </cell>
          <cell r="B308" t="str">
            <v xml:space="preserve"> Retinol</v>
          </cell>
          <cell r="C308">
            <v>1983</v>
          </cell>
          <cell r="D308">
            <v>923.51390178941836</v>
          </cell>
          <cell r="E308">
            <v>1231.4028811206408</v>
          </cell>
        </row>
        <row r="309">
          <cell r="A309">
            <v>12</v>
          </cell>
          <cell r="B309" t="str">
            <v xml:space="preserve"> Retinol</v>
          </cell>
          <cell r="C309">
            <v>1984</v>
          </cell>
          <cell r="D309">
            <v>1019.9019205652743</v>
          </cell>
          <cell r="E309">
            <v>1421.5456793645551</v>
          </cell>
        </row>
        <row r="310">
          <cell r="A310">
            <v>12</v>
          </cell>
          <cell r="B310" t="str">
            <v xml:space="preserve"> Retinol</v>
          </cell>
          <cell r="C310">
            <v>1985</v>
          </cell>
          <cell r="D310">
            <v>996.79891258288251</v>
          </cell>
          <cell r="E310">
            <v>1370.6214154824063</v>
          </cell>
        </row>
        <row r="311">
          <cell r="A311">
            <v>12</v>
          </cell>
          <cell r="B311" t="str">
            <v xml:space="preserve"> Retinol</v>
          </cell>
          <cell r="C311">
            <v>1986</v>
          </cell>
          <cell r="D311">
            <v>968.26082717175029</v>
          </cell>
          <cell r="E311">
            <v>1332.8247859186611</v>
          </cell>
        </row>
        <row r="312">
          <cell r="A312">
            <v>12</v>
          </cell>
          <cell r="B312" t="str">
            <v xml:space="preserve"> Retinol</v>
          </cell>
          <cell r="C312">
            <v>1987</v>
          </cell>
          <cell r="D312">
            <v>921.82975606116793</v>
          </cell>
          <cell r="E312">
            <v>1260.8075030738296</v>
          </cell>
        </row>
        <row r="313">
          <cell r="A313">
            <v>12</v>
          </cell>
          <cell r="B313" t="str">
            <v xml:space="preserve"> Retinol</v>
          </cell>
          <cell r="C313">
            <v>1988</v>
          </cell>
          <cell r="D313">
            <v>875.70803048475227</v>
          </cell>
          <cell r="E313">
            <v>1178.9067591593343</v>
          </cell>
        </row>
        <row r="314">
          <cell r="A314">
            <v>12</v>
          </cell>
          <cell r="B314" t="str">
            <v xml:space="preserve"> Retinol</v>
          </cell>
          <cell r="C314">
            <v>1989</v>
          </cell>
          <cell r="D314">
            <v>813.27246630930188</v>
          </cell>
          <cell r="E314">
            <v>1097.1999398772004</v>
          </cell>
        </row>
        <row r="315">
          <cell r="A315">
            <v>12</v>
          </cell>
          <cell r="B315" t="str">
            <v xml:space="preserve"> Retinol</v>
          </cell>
          <cell r="C315">
            <v>1990</v>
          </cell>
          <cell r="D315">
            <v>778.74947237293873</v>
          </cell>
          <cell r="E315">
            <v>1045.5176239036668</v>
          </cell>
        </row>
        <row r="316">
          <cell r="A316">
            <v>12</v>
          </cell>
          <cell r="B316" t="str">
            <v xml:space="preserve"> Retinol</v>
          </cell>
          <cell r="C316">
            <v>1991</v>
          </cell>
          <cell r="D316">
            <v>792.55698819564282</v>
          </cell>
          <cell r="E316">
            <v>1066.409624165299</v>
          </cell>
        </row>
        <row r="317">
          <cell r="A317">
            <v>12</v>
          </cell>
          <cell r="B317" t="str">
            <v xml:space="preserve"> Retinol</v>
          </cell>
          <cell r="C317">
            <v>1992</v>
          </cell>
          <cell r="D317">
            <v>861.07472735702504</v>
          </cell>
          <cell r="E317">
            <v>1208.311033588692</v>
          </cell>
        </row>
        <row r="318">
          <cell r="A318">
            <v>12</v>
          </cell>
          <cell r="B318" t="str">
            <v xml:space="preserve"> Retinol</v>
          </cell>
          <cell r="C318">
            <v>1993</v>
          </cell>
          <cell r="D318">
            <v>821.15558393781225</v>
          </cell>
          <cell r="E318">
            <v>1152.9227168973534</v>
          </cell>
        </row>
        <row r="319">
          <cell r="A319">
            <v>12</v>
          </cell>
          <cell r="B319" t="str">
            <v xml:space="preserve"> Retinol</v>
          </cell>
          <cell r="C319">
            <v>1994</v>
          </cell>
          <cell r="D319">
            <v>741.49656456890148</v>
          </cell>
          <cell r="E319">
            <v>1019.8552611465444</v>
          </cell>
        </row>
        <row r="320">
          <cell r="A320">
            <v>12</v>
          </cell>
          <cell r="B320" t="str">
            <v xml:space="preserve"> Retinol</v>
          </cell>
          <cell r="C320">
            <v>1995</v>
          </cell>
          <cell r="D320">
            <v>739.63058237065616</v>
          </cell>
          <cell r="E320">
            <v>1030.9903488924208</v>
          </cell>
        </row>
        <row r="321">
          <cell r="A321">
            <v>12</v>
          </cell>
          <cell r="B321" t="str">
            <v xml:space="preserve"> Retinol</v>
          </cell>
          <cell r="C321">
            <v>1996</v>
          </cell>
          <cell r="D321">
            <v>576.21551454543066</v>
          </cell>
          <cell r="E321">
            <v>734.61616059376388</v>
          </cell>
        </row>
        <row r="322">
          <cell r="A322">
            <v>12</v>
          </cell>
          <cell r="B322" t="str">
            <v xml:space="preserve"> Retinol</v>
          </cell>
          <cell r="C322">
            <v>1997</v>
          </cell>
          <cell r="D322">
            <v>530.98460943496241</v>
          </cell>
          <cell r="E322">
            <v>685.44677262005109</v>
          </cell>
        </row>
        <row r="323">
          <cell r="A323">
            <v>12</v>
          </cell>
          <cell r="B323" t="str">
            <v xml:space="preserve"> Retinol</v>
          </cell>
          <cell r="C323">
            <v>1998</v>
          </cell>
          <cell r="D323">
            <v>494.08747669182628</v>
          </cell>
          <cell r="E323">
            <v>628.46688126986533</v>
          </cell>
        </row>
        <row r="324">
          <cell r="A324">
            <v>12</v>
          </cell>
          <cell r="B324" t="str">
            <v xml:space="preserve"> Retinol</v>
          </cell>
          <cell r="C324">
            <v>1999</v>
          </cell>
          <cell r="D324">
            <v>475.52410719404224</v>
          </cell>
          <cell r="E324">
            <v>600.89529720860503</v>
          </cell>
        </row>
        <row r="325">
          <cell r="A325">
            <v>12</v>
          </cell>
          <cell r="B325" t="str">
            <v xml:space="preserve"> Retinol</v>
          </cell>
          <cell r="C325">
            <v>2000</v>
          </cell>
          <cell r="D325">
            <v>498.79116700008473</v>
          </cell>
          <cell r="E325">
            <v>618.98352363875688</v>
          </cell>
        </row>
        <row r="326">
          <cell r="A326">
            <v>13</v>
          </cell>
          <cell r="B326" t="str">
            <v xml:space="preserve"> Carotene</v>
          </cell>
          <cell r="C326">
            <v>1974</v>
          </cell>
          <cell r="D326">
            <v>2154.3856347098758</v>
          </cell>
          <cell r="E326">
            <v>2271.9643576514386</v>
          </cell>
        </row>
        <row r="327">
          <cell r="A327">
            <v>13</v>
          </cell>
          <cell r="B327" t="str">
            <v xml:space="preserve"> Carotene</v>
          </cell>
          <cell r="C327">
            <v>1975</v>
          </cell>
          <cell r="D327">
            <v>2048.9545140105665</v>
          </cell>
          <cell r="E327">
            <v>2184.509030850887</v>
          </cell>
        </row>
        <row r="328">
          <cell r="A328">
            <v>13</v>
          </cell>
          <cell r="B328" t="str">
            <v xml:space="preserve"> Carotene</v>
          </cell>
          <cell r="C328">
            <v>1976</v>
          </cell>
          <cell r="D328">
            <v>2201.8564040708493</v>
          </cell>
          <cell r="E328">
            <v>2346.4416518648095</v>
          </cell>
        </row>
        <row r="329">
          <cell r="A329">
            <v>13</v>
          </cell>
          <cell r="B329" t="str">
            <v xml:space="preserve"> Carotene</v>
          </cell>
          <cell r="C329">
            <v>1977</v>
          </cell>
          <cell r="D329">
            <v>2150.6759692388523</v>
          </cell>
          <cell r="E329">
            <v>2290.4077883504406</v>
          </cell>
        </row>
        <row r="330">
          <cell r="A330">
            <v>13</v>
          </cell>
          <cell r="B330" t="str">
            <v xml:space="preserve"> Carotene</v>
          </cell>
          <cell r="C330">
            <v>1978</v>
          </cell>
          <cell r="D330">
            <v>2332.8146268999421</v>
          </cell>
          <cell r="E330">
            <v>2467.3112912698111</v>
          </cell>
        </row>
        <row r="331">
          <cell r="A331">
            <v>13</v>
          </cell>
          <cell r="B331" t="str">
            <v xml:space="preserve"> Carotene</v>
          </cell>
          <cell r="C331">
            <v>1979</v>
          </cell>
          <cell r="D331">
            <v>2302.1913674526763</v>
          </cell>
          <cell r="E331">
            <v>2437.8654896695189</v>
          </cell>
        </row>
        <row r="332">
          <cell r="A332">
            <v>13</v>
          </cell>
          <cell r="B332" t="str">
            <v xml:space="preserve"> Carotene</v>
          </cell>
          <cell r="C332">
            <v>1980</v>
          </cell>
          <cell r="D332">
            <v>2333.4672743762544</v>
          </cell>
          <cell r="E332">
            <v>2472.0945273068896</v>
          </cell>
        </row>
        <row r="333">
          <cell r="A333">
            <v>13</v>
          </cell>
          <cell r="B333" t="str">
            <v xml:space="preserve"> Carotene</v>
          </cell>
          <cell r="C333">
            <v>1981</v>
          </cell>
          <cell r="D333">
            <v>2316.2247195134378</v>
          </cell>
          <cell r="E333">
            <v>2455.3479767108934</v>
          </cell>
        </row>
        <row r="334">
          <cell r="A334">
            <v>13</v>
          </cell>
          <cell r="B334" t="str">
            <v xml:space="preserve"> Carotene</v>
          </cell>
          <cell r="C334">
            <v>1982</v>
          </cell>
          <cell r="D334">
            <v>2279.9251288197361</v>
          </cell>
          <cell r="E334">
            <v>2415.5156656410654</v>
          </cell>
        </row>
        <row r="335">
          <cell r="A335">
            <v>13</v>
          </cell>
          <cell r="B335" t="str">
            <v xml:space="preserve"> Carotene</v>
          </cell>
          <cell r="C335">
            <v>1983</v>
          </cell>
          <cell r="D335">
            <v>2243.5570699390441</v>
          </cell>
          <cell r="E335">
            <v>2373.9618602144469</v>
          </cell>
        </row>
        <row r="336">
          <cell r="A336">
            <v>13</v>
          </cell>
          <cell r="B336" t="str">
            <v xml:space="preserve"> Carotene</v>
          </cell>
          <cell r="C336">
            <v>1984</v>
          </cell>
          <cell r="D336">
            <v>2145.8750439271562</v>
          </cell>
          <cell r="E336">
            <v>2275.4186286919203</v>
          </cell>
        </row>
        <row r="337">
          <cell r="A337">
            <v>13</v>
          </cell>
          <cell r="B337" t="str">
            <v xml:space="preserve"> Carotene</v>
          </cell>
          <cell r="C337">
            <v>1985</v>
          </cell>
          <cell r="D337">
            <v>2256.6712063077298</v>
          </cell>
          <cell r="E337">
            <v>2400.6627230743475</v>
          </cell>
        </row>
        <row r="338">
          <cell r="A338">
            <v>13</v>
          </cell>
          <cell r="B338" t="str">
            <v xml:space="preserve"> Carotene</v>
          </cell>
          <cell r="C338">
            <v>1986</v>
          </cell>
          <cell r="D338">
            <v>2161.0261042855172</v>
          </cell>
          <cell r="E338">
            <v>2285.3552434349226</v>
          </cell>
        </row>
        <row r="339">
          <cell r="A339">
            <v>13</v>
          </cell>
          <cell r="B339" t="str">
            <v xml:space="preserve"> Carotene</v>
          </cell>
          <cell r="C339">
            <v>1987</v>
          </cell>
          <cell r="D339">
            <v>2118.7539604451081</v>
          </cell>
          <cell r="E339">
            <v>2236.4484908091958</v>
          </cell>
        </row>
        <row r="340">
          <cell r="A340">
            <v>13</v>
          </cell>
          <cell r="B340" t="str">
            <v xml:space="preserve"> Carotene</v>
          </cell>
          <cell r="C340">
            <v>1988</v>
          </cell>
          <cell r="D340">
            <v>2378.9886712758939</v>
          </cell>
          <cell r="E340">
            <v>2507.7370632434545</v>
          </cell>
        </row>
        <row r="341">
          <cell r="A341">
            <v>13</v>
          </cell>
          <cell r="B341" t="str">
            <v xml:space="preserve"> Carotene</v>
          </cell>
          <cell r="C341">
            <v>1989</v>
          </cell>
          <cell r="D341">
            <v>2443.3659178355638</v>
          </cell>
          <cell r="E341">
            <v>2581.7819402562423</v>
          </cell>
        </row>
        <row r="342">
          <cell r="A342">
            <v>13</v>
          </cell>
          <cell r="B342" t="str">
            <v xml:space="preserve"> Carotene</v>
          </cell>
          <cell r="C342">
            <v>1990</v>
          </cell>
          <cell r="D342">
            <v>1871.1581603188145</v>
          </cell>
          <cell r="E342">
            <v>1988.7971871877655</v>
          </cell>
        </row>
        <row r="343">
          <cell r="A343">
            <v>13</v>
          </cell>
          <cell r="B343" t="str">
            <v xml:space="preserve"> Carotene</v>
          </cell>
          <cell r="C343">
            <v>1991</v>
          </cell>
          <cell r="D343">
            <v>1902.60298307208</v>
          </cell>
          <cell r="E343">
            <v>2024.9133092209561</v>
          </cell>
        </row>
        <row r="344">
          <cell r="A344">
            <v>13</v>
          </cell>
          <cell r="B344" t="str">
            <v xml:space="preserve"> Carotene</v>
          </cell>
          <cell r="C344">
            <v>1992</v>
          </cell>
          <cell r="D344">
            <v>1740.9939260419728</v>
          </cell>
          <cell r="E344">
            <v>1867.1067574709843</v>
          </cell>
        </row>
        <row r="345">
          <cell r="A345">
            <v>13</v>
          </cell>
          <cell r="B345" t="str">
            <v xml:space="preserve"> Carotene</v>
          </cell>
          <cell r="C345">
            <v>1993</v>
          </cell>
          <cell r="D345">
            <v>1749.6678618018577</v>
          </cell>
          <cell r="E345">
            <v>1881.2967304983067</v>
          </cell>
        </row>
        <row r="346">
          <cell r="A346">
            <v>13</v>
          </cell>
          <cell r="B346" t="str">
            <v xml:space="preserve"> Carotene</v>
          </cell>
          <cell r="C346">
            <v>1994</v>
          </cell>
          <cell r="D346">
            <v>1734.0319870145781</v>
          </cell>
          <cell r="E346">
            <v>1872.656721514611</v>
          </cell>
        </row>
        <row r="347">
          <cell r="A347">
            <v>13</v>
          </cell>
          <cell r="B347" t="str">
            <v xml:space="preserve"> Carotene</v>
          </cell>
          <cell r="C347">
            <v>1995</v>
          </cell>
          <cell r="D347">
            <v>1694.7343790194986</v>
          </cell>
          <cell r="E347">
            <v>1836.7354679808352</v>
          </cell>
        </row>
        <row r="348">
          <cell r="A348">
            <v>13</v>
          </cell>
          <cell r="B348" t="str">
            <v xml:space="preserve"> Carotene</v>
          </cell>
          <cell r="C348">
            <v>1996</v>
          </cell>
          <cell r="D348">
            <v>1725.2435081614187</v>
          </cell>
          <cell r="E348">
            <v>1872.477135057685</v>
          </cell>
        </row>
        <row r="349">
          <cell r="A349">
            <v>13</v>
          </cell>
          <cell r="B349" t="str">
            <v xml:space="preserve"> Carotene</v>
          </cell>
          <cell r="C349">
            <v>1997</v>
          </cell>
          <cell r="D349">
            <v>1786.8700955079257</v>
          </cell>
          <cell r="E349">
            <v>1946.9397156116252</v>
          </cell>
        </row>
        <row r="350">
          <cell r="A350">
            <v>13</v>
          </cell>
          <cell r="B350" t="str">
            <v xml:space="preserve"> Carotene</v>
          </cell>
          <cell r="C350">
            <v>1998</v>
          </cell>
          <cell r="D350">
            <v>1750.7877118651322</v>
          </cell>
          <cell r="E350">
            <v>1907.0755416875932</v>
          </cell>
        </row>
        <row r="351">
          <cell r="A351">
            <v>13</v>
          </cell>
          <cell r="B351" t="str">
            <v xml:space="preserve"> Carotene</v>
          </cell>
          <cell r="C351">
            <v>1999</v>
          </cell>
          <cell r="D351">
            <v>1743.0818833383394</v>
          </cell>
          <cell r="E351">
            <v>1900.626449326671</v>
          </cell>
        </row>
        <row r="352">
          <cell r="A352">
            <v>13</v>
          </cell>
          <cell r="B352" t="str">
            <v xml:space="preserve"> Carotene</v>
          </cell>
          <cell r="C352">
            <v>2000</v>
          </cell>
          <cell r="D352">
            <v>1760.0141397213649</v>
          </cell>
          <cell r="E352">
            <v>1921.4494357894871</v>
          </cell>
        </row>
        <row r="353">
          <cell r="A353">
            <v>14</v>
          </cell>
          <cell r="B353" t="str">
            <v xml:space="preserve"> Retinol equivalent</v>
          </cell>
          <cell r="C353">
            <v>1974</v>
          </cell>
          <cell r="D353">
            <v>1228.2589067149017</v>
          </cell>
          <cell r="E353">
            <v>1479.7585281648819</v>
          </cell>
        </row>
        <row r="354">
          <cell r="A354">
            <v>14</v>
          </cell>
          <cell r="B354" t="str">
            <v xml:space="preserve"> Retinol equivalent</v>
          </cell>
          <cell r="C354">
            <v>1975</v>
          </cell>
          <cell r="D354">
            <v>1369.3660157650013</v>
          </cell>
          <cell r="E354">
            <v>1757.8394120742703</v>
          </cell>
        </row>
        <row r="355">
          <cell r="A355">
            <v>14</v>
          </cell>
          <cell r="B355" t="str">
            <v xml:space="preserve"> Retinol equivalent</v>
          </cell>
          <cell r="C355">
            <v>1976</v>
          </cell>
          <cell r="D355">
            <v>1495.4970596076912</v>
          </cell>
          <cell r="E355">
            <v>1952.8736837178199</v>
          </cell>
        </row>
        <row r="356">
          <cell r="A356">
            <v>14</v>
          </cell>
          <cell r="B356" t="str">
            <v xml:space="preserve"> Retinol equivalent</v>
          </cell>
          <cell r="C356">
            <v>1977</v>
          </cell>
          <cell r="D356">
            <v>1469.5849303421492</v>
          </cell>
          <cell r="E356">
            <v>1942.5361746529456</v>
          </cell>
        </row>
        <row r="357">
          <cell r="A357">
            <v>14</v>
          </cell>
          <cell r="B357" t="str">
            <v xml:space="preserve"> Retinol equivalent</v>
          </cell>
          <cell r="C357">
            <v>1978</v>
          </cell>
          <cell r="D357">
            <v>1475.3650119256322</v>
          </cell>
          <cell r="E357">
            <v>1926.3949588655789</v>
          </cell>
        </row>
        <row r="358">
          <cell r="A358">
            <v>14</v>
          </cell>
          <cell r="B358" t="str">
            <v xml:space="preserve"> Retinol equivalent</v>
          </cell>
          <cell r="C358">
            <v>1979</v>
          </cell>
          <cell r="D358">
            <v>1352.010555332248</v>
          </cell>
          <cell r="E358">
            <v>1768.9721564935055</v>
          </cell>
        </row>
        <row r="359">
          <cell r="A359">
            <v>14</v>
          </cell>
          <cell r="B359" t="str">
            <v xml:space="preserve"> Retinol equivalent</v>
          </cell>
          <cell r="C359">
            <v>1980</v>
          </cell>
          <cell r="D359">
            <v>1346.9826765256362</v>
          </cell>
          <cell r="E359">
            <v>1775.0068081190846</v>
          </cell>
        </row>
        <row r="360">
          <cell r="A360">
            <v>14</v>
          </cell>
          <cell r="B360" t="str">
            <v xml:space="preserve"> Retinol equivalent</v>
          </cell>
          <cell r="C360">
            <v>1981</v>
          </cell>
          <cell r="D360">
            <v>1346.2170815119882</v>
          </cell>
          <cell r="E360">
            <v>1771.5232765907451</v>
          </cell>
        </row>
        <row r="361">
          <cell r="A361">
            <v>14</v>
          </cell>
          <cell r="B361" t="str">
            <v xml:space="preserve"> Retinol equivalent</v>
          </cell>
          <cell r="C361">
            <v>1982</v>
          </cell>
          <cell r="D361">
            <v>1403.4276668765845</v>
          </cell>
          <cell r="E361">
            <v>1814.884593337933</v>
          </cell>
        </row>
        <row r="362">
          <cell r="A362">
            <v>14</v>
          </cell>
          <cell r="B362" t="str">
            <v xml:space="preserve"> Retinol equivalent</v>
          </cell>
          <cell r="C362">
            <v>1983</v>
          </cell>
          <cell r="D362">
            <v>1302.5904249504786</v>
          </cell>
          <cell r="E362">
            <v>1635.2821751146701</v>
          </cell>
        </row>
        <row r="363">
          <cell r="A363">
            <v>14</v>
          </cell>
          <cell r="B363" t="str">
            <v xml:space="preserve"> Retinol equivalent</v>
          </cell>
          <cell r="C363">
            <v>1984</v>
          </cell>
          <cell r="D363">
            <v>1380.3905127680014</v>
          </cell>
          <cell r="E363">
            <v>1803.5773373118168</v>
          </cell>
        </row>
        <row r="364">
          <cell r="A364">
            <v>14</v>
          </cell>
          <cell r="B364" t="str">
            <v xml:space="preserve"> Retinol equivalent</v>
          </cell>
          <cell r="C364">
            <v>1985</v>
          </cell>
          <cell r="D364">
            <v>1374.9129081308445</v>
          </cell>
          <cell r="E364">
            <v>1772.5198151881102</v>
          </cell>
        </row>
        <row r="365">
          <cell r="A365">
            <v>14</v>
          </cell>
          <cell r="B365" t="str">
            <v xml:space="preserve"> Retinol equivalent</v>
          </cell>
          <cell r="C365">
            <v>1986</v>
          </cell>
          <cell r="D365">
            <v>1330.2202936074486</v>
          </cell>
          <cell r="E365">
            <v>1715.3867611717121</v>
          </cell>
        </row>
        <row r="366">
          <cell r="A366">
            <v>14</v>
          </cell>
          <cell r="B366" t="str">
            <v xml:space="preserve"> Retinol equivalent</v>
          </cell>
          <cell r="C366">
            <v>1987</v>
          </cell>
          <cell r="D366">
            <v>1275.9947754292371</v>
          </cell>
          <cell r="E366">
            <v>1634.3483610783569</v>
          </cell>
        </row>
        <row r="367">
          <cell r="A367">
            <v>14</v>
          </cell>
          <cell r="B367" t="str">
            <v xml:space="preserve"> Retinol equivalent</v>
          </cell>
          <cell r="C367">
            <v>1988</v>
          </cell>
          <cell r="D367">
            <v>1274.9120758202721</v>
          </cell>
          <cell r="E367">
            <v>1599.5027160203849</v>
          </cell>
        </row>
        <row r="368">
          <cell r="A368">
            <v>14</v>
          </cell>
          <cell r="B368" t="str">
            <v xml:space="preserve"> Retinol equivalent</v>
          </cell>
          <cell r="C368">
            <v>1989</v>
          </cell>
          <cell r="D368">
            <v>1221.8474251584958</v>
          </cell>
          <cell r="E368">
            <v>1528.7044171384784</v>
          </cell>
        </row>
        <row r="369">
          <cell r="A369">
            <v>14</v>
          </cell>
          <cell r="B369" t="str">
            <v xml:space="preserve"> Retinol equivalent</v>
          </cell>
          <cell r="C369">
            <v>1990</v>
          </cell>
          <cell r="D369">
            <v>1094.7885834080992</v>
          </cell>
          <cell r="E369">
            <v>1380.9989319091239</v>
          </cell>
        </row>
        <row r="370">
          <cell r="A370">
            <v>14</v>
          </cell>
          <cell r="B370" t="str">
            <v xml:space="preserve"> Retinol equivalent</v>
          </cell>
          <cell r="C370">
            <v>1991</v>
          </cell>
          <cell r="D370">
            <v>1113.8889845655631</v>
          </cell>
          <cell r="E370">
            <v>1407.9731148475182</v>
          </cell>
        </row>
        <row r="371">
          <cell r="A371">
            <v>14</v>
          </cell>
          <cell r="B371" t="str">
            <v xml:space="preserve"> Retinol equivalent</v>
          </cell>
          <cell r="C371">
            <v>1992</v>
          </cell>
          <cell r="D371">
            <v>1151.4097974547331</v>
          </cell>
          <cell r="E371">
            <v>1519.7487803585777</v>
          </cell>
        </row>
        <row r="372">
          <cell r="A372">
            <v>14</v>
          </cell>
          <cell r="B372" t="str">
            <v xml:space="preserve"> Retinol equivalent</v>
          </cell>
          <cell r="C372">
            <v>1993</v>
          </cell>
          <cell r="D372">
            <v>1114.233837903063</v>
          </cell>
          <cell r="E372">
            <v>1468.2115170504669</v>
          </cell>
        </row>
        <row r="373">
          <cell r="A373">
            <v>14</v>
          </cell>
          <cell r="B373" t="str">
            <v xml:space="preserve"> Retinol equivalent</v>
          </cell>
          <cell r="C373">
            <v>1994</v>
          </cell>
          <cell r="D373">
            <v>1031.3362881209209</v>
          </cell>
          <cell r="E373">
            <v>1332.2673974046954</v>
          </cell>
        </row>
        <row r="374">
          <cell r="A374">
            <v>14</v>
          </cell>
          <cell r="B374" t="str">
            <v xml:space="preserve"> Retinol equivalent</v>
          </cell>
          <cell r="C374">
            <v>1995</v>
          </cell>
          <cell r="D374">
            <v>1021.8876728736717</v>
          </cell>
          <cell r="E374">
            <v>1336.1828394145439</v>
          </cell>
        </row>
        <row r="375">
          <cell r="A375">
            <v>14</v>
          </cell>
          <cell r="B375" t="str">
            <v xml:space="preserve"> Retinol equivalent</v>
          </cell>
          <cell r="C375">
            <v>1996</v>
          </cell>
          <cell r="D375">
            <v>863.30516927168208</v>
          </cell>
          <cell r="E375">
            <v>1046.1964664502461</v>
          </cell>
        </row>
        <row r="376">
          <cell r="A376">
            <v>14</v>
          </cell>
          <cell r="B376" t="str">
            <v xml:space="preserve"> Retinol equivalent</v>
          </cell>
          <cell r="C376">
            <v>1997</v>
          </cell>
          <cell r="D376">
            <v>828.14933915947415</v>
          </cell>
          <cell r="E376">
            <v>1009.2975755315074</v>
          </cell>
        </row>
        <row r="377">
          <cell r="A377">
            <v>14</v>
          </cell>
          <cell r="B377" t="str">
            <v xml:space="preserve"> Retinol equivalent</v>
          </cell>
          <cell r="C377">
            <v>1998</v>
          </cell>
          <cell r="D377">
            <v>785.86440559376399</v>
          </cell>
          <cell r="E377">
            <v>946.40896228133738</v>
          </cell>
        </row>
        <row r="378">
          <cell r="A378">
            <v>14</v>
          </cell>
          <cell r="B378" t="str">
            <v xml:space="preserve"> Retinol equivalent</v>
          </cell>
          <cell r="C378">
            <v>1999</v>
          </cell>
          <cell r="D378">
            <v>765.85908035885825</v>
          </cell>
          <cell r="E378">
            <v>917.58836814373024</v>
          </cell>
        </row>
        <row r="379">
          <cell r="A379">
            <v>14</v>
          </cell>
          <cell r="B379" t="str">
            <v xml:space="preserve"> Retinol equivalent</v>
          </cell>
          <cell r="C379">
            <v>2000</v>
          </cell>
          <cell r="D379">
            <v>793.03247517671718</v>
          </cell>
          <cell r="E379">
            <v>940.25730950892</v>
          </cell>
        </row>
        <row r="380">
          <cell r="A380">
            <v>15</v>
          </cell>
          <cell r="B380" t="str">
            <v xml:space="preserve"> Thiamin</v>
          </cell>
          <cell r="C380">
            <v>1974</v>
          </cell>
          <cell r="D380">
            <v>1.1496408105086242</v>
          </cell>
          <cell r="E380">
            <v>1.2168344092676242</v>
          </cell>
        </row>
        <row r="381">
          <cell r="A381">
            <v>15</v>
          </cell>
          <cell r="B381" t="str">
            <v xml:space="preserve"> Thiamin</v>
          </cell>
          <cell r="C381">
            <v>1975</v>
          </cell>
          <cell r="D381">
            <v>1.1533720619644954</v>
          </cell>
          <cell r="E381">
            <v>1.2201964297251504</v>
          </cell>
        </row>
        <row r="382">
          <cell r="A382">
            <v>15</v>
          </cell>
          <cell r="B382" t="str">
            <v xml:space="preserve"> Thiamin</v>
          </cell>
          <cell r="C382">
            <v>1976</v>
          </cell>
          <cell r="D382">
            <v>1.1574743200749074</v>
          </cell>
          <cell r="E382">
            <v>1.2285191148464334</v>
          </cell>
        </row>
        <row r="383">
          <cell r="A383">
            <v>15</v>
          </cell>
          <cell r="B383" t="str">
            <v xml:space="preserve"> Thiamin</v>
          </cell>
          <cell r="C383">
            <v>1977</v>
          </cell>
          <cell r="D383">
            <v>1.2345443154100224</v>
          </cell>
          <cell r="E383">
            <v>1.3150136010878384</v>
          </cell>
        </row>
        <row r="384">
          <cell r="A384">
            <v>15</v>
          </cell>
          <cell r="B384" t="str">
            <v xml:space="preserve"> Thiamin</v>
          </cell>
          <cell r="C384">
            <v>1978</v>
          </cell>
          <cell r="D384">
            <v>1.1930657619523288</v>
          </cell>
          <cell r="E384">
            <v>1.2610215854768558</v>
          </cell>
        </row>
        <row r="385">
          <cell r="A385">
            <v>15</v>
          </cell>
          <cell r="B385" t="str">
            <v xml:space="preserve"> Thiamin</v>
          </cell>
          <cell r="C385">
            <v>1979</v>
          </cell>
          <cell r="D385">
            <v>1.2141920900678296</v>
          </cell>
          <cell r="E385">
            <v>1.2940105018758761</v>
          </cell>
        </row>
        <row r="386">
          <cell r="A386">
            <v>15</v>
          </cell>
          <cell r="B386" t="str">
            <v xml:space="preserve"> Thiamin</v>
          </cell>
          <cell r="C386">
            <v>1980</v>
          </cell>
          <cell r="D386">
            <v>1.1645431034848521</v>
          </cell>
          <cell r="E386">
            <v>1.2461061020460833</v>
          </cell>
        </row>
        <row r="387">
          <cell r="A387">
            <v>15</v>
          </cell>
          <cell r="B387" t="str">
            <v xml:space="preserve"> Thiamin</v>
          </cell>
          <cell r="C387">
            <v>1981</v>
          </cell>
          <cell r="D387">
            <v>1.1546395255129998</v>
          </cell>
          <cell r="E387">
            <v>1.2369476754992625</v>
          </cell>
        </row>
        <row r="388">
          <cell r="A388">
            <v>15</v>
          </cell>
          <cell r="B388" t="str">
            <v xml:space="preserve"> Thiamin</v>
          </cell>
          <cell r="C388">
            <v>1982</v>
          </cell>
          <cell r="D388">
            <v>1.1660165300413177</v>
          </cell>
          <cell r="E388">
            <v>1.247198794419687</v>
          </cell>
        </row>
        <row r="389">
          <cell r="A389">
            <v>15</v>
          </cell>
          <cell r="B389" t="str">
            <v xml:space="preserve"> Thiamin</v>
          </cell>
          <cell r="C389">
            <v>1983</v>
          </cell>
          <cell r="D389">
            <v>1.236645502986764</v>
          </cell>
          <cell r="E389">
            <v>1.316034387154388</v>
          </cell>
        </row>
        <row r="390">
          <cell r="A390">
            <v>15</v>
          </cell>
          <cell r="B390" t="str">
            <v xml:space="preserve"> Thiamin</v>
          </cell>
          <cell r="C390">
            <v>1984</v>
          </cell>
          <cell r="D390">
            <v>1.2571023256736602</v>
          </cell>
          <cell r="E390">
            <v>1.3367204342108978</v>
          </cell>
        </row>
        <row r="391">
          <cell r="A391">
            <v>15</v>
          </cell>
          <cell r="B391" t="str">
            <v xml:space="preserve"> Thiamin</v>
          </cell>
          <cell r="C391">
            <v>1985</v>
          </cell>
          <cell r="D391">
            <v>1.3343311855500624</v>
          </cell>
          <cell r="E391">
            <v>1.4154472004059795</v>
          </cell>
        </row>
        <row r="392">
          <cell r="A392">
            <v>15</v>
          </cell>
          <cell r="B392" t="str">
            <v xml:space="preserve"> Thiamin</v>
          </cell>
          <cell r="C392">
            <v>1986</v>
          </cell>
          <cell r="D392">
            <v>1.3952203864463921</v>
          </cell>
          <cell r="E392">
            <v>1.4809498991138477</v>
          </cell>
        </row>
        <row r="393">
          <cell r="A393">
            <v>15</v>
          </cell>
          <cell r="B393" t="str">
            <v xml:space="preserve"> Thiamin</v>
          </cell>
          <cell r="C393">
            <v>1987</v>
          </cell>
          <cell r="D393">
            <v>1.3469606875626581</v>
          </cell>
          <cell r="E393">
            <v>1.4268736307839061</v>
          </cell>
        </row>
        <row r="394">
          <cell r="A394">
            <v>15</v>
          </cell>
          <cell r="B394" t="str">
            <v xml:space="preserve"> Thiamin</v>
          </cell>
          <cell r="C394">
            <v>1988</v>
          </cell>
          <cell r="D394">
            <v>1.3916547420420284</v>
          </cell>
          <cell r="E394">
            <v>1.4756121983597887</v>
          </cell>
        </row>
        <row r="395">
          <cell r="A395">
            <v>15</v>
          </cell>
          <cell r="B395" t="str">
            <v xml:space="preserve"> Thiamin</v>
          </cell>
          <cell r="C395">
            <v>1989</v>
          </cell>
          <cell r="D395">
            <v>1.323180443661595</v>
          </cell>
          <cell r="E395">
            <v>1.408234671556917</v>
          </cell>
        </row>
        <row r="396">
          <cell r="A396">
            <v>15</v>
          </cell>
          <cell r="B396" t="str">
            <v xml:space="preserve"> Thiamin</v>
          </cell>
          <cell r="C396">
            <v>1990</v>
          </cell>
          <cell r="D396">
            <v>1.2763453757210741</v>
          </cell>
          <cell r="E396">
            <v>1.3559444561615022</v>
          </cell>
        </row>
        <row r="397">
          <cell r="A397">
            <v>15</v>
          </cell>
          <cell r="B397" t="str">
            <v xml:space="preserve"> Thiamin</v>
          </cell>
          <cell r="C397">
            <v>1991</v>
          </cell>
          <cell r="D397">
            <v>1.276032544629454</v>
          </cell>
          <cell r="E397">
            <v>1.3552519044508491</v>
          </cell>
        </row>
        <row r="398">
          <cell r="A398">
            <v>15</v>
          </cell>
          <cell r="B398" t="str">
            <v xml:space="preserve"> Thiamin</v>
          </cell>
          <cell r="C398">
            <v>1992</v>
          </cell>
          <cell r="D398">
            <v>1.264139378903707</v>
          </cell>
          <cell r="E398">
            <v>1.3584550369883097</v>
          </cell>
        </row>
        <row r="399">
          <cell r="A399">
            <v>15</v>
          </cell>
          <cell r="B399" t="str">
            <v xml:space="preserve"> Thiamin</v>
          </cell>
          <cell r="C399">
            <v>1993</v>
          </cell>
          <cell r="D399">
            <v>1.2588674129886519</v>
          </cell>
          <cell r="E399">
            <v>1.3538308082900445</v>
          </cell>
        </row>
        <row r="400">
          <cell r="A400">
            <v>15</v>
          </cell>
          <cell r="B400" t="str">
            <v xml:space="preserve"> Thiamin</v>
          </cell>
          <cell r="C400">
            <v>1994</v>
          </cell>
          <cell r="D400">
            <v>1.2854140588729517</v>
          </cell>
          <cell r="E400">
            <v>1.3836171345015302</v>
          </cell>
        </row>
        <row r="401">
          <cell r="A401">
            <v>15</v>
          </cell>
          <cell r="B401" t="str">
            <v xml:space="preserve"> Thiamin</v>
          </cell>
          <cell r="C401">
            <v>1995</v>
          </cell>
          <cell r="D401">
            <v>1.3497318826381475</v>
          </cell>
          <cell r="E401">
            <v>1.4483208058916783</v>
          </cell>
        </row>
        <row r="402">
          <cell r="A402">
            <v>15</v>
          </cell>
          <cell r="B402" t="str">
            <v xml:space="preserve"> Thiamin</v>
          </cell>
          <cell r="C402">
            <v>1996</v>
          </cell>
          <cell r="D402">
            <v>1.4533506846291542</v>
          </cell>
          <cell r="E402">
            <v>1.6308669466920698</v>
          </cell>
        </row>
        <row r="403">
          <cell r="A403">
            <v>15</v>
          </cell>
          <cell r="B403" t="str">
            <v xml:space="preserve"> Thiamin</v>
          </cell>
          <cell r="C403">
            <v>1997</v>
          </cell>
          <cell r="D403">
            <v>1.3755977512993458</v>
          </cell>
          <cell r="E403">
            <v>1.4980597468791295</v>
          </cell>
        </row>
        <row r="404">
          <cell r="A404">
            <v>15</v>
          </cell>
          <cell r="B404" t="str">
            <v xml:space="preserve"> Thiamin</v>
          </cell>
          <cell r="C404">
            <v>1998</v>
          </cell>
          <cell r="D404">
            <v>1.3653394690335834</v>
          </cell>
          <cell r="E404">
            <v>1.479863239498753</v>
          </cell>
        </row>
        <row r="405">
          <cell r="A405">
            <v>15</v>
          </cell>
          <cell r="B405" t="str">
            <v xml:space="preserve"> Thiamin</v>
          </cell>
          <cell r="C405">
            <v>1999</v>
          </cell>
          <cell r="D405">
            <v>1.3327402660831413</v>
          </cell>
          <cell r="E405">
            <v>1.4494302837584327</v>
          </cell>
        </row>
        <row r="406">
          <cell r="A406">
            <v>15</v>
          </cell>
          <cell r="B406" t="str">
            <v xml:space="preserve"> Thiamin</v>
          </cell>
          <cell r="C406">
            <v>2000</v>
          </cell>
          <cell r="D406">
            <v>1.4415042293451668</v>
          </cell>
          <cell r="E406">
            <v>1.5566265704129338</v>
          </cell>
        </row>
        <row r="407">
          <cell r="A407">
            <v>16</v>
          </cell>
          <cell r="B407" t="str">
            <v xml:space="preserve"> Riboflavin</v>
          </cell>
          <cell r="C407">
            <v>1974</v>
          </cell>
          <cell r="D407">
            <v>1.7437620983139175</v>
          </cell>
          <cell r="E407">
            <v>1.8633262563672712</v>
          </cell>
        </row>
        <row r="408">
          <cell r="A408">
            <v>16</v>
          </cell>
          <cell r="B408" t="str">
            <v xml:space="preserve"> Riboflavin</v>
          </cell>
          <cell r="C408">
            <v>1975</v>
          </cell>
          <cell r="D408">
            <v>1.7683789956041682</v>
          </cell>
          <cell r="E408">
            <v>1.8952869739968539</v>
          </cell>
        </row>
        <row r="409">
          <cell r="A409">
            <v>16</v>
          </cell>
          <cell r="B409" t="str">
            <v xml:space="preserve"> Riboflavin</v>
          </cell>
          <cell r="C409">
            <v>1976</v>
          </cell>
          <cell r="D409">
            <v>1.769450375847986</v>
          </cell>
          <cell r="E409">
            <v>1.9027701502248999</v>
          </cell>
        </row>
        <row r="410">
          <cell r="A410">
            <v>16</v>
          </cell>
          <cell r="B410" t="str">
            <v xml:space="preserve"> Riboflavin</v>
          </cell>
          <cell r="C410">
            <v>1977</v>
          </cell>
          <cell r="D410">
            <v>1.8098304886266852</v>
          </cell>
          <cell r="E410">
            <v>1.9536837668135778</v>
          </cell>
        </row>
        <row r="411">
          <cell r="A411">
            <v>16</v>
          </cell>
          <cell r="B411" t="str">
            <v xml:space="preserve"> Riboflavin</v>
          </cell>
          <cell r="C411">
            <v>1978</v>
          </cell>
          <cell r="D411">
            <v>1.9493358312707145</v>
          </cell>
          <cell r="E411">
            <v>2.0860525027350074</v>
          </cell>
        </row>
        <row r="412">
          <cell r="A412">
            <v>16</v>
          </cell>
          <cell r="B412" t="str">
            <v xml:space="preserve"> Riboflavin</v>
          </cell>
          <cell r="C412">
            <v>1979</v>
          </cell>
          <cell r="D412">
            <v>1.8987805679230882</v>
          </cell>
          <cell r="E412">
            <v>2.0353775071979179</v>
          </cell>
        </row>
        <row r="413">
          <cell r="A413">
            <v>16</v>
          </cell>
          <cell r="B413" t="str">
            <v xml:space="preserve"> Riboflavin</v>
          </cell>
          <cell r="C413">
            <v>1980</v>
          </cell>
          <cell r="D413">
            <v>1.9230318272175737</v>
          </cell>
          <cell r="E413">
            <v>2.07707546124659</v>
          </cell>
        </row>
        <row r="414">
          <cell r="A414">
            <v>16</v>
          </cell>
          <cell r="B414" t="str">
            <v xml:space="preserve"> Riboflavin</v>
          </cell>
          <cell r="C414">
            <v>1981</v>
          </cell>
          <cell r="D414">
            <v>1.8726476686696671</v>
          </cell>
          <cell r="E414">
            <v>2.0273831463575389</v>
          </cell>
        </row>
        <row r="415">
          <cell r="A415">
            <v>16</v>
          </cell>
          <cell r="B415" t="str">
            <v xml:space="preserve"> Riboflavin</v>
          </cell>
          <cell r="C415">
            <v>1982</v>
          </cell>
          <cell r="D415">
            <v>1.7446064107289097</v>
          </cell>
          <cell r="E415">
            <v>1.8892900605163476</v>
          </cell>
        </row>
        <row r="416">
          <cell r="A416">
            <v>16</v>
          </cell>
          <cell r="B416" t="str">
            <v xml:space="preserve"> Riboflavin</v>
          </cell>
          <cell r="C416">
            <v>1983</v>
          </cell>
          <cell r="D416">
            <v>1.7595139594832694</v>
          </cell>
          <cell r="E416">
            <v>1.8924753873900835</v>
          </cell>
        </row>
        <row r="417">
          <cell r="A417">
            <v>16</v>
          </cell>
          <cell r="B417" t="str">
            <v xml:space="preserve"> Riboflavin</v>
          </cell>
          <cell r="C417">
            <v>1984</v>
          </cell>
          <cell r="D417">
            <v>1.7712768516007187</v>
          </cell>
          <cell r="E417">
            <v>1.908873872831407</v>
          </cell>
        </row>
        <row r="418">
          <cell r="A418">
            <v>16</v>
          </cell>
          <cell r="B418" t="str">
            <v xml:space="preserve"> Riboflavin</v>
          </cell>
          <cell r="C418">
            <v>1985</v>
          </cell>
          <cell r="D418">
            <v>1.7650291888215786</v>
          </cell>
          <cell r="E418">
            <v>1.9136824193793274</v>
          </cell>
        </row>
        <row r="419">
          <cell r="A419">
            <v>16</v>
          </cell>
          <cell r="B419" t="str">
            <v xml:space="preserve"> Riboflavin</v>
          </cell>
          <cell r="C419">
            <v>1986</v>
          </cell>
          <cell r="D419">
            <v>1.8214115044327135</v>
          </cell>
          <cell r="E419">
            <v>1.9733445044921163</v>
          </cell>
        </row>
        <row r="420">
          <cell r="A420">
            <v>16</v>
          </cell>
          <cell r="B420" t="str">
            <v xml:space="preserve"> Riboflavin</v>
          </cell>
          <cell r="C420">
            <v>1987</v>
          </cell>
          <cell r="D420">
            <v>1.7767504331651693</v>
          </cell>
          <cell r="E420">
            <v>1.9233469025011669</v>
          </cell>
        </row>
        <row r="421">
          <cell r="A421">
            <v>16</v>
          </cell>
          <cell r="B421" t="str">
            <v xml:space="preserve"> Riboflavin</v>
          </cell>
          <cell r="C421">
            <v>1988</v>
          </cell>
          <cell r="D421">
            <v>1.6777443518452131</v>
          </cell>
          <cell r="E421">
            <v>1.8055475218615571</v>
          </cell>
        </row>
        <row r="422">
          <cell r="A422">
            <v>16</v>
          </cell>
          <cell r="B422" t="str">
            <v xml:space="preserve"> Riboflavin</v>
          </cell>
          <cell r="C422">
            <v>1989</v>
          </cell>
          <cell r="D422">
            <v>1.644009961319691</v>
          </cell>
          <cell r="E422">
            <v>1.7684256891424259</v>
          </cell>
        </row>
        <row r="423">
          <cell r="A423">
            <v>16</v>
          </cell>
          <cell r="B423" t="str">
            <v xml:space="preserve"> Riboflavin</v>
          </cell>
          <cell r="C423">
            <v>1990</v>
          </cell>
          <cell r="D423">
            <v>1.606834105759575</v>
          </cell>
          <cell r="E423">
            <v>1.7294080864755763</v>
          </cell>
        </row>
        <row r="424">
          <cell r="A424">
            <v>16</v>
          </cell>
          <cell r="B424" t="str">
            <v xml:space="preserve"> Riboflavin</v>
          </cell>
          <cell r="C424">
            <v>1991</v>
          </cell>
          <cell r="D424">
            <v>1.6131767244929449</v>
          </cell>
          <cell r="E424">
            <v>1.7330373685503866</v>
          </cell>
        </row>
        <row r="425">
          <cell r="A425">
            <v>16</v>
          </cell>
          <cell r="B425" t="str">
            <v xml:space="preserve"> Riboflavin</v>
          </cell>
          <cell r="C425">
            <v>1992</v>
          </cell>
          <cell r="D425">
            <v>1.6406534391663439</v>
          </cell>
          <cell r="E425">
            <v>1.7929854202370836</v>
          </cell>
        </row>
        <row r="426">
          <cell r="A426">
            <v>16</v>
          </cell>
          <cell r="B426" t="str">
            <v xml:space="preserve"> Riboflavin</v>
          </cell>
          <cell r="C426">
            <v>1993</v>
          </cell>
          <cell r="D426">
            <v>1.614447783074098</v>
          </cell>
          <cell r="E426">
            <v>1.764752725363083</v>
          </cell>
        </row>
        <row r="427">
          <cell r="A427">
            <v>16</v>
          </cell>
          <cell r="B427" t="str">
            <v xml:space="preserve"> Riboflavin</v>
          </cell>
          <cell r="C427">
            <v>1994</v>
          </cell>
          <cell r="D427">
            <v>1.6091859110249644</v>
          </cell>
          <cell r="E427">
            <v>1.7507376074194418</v>
          </cell>
        </row>
        <row r="428">
          <cell r="A428">
            <v>16</v>
          </cell>
          <cell r="B428" t="str">
            <v xml:space="preserve"> Riboflavin</v>
          </cell>
          <cell r="C428">
            <v>1995</v>
          </cell>
          <cell r="D428">
            <v>1.5991065978369732</v>
          </cell>
          <cell r="E428">
            <v>1.7499754560360372</v>
          </cell>
        </row>
        <row r="429">
          <cell r="A429">
            <v>16</v>
          </cell>
          <cell r="B429" t="str">
            <v xml:space="preserve"> Riboflavin</v>
          </cell>
          <cell r="C429">
            <v>1996</v>
          </cell>
          <cell r="D429">
            <v>1.6354408068089776</v>
          </cell>
          <cell r="E429">
            <v>1.793494450227278</v>
          </cell>
        </row>
        <row r="430">
          <cell r="A430">
            <v>16</v>
          </cell>
          <cell r="B430" t="str">
            <v xml:space="preserve"> Riboflavin</v>
          </cell>
          <cell r="C430">
            <v>1997</v>
          </cell>
          <cell r="D430">
            <v>1.7655617159821839</v>
          </cell>
          <cell r="E430">
            <v>1.9226945210881738</v>
          </cell>
        </row>
        <row r="431">
          <cell r="A431">
            <v>16</v>
          </cell>
          <cell r="B431" t="str">
            <v xml:space="preserve"> Riboflavin</v>
          </cell>
          <cell r="C431">
            <v>1998</v>
          </cell>
          <cell r="D431">
            <v>1.7180593412397425</v>
          </cell>
          <cell r="E431">
            <v>1.862299454437143</v>
          </cell>
        </row>
        <row r="432">
          <cell r="A432">
            <v>16</v>
          </cell>
          <cell r="B432" t="str">
            <v xml:space="preserve"> Riboflavin</v>
          </cell>
          <cell r="C432">
            <v>1999</v>
          </cell>
          <cell r="D432">
            <v>1.6901369208849792</v>
          </cell>
          <cell r="E432">
            <v>1.8402813579262696</v>
          </cell>
        </row>
        <row r="433">
          <cell r="A433">
            <v>16</v>
          </cell>
          <cell r="B433" t="str">
            <v xml:space="preserve"> Riboflavin</v>
          </cell>
          <cell r="C433">
            <v>2000</v>
          </cell>
          <cell r="D433">
            <v>1.7892389631596253</v>
          </cell>
          <cell r="E433">
            <v>1.9465411493643374</v>
          </cell>
        </row>
        <row r="434">
          <cell r="A434">
            <v>17</v>
          </cell>
          <cell r="B434" t="str">
            <v xml:space="preserve"> Nicotinic acid</v>
          </cell>
          <cell r="C434">
            <v>1974</v>
          </cell>
          <cell r="D434">
            <v>15.687252242480852</v>
          </cell>
          <cell r="E434">
            <v>16.643402458963177</v>
          </cell>
        </row>
        <row r="435">
          <cell r="A435">
            <v>17</v>
          </cell>
          <cell r="B435" t="str">
            <v xml:space="preserve"> Nicotinic acid</v>
          </cell>
          <cell r="C435">
            <v>1975</v>
          </cell>
          <cell r="D435">
            <v>15.981351848003536</v>
          </cell>
          <cell r="E435">
            <v>16.994128212216303</v>
          </cell>
        </row>
        <row r="436">
          <cell r="A436">
            <v>17</v>
          </cell>
          <cell r="B436" t="str">
            <v xml:space="preserve"> Nicotinic acid</v>
          </cell>
          <cell r="C436">
            <v>1976</v>
          </cell>
          <cell r="D436">
            <v>16.006155754499453</v>
          </cell>
          <cell r="E436">
            <v>17.029380313530442</v>
          </cell>
        </row>
        <row r="437">
          <cell r="A437">
            <v>17</v>
          </cell>
          <cell r="B437" t="str">
            <v xml:space="preserve"> Nicotinic acid</v>
          </cell>
          <cell r="C437">
            <v>1977</v>
          </cell>
          <cell r="D437">
            <v>16.113435601223106</v>
          </cell>
          <cell r="E437">
            <v>17.078548636473801</v>
          </cell>
        </row>
        <row r="438">
          <cell r="A438">
            <v>17</v>
          </cell>
          <cell r="B438" t="str">
            <v xml:space="preserve"> Nicotinic acid</v>
          </cell>
          <cell r="C438">
            <v>1978</v>
          </cell>
          <cell r="D438">
            <v>16.449950884753285</v>
          </cell>
          <cell r="E438">
            <v>17.414946186591973</v>
          </cell>
        </row>
        <row r="439">
          <cell r="A439">
            <v>17</v>
          </cell>
          <cell r="B439" t="str">
            <v xml:space="preserve"> Nicotinic acid</v>
          </cell>
          <cell r="C439">
            <v>1979</v>
          </cell>
          <cell r="D439">
            <v>15.878724623331342</v>
          </cell>
          <cell r="E439">
            <v>16.703794110414449</v>
          </cell>
        </row>
        <row r="440">
          <cell r="A440">
            <v>17</v>
          </cell>
          <cell r="B440" t="str">
            <v xml:space="preserve"> Nicotinic acid</v>
          </cell>
          <cell r="C440">
            <v>1980</v>
          </cell>
          <cell r="D440">
            <v>14.164427132305475</v>
          </cell>
          <cell r="E440">
            <v>14.922168037250183</v>
          </cell>
        </row>
        <row r="441">
          <cell r="A441">
            <v>17</v>
          </cell>
          <cell r="B441" t="str">
            <v xml:space="preserve"> Nicotinic acid</v>
          </cell>
          <cell r="C441">
            <v>1981</v>
          </cell>
          <cell r="D441">
            <v>13.924111573103318</v>
          </cell>
          <cell r="E441">
            <v>14.729851279012195</v>
          </cell>
        </row>
        <row r="442">
          <cell r="A442">
            <v>17</v>
          </cell>
          <cell r="B442" t="str">
            <v xml:space="preserve"> Nicotinic acid</v>
          </cell>
          <cell r="C442">
            <v>1982</v>
          </cell>
          <cell r="D442">
            <v>13.552353262377853</v>
          </cell>
          <cell r="E442">
            <v>14.351326472933701</v>
          </cell>
        </row>
        <row r="443">
          <cell r="A443">
            <v>17</v>
          </cell>
          <cell r="B443" t="str">
            <v xml:space="preserve"> Nicotinic acid</v>
          </cell>
          <cell r="C443">
            <v>1983</v>
          </cell>
          <cell r="D443">
            <v>13.841932318958131</v>
          </cell>
          <cell r="E443">
            <v>14.552856927124552</v>
          </cell>
        </row>
        <row r="444">
          <cell r="A444">
            <v>17</v>
          </cell>
          <cell r="B444" t="str">
            <v xml:space="preserve"> Nicotinic acid</v>
          </cell>
          <cell r="C444">
            <v>1984</v>
          </cell>
          <cell r="D444">
            <v>13.729616372861642</v>
          </cell>
          <cell r="E444">
            <v>14.439202284126253</v>
          </cell>
        </row>
        <row r="445">
          <cell r="A445">
            <v>17</v>
          </cell>
          <cell r="B445" t="str">
            <v xml:space="preserve"> Nicotinic acid</v>
          </cell>
          <cell r="C445">
            <v>1985</v>
          </cell>
          <cell r="D445">
            <v>12.349600510585717</v>
          </cell>
          <cell r="E445">
            <v>13.072027889891659</v>
          </cell>
        </row>
        <row r="446">
          <cell r="A446">
            <v>17</v>
          </cell>
          <cell r="B446" t="str">
            <v xml:space="preserve"> Nicotinic acid</v>
          </cell>
          <cell r="C446">
            <v>1986</v>
          </cell>
          <cell r="D446">
            <v>13.096152887808961</v>
          </cell>
          <cell r="E446">
            <v>13.777685438434512</v>
          </cell>
        </row>
        <row r="447">
          <cell r="A447">
            <v>17</v>
          </cell>
          <cell r="B447" t="str">
            <v xml:space="preserve"> Nicotinic acid</v>
          </cell>
          <cell r="C447">
            <v>1987</v>
          </cell>
          <cell r="D447">
            <v>12.763726099693427</v>
          </cell>
          <cell r="E447">
            <v>13.436887611494031</v>
          </cell>
        </row>
        <row r="448">
          <cell r="A448">
            <v>17</v>
          </cell>
          <cell r="B448" t="str">
            <v xml:space="preserve"> Nicotinic acid</v>
          </cell>
          <cell r="C448">
            <v>1988</v>
          </cell>
          <cell r="D448">
            <v>12.891175002276906</v>
          </cell>
          <cell r="E448">
            <v>13.572643206581716</v>
          </cell>
        </row>
        <row r="449">
          <cell r="A449">
            <v>17</v>
          </cell>
          <cell r="B449" t="str">
            <v xml:space="preserve"> Nicotinic acid</v>
          </cell>
          <cell r="C449">
            <v>1989</v>
          </cell>
          <cell r="D449">
            <v>12.3078471698567</v>
          </cell>
          <cell r="E449">
            <v>13.003557297133019</v>
          </cell>
        </row>
        <row r="450">
          <cell r="A450">
            <v>17</v>
          </cell>
          <cell r="B450" t="str">
            <v xml:space="preserve"> Nicotinic acid</v>
          </cell>
          <cell r="C450">
            <v>1990</v>
          </cell>
          <cell r="D450">
            <v>11.763413116697677</v>
          </cell>
          <cell r="E450">
            <v>12.466713618853031</v>
          </cell>
        </row>
        <row r="451">
          <cell r="A451">
            <v>17</v>
          </cell>
          <cell r="B451" t="str">
            <v xml:space="preserve"> Nicotinic acid</v>
          </cell>
          <cell r="C451">
            <v>1991</v>
          </cell>
          <cell r="D451">
            <v>11.867152779415852</v>
          </cell>
          <cell r="E451">
            <v>12.56863697605532</v>
          </cell>
        </row>
        <row r="452">
          <cell r="A452">
            <v>17</v>
          </cell>
          <cell r="B452" t="str">
            <v xml:space="preserve"> Nicotinic acid</v>
          </cell>
          <cell r="C452">
            <v>1992</v>
          </cell>
          <cell r="D452">
            <v>9.0776601801483903</v>
          </cell>
          <cell r="E452">
            <v>9.6802058862196567</v>
          </cell>
        </row>
        <row r="453">
          <cell r="A453">
            <v>17</v>
          </cell>
          <cell r="B453" t="str">
            <v xml:space="preserve"> Nicotinic acid</v>
          </cell>
          <cell r="C453">
            <v>1993</v>
          </cell>
          <cell r="D453">
            <v>8.70069660533769</v>
          </cell>
          <cell r="E453">
            <v>9.2965836940938296</v>
          </cell>
        </row>
        <row r="454">
          <cell r="A454">
            <v>17</v>
          </cell>
          <cell r="B454" t="str">
            <v xml:space="preserve"> Nicotinic acid</v>
          </cell>
          <cell r="C454">
            <v>1994</v>
          </cell>
          <cell r="D454">
            <v>8.500561988703069</v>
          </cell>
          <cell r="E454">
            <v>9.0632197226650568</v>
          </cell>
        </row>
        <row r="455">
          <cell r="A455">
            <v>17</v>
          </cell>
          <cell r="B455" t="str">
            <v xml:space="preserve"> Nicotinic acid</v>
          </cell>
          <cell r="C455">
            <v>1995</v>
          </cell>
          <cell r="D455">
            <v>7.9787534509082976</v>
          </cell>
          <cell r="E455">
            <v>8.4282178750321783</v>
          </cell>
        </row>
        <row r="456">
          <cell r="A456">
            <v>17</v>
          </cell>
          <cell r="B456" t="str">
            <v xml:space="preserve"> Nicotinic acid</v>
          </cell>
          <cell r="C456">
            <v>1996</v>
          </cell>
          <cell r="D456">
            <v>8.1898850203931612</v>
          </cell>
          <cell r="E456">
            <v>8.716128090097202</v>
          </cell>
        </row>
        <row r="457">
          <cell r="A457">
            <v>17</v>
          </cell>
          <cell r="B457" t="str">
            <v xml:space="preserve"> Nicotinic acid</v>
          </cell>
          <cell r="C457">
            <v>1997</v>
          </cell>
          <cell r="D457">
            <v>7.9572416827991077</v>
          </cell>
          <cell r="E457">
            <v>8.3896955773609267</v>
          </cell>
        </row>
        <row r="458">
          <cell r="A458">
            <v>17</v>
          </cell>
          <cell r="B458" t="str">
            <v xml:space="preserve"> Nicotinic acid</v>
          </cell>
          <cell r="C458">
            <v>1998</v>
          </cell>
          <cell r="D458">
            <v>7.8654841479576154</v>
          </cell>
          <cell r="E458">
            <v>8.2371196185834439</v>
          </cell>
        </row>
        <row r="459">
          <cell r="A459">
            <v>17</v>
          </cell>
          <cell r="B459" t="str">
            <v xml:space="preserve"> Nicotinic acid</v>
          </cell>
          <cell r="C459">
            <v>1999</v>
          </cell>
          <cell r="D459">
            <v>7.5677502941684196</v>
          </cell>
          <cell r="E459">
            <v>7.9554410179292097</v>
          </cell>
        </row>
        <row r="460">
          <cell r="A460">
            <v>17</v>
          </cell>
          <cell r="B460" t="str">
            <v xml:space="preserve"> Nicotinic acid</v>
          </cell>
          <cell r="C460">
            <v>2000</v>
          </cell>
          <cell r="D460">
            <v>7.8748162315035817</v>
          </cell>
          <cell r="E460">
            <v>8.2212061409102724</v>
          </cell>
        </row>
        <row r="461">
          <cell r="A461">
            <v>18</v>
          </cell>
          <cell r="B461" t="str">
            <v xml:space="preserve"> Tryptophan</v>
          </cell>
          <cell r="C461">
            <v>1974</v>
          </cell>
          <cell r="D461">
            <v>910.6052191449088</v>
          </cell>
          <cell r="E461">
            <v>944.48790537791774</v>
          </cell>
        </row>
        <row r="462">
          <cell r="A462">
            <v>18</v>
          </cell>
          <cell r="B462" t="str">
            <v xml:space="preserve"> Tryptophan</v>
          </cell>
          <cell r="C462">
            <v>1975</v>
          </cell>
          <cell r="D462">
            <v>930.67799966054292</v>
          </cell>
          <cell r="E462">
            <v>966.45982156301091</v>
          </cell>
        </row>
        <row r="463">
          <cell r="A463">
            <v>18</v>
          </cell>
          <cell r="B463" t="str">
            <v xml:space="preserve"> Tryptophan</v>
          </cell>
          <cell r="C463">
            <v>1976</v>
          </cell>
          <cell r="D463">
            <v>916.42664120054371</v>
          </cell>
          <cell r="E463">
            <v>951.88990944664147</v>
          </cell>
        </row>
        <row r="464">
          <cell r="A464">
            <v>18</v>
          </cell>
          <cell r="B464" t="str">
            <v xml:space="preserve"> Tryptophan</v>
          </cell>
          <cell r="C464">
            <v>1977</v>
          </cell>
          <cell r="D464">
            <v>917.17097938900713</v>
          </cell>
          <cell r="E464">
            <v>952.25786633766882</v>
          </cell>
        </row>
        <row r="465">
          <cell r="A465">
            <v>18</v>
          </cell>
          <cell r="B465" t="str">
            <v xml:space="preserve"> Tryptophan</v>
          </cell>
          <cell r="C465">
            <v>1978</v>
          </cell>
          <cell r="D465">
            <v>924.01329605533192</v>
          </cell>
          <cell r="E465">
            <v>960.34386187220491</v>
          </cell>
        </row>
        <row r="466">
          <cell r="A466">
            <v>18</v>
          </cell>
          <cell r="B466" t="str">
            <v xml:space="preserve"> Tryptophan</v>
          </cell>
          <cell r="C466">
            <v>1979</v>
          </cell>
          <cell r="D466">
            <v>938.40318687423439</v>
          </cell>
          <cell r="E466">
            <v>975.99366108741299</v>
          </cell>
        </row>
        <row r="467">
          <cell r="A467">
            <v>18</v>
          </cell>
          <cell r="B467" t="str">
            <v xml:space="preserve"> Tryptophan</v>
          </cell>
          <cell r="C467">
            <v>1980</v>
          </cell>
          <cell r="D467">
            <v>925.83005987964509</v>
          </cell>
          <cell r="E467">
            <v>963.19884446903632</v>
          </cell>
        </row>
        <row r="468">
          <cell r="A468">
            <v>18</v>
          </cell>
          <cell r="B468" t="str">
            <v xml:space="preserve"> Tryptophan</v>
          </cell>
          <cell r="C468">
            <v>1981</v>
          </cell>
          <cell r="D468">
            <v>913.53691107671625</v>
          </cell>
          <cell r="E468">
            <v>952.53330894242924</v>
          </cell>
        </row>
        <row r="469">
          <cell r="A469">
            <v>18</v>
          </cell>
          <cell r="B469" t="str">
            <v xml:space="preserve"> Tryptophan</v>
          </cell>
          <cell r="C469">
            <v>1982</v>
          </cell>
          <cell r="D469">
            <v>894.05897362391147</v>
          </cell>
          <cell r="E469">
            <v>933.04417532461969</v>
          </cell>
        </row>
        <row r="470">
          <cell r="A470">
            <v>18</v>
          </cell>
          <cell r="B470" t="str">
            <v xml:space="preserve"> Tryptophan</v>
          </cell>
          <cell r="C470">
            <v>1983</v>
          </cell>
          <cell r="D470">
            <v>894.45706776637019</v>
          </cell>
          <cell r="E470">
            <v>929.99945090562608</v>
          </cell>
        </row>
        <row r="471">
          <cell r="A471">
            <v>18</v>
          </cell>
          <cell r="B471" t="str">
            <v xml:space="preserve"> Tryptophan</v>
          </cell>
          <cell r="C471">
            <v>1984</v>
          </cell>
          <cell r="D471">
            <v>872.32231811243184</v>
          </cell>
          <cell r="E471">
            <v>908.55811902979974</v>
          </cell>
        </row>
        <row r="472">
          <cell r="A472">
            <v>18</v>
          </cell>
          <cell r="B472" t="str">
            <v xml:space="preserve"> Tryptophan</v>
          </cell>
          <cell r="C472">
            <v>1985</v>
          </cell>
          <cell r="D472">
            <v>868.23157232608708</v>
          </cell>
          <cell r="E472">
            <v>904.66714965325207</v>
          </cell>
        </row>
        <row r="473">
          <cell r="A473">
            <v>18</v>
          </cell>
          <cell r="B473" t="str">
            <v xml:space="preserve"> Tryptophan</v>
          </cell>
          <cell r="C473">
            <v>1986</v>
          </cell>
          <cell r="D473">
            <v>887.88173242329799</v>
          </cell>
          <cell r="E473">
            <v>928.05140833275186</v>
          </cell>
        </row>
        <row r="474">
          <cell r="A474">
            <v>18</v>
          </cell>
          <cell r="B474" t="str">
            <v xml:space="preserve"> Tryptophan</v>
          </cell>
          <cell r="C474">
            <v>1987</v>
          </cell>
          <cell r="D474">
            <v>873.5133052720156</v>
          </cell>
          <cell r="E474">
            <v>916.0597079100952</v>
          </cell>
        </row>
        <row r="475">
          <cell r="A475">
            <v>18</v>
          </cell>
          <cell r="B475" t="str">
            <v xml:space="preserve"> Tryptophan</v>
          </cell>
          <cell r="C475">
            <v>1988</v>
          </cell>
          <cell r="D475">
            <v>869.2701002908999</v>
          </cell>
          <cell r="E475">
            <v>912.70021293480647</v>
          </cell>
        </row>
        <row r="476">
          <cell r="A476">
            <v>18</v>
          </cell>
          <cell r="B476" t="str">
            <v xml:space="preserve"> Tryptophan</v>
          </cell>
          <cell r="C476">
            <v>1989</v>
          </cell>
          <cell r="D476">
            <v>843.91624775927437</v>
          </cell>
          <cell r="E476">
            <v>887.75401198492921</v>
          </cell>
        </row>
        <row r="477">
          <cell r="A477">
            <v>18</v>
          </cell>
          <cell r="B477" t="str">
            <v xml:space="preserve"> Tryptophan</v>
          </cell>
          <cell r="C477">
            <v>1990</v>
          </cell>
          <cell r="D477">
            <v>802.8712719368076</v>
          </cell>
          <cell r="E477">
            <v>846.30236037658244</v>
          </cell>
        </row>
        <row r="478">
          <cell r="A478">
            <v>18</v>
          </cell>
          <cell r="B478" t="str">
            <v xml:space="preserve"> Tryptophan</v>
          </cell>
          <cell r="C478">
            <v>1991</v>
          </cell>
          <cell r="D478">
            <v>795.11397393116556</v>
          </cell>
          <cell r="E478">
            <v>838.36608400661567</v>
          </cell>
        </row>
        <row r="479">
          <cell r="A479">
            <v>18</v>
          </cell>
          <cell r="B479" t="str">
            <v xml:space="preserve"> Tryptophan</v>
          </cell>
          <cell r="C479">
            <v>1992</v>
          </cell>
          <cell r="D479">
            <v>643.03952693023803</v>
          </cell>
          <cell r="E479">
            <v>674.71835481914889</v>
          </cell>
        </row>
        <row r="480">
          <cell r="A480">
            <v>18</v>
          </cell>
          <cell r="B480" t="str">
            <v xml:space="preserve"> Tryptophan</v>
          </cell>
          <cell r="C480">
            <v>1993</v>
          </cell>
          <cell r="D480">
            <v>611.38444360727794</v>
          </cell>
          <cell r="E480">
            <v>642.53795154985369</v>
          </cell>
        </row>
        <row r="481">
          <cell r="A481">
            <v>18</v>
          </cell>
          <cell r="B481" t="str">
            <v xml:space="preserve"> Tryptophan</v>
          </cell>
          <cell r="C481">
            <v>1994</v>
          </cell>
          <cell r="D481">
            <v>604.62518514113344</v>
          </cell>
          <cell r="E481">
            <v>635.51928414565748</v>
          </cell>
        </row>
        <row r="482">
          <cell r="A482">
            <v>18</v>
          </cell>
          <cell r="B482" t="str">
            <v xml:space="preserve"> Tryptophan</v>
          </cell>
          <cell r="C482">
            <v>1995</v>
          </cell>
          <cell r="D482">
            <v>560.74477719207221</v>
          </cell>
          <cell r="E482">
            <v>581.27591650482577</v>
          </cell>
        </row>
        <row r="483">
          <cell r="A483">
            <v>18</v>
          </cell>
          <cell r="B483" t="str">
            <v xml:space="preserve"> Tryptophan</v>
          </cell>
          <cell r="C483">
            <v>1996</v>
          </cell>
          <cell r="D483">
            <v>566.23675282452098</v>
          </cell>
          <cell r="E483">
            <v>593.14837632144406</v>
          </cell>
        </row>
        <row r="484">
          <cell r="A484">
            <v>18</v>
          </cell>
          <cell r="B484" t="str">
            <v xml:space="preserve"> Tryptophan</v>
          </cell>
          <cell r="C484">
            <v>1997</v>
          </cell>
          <cell r="D484">
            <v>554.733125181182</v>
          </cell>
          <cell r="E484">
            <v>575.57150076229982</v>
          </cell>
        </row>
        <row r="485">
          <cell r="A485">
            <v>18</v>
          </cell>
          <cell r="B485" t="str">
            <v xml:space="preserve"> Tryptophan</v>
          </cell>
          <cell r="C485">
            <v>1998</v>
          </cell>
          <cell r="D485">
            <v>534.83442587260299</v>
          </cell>
          <cell r="E485">
            <v>555.94179017819829</v>
          </cell>
        </row>
        <row r="486">
          <cell r="A486">
            <v>18</v>
          </cell>
          <cell r="B486" t="str">
            <v xml:space="preserve"> Tryptophan</v>
          </cell>
          <cell r="C486">
            <v>1999</v>
          </cell>
          <cell r="D486">
            <v>518.77393396927198</v>
          </cell>
          <cell r="E486">
            <v>539.9934971277637</v>
          </cell>
        </row>
        <row r="487">
          <cell r="A487">
            <v>18</v>
          </cell>
          <cell r="B487" t="str">
            <v xml:space="preserve"> Tryptophan</v>
          </cell>
          <cell r="C487">
            <v>2000</v>
          </cell>
          <cell r="D487">
            <v>536.08566580959928</v>
          </cell>
          <cell r="E487">
            <v>551.89053243087039</v>
          </cell>
        </row>
        <row r="488">
          <cell r="A488">
            <v>19</v>
          </cell>
          <cell r="B488" t="str">
            <v xml:space="preserve"> Niacin Equivalent</v>
          </cell>
          <cell r="C488">
            <v>1974</v>
          </cell>
          <cell r="D488">
            <v>28.513740423788544</v>
          </cell>
          <cell r="E488">
            <v>29.815582432764266</v>
          </cell>
        </row>
        <row r="489">
          <cell r="A489">
            <v>19</v>
          </cell>
          <cell r="B489" t="str">
            <v xml:space="preserve"> Niacin Equivalent</v>
          </cell>
          <cell r="C489">
            <v>1975</v>
          </cell>
          <cell r="D489">
            <v>28.873366897960896</v>
          </cell>
          <cell r="E489">
            <v>30.20782417212445</v>
          </cell>
        </row>
        <row r="490">
          <cell r="A490">
            <v>19</v>
          </cell>
          <cell r="B490" t="str">
            <v xml:space="preserve"> Niacin Equivalent</v>
          </cell>
          <cell r="C490">
            <v>1976</v>
          </cell>
          <cell r="D490">
            <v>28.679691794743441</v>
          </cell>
          <cell r="E490">
            <v>30.041761273175961</v>
          </cell>
        </row>
        <row r="491">
          <cell r="A491">
            <v>19</v>
          </cell>
          <cell r="B491" t="str">
            <v xml:space="preserve"> Niacin Equivalent</v>
          </cell>
          <cell r="C491">
            <v>1977</v>
          </cell>
          <cell r="D491">
            <v>29.063002405377894</v>
          </cell>
          <cell r="E491">
            <v>30.390721843063947</v>
          </cell>
        </row>
        <row r="492">
          <cell r="A492">
            <v>19</v>
          </cell>
          <cell r="B492" t="str">
            <v xml:space="preserve"> Niacin Equivalent</v>
          </cell>
          <cell r="C492">
            <v>1978</v>
          </cell>
          <cell r="D492">
            <v>29.515793435977915</v>
          </cell>
          <cell r="E492">
            <v>30.863138291422381</v>
          </cell>
        </row>
        <row r="493">
          <cell r="A493">
            <v>19</v>
          </cell>
          <cell r="B493" t="str">
            <v xml:space="preserve"> Niacin Equivalent</v>
          </cell>
          <cell r="C493">
            <v>1979</v>
          </cell>
          <cell r="D493">
            <v>30.658363821580075</v>
          </cell>
          <cell r="E493">
            <v>31.960469382887954</v>
          </cell>
        </row>
        <row r="494">
          <cell r="A494">
            <v>19</v>
          </cell>
          <cell r="B494" t="str">
            <v xml:space="preserve"> Niacin Equivalent</v>
          </cell>
          <cell r="C494">
            <v>1980</v>
          </cell>
          <cell r="D494">
            <v>29.578398267908625</v>
          </cell>
          <cell r="E494">
            <v>30.965565659924785</v>
          </cell>
        </row>
        <row r="495">
          <cell r="A495">
            <v>19</v>
          </cell>
          <cell r="B495" t="str">
            <v xml:space="preserve"> Niacin Equivalent</v>
          </cell>
          <cell r="C495">
            <v>1981</v>
          </cell>
          <cell r="D495">
            <v>29.100568036430712</v>
          </cell>
          <cell r="E495">
            <v>30.561869776674605</v>
          </cell>
        </row>
        <row r="496">
          <cell r="A496">
            <v>19</v>
          </cell>
          <cell r="B496" t="str">
            <v xml:space="preserve"> Niacin Equivalent</v>
          </cell>
          <cell r="C496">
            <v>1982</v>
          </cell>
          <cell r="D496">
            <v>28.446667895595251</v>
          </cell>
          <cell r="E496">
            <v>29.893740601183985</v>
          </cell>
        </row>
        <row r="497">
          <cell r="A497">
            <v>19</v>
          </cell>
          <cell r="B497" t="str">
            <v xml:space="preserve"> Niacin Equivalent</v>
          </cell>
          <cell r="C497">
            <v>1983</v>
          </cell>
          <cell r="D497">
            <v>28.732408484217775</v>
          </cell>
          <cell r="E497">
            <v>30.036152287473573</v>
          </cell>
        </row>
        <row r="498">
          <cell r="A498">
            <v>19</v>
          </cell>
          <cell r="B498" t="str">
            <v xml:space="preserve"> Niacin Equivalent</v>
          </cell>
          <cell r="C498">
            <v>1984</v>
          </cell>
          <cell r="D498">
            <v>28.444362338893761</v>
          </cell>
          <cell r="E498">
            <v>29.817088564204447</v>
          </cell>
        </row>
        <row r="499">
          <cell r="A499">
            <v>19</v>
          </cell>
          <cell r="B499" t="str">
            <v xml:space="preserve"> Niacin Equivalent</v>
          </cell>
          <cell r="C499">
            <v>1985</v>
          </cell>
          <cell r="D499">
            <v>26.939227103455671</v>
          </cell>
          <cell r="E499">
            <v>28.31966904093597</v>
          </cell>
        </row>
        <row r="500">
          <cell r="A500">
            <v>19</v>
          </cell>
          <cell r="B500" t="str">
            <v xml:space="preserve"> Niacin Equivalent</v>
          </cell>
          <cell r="C500">
            <v>1986</v>
          </cell>
          <cell r="D500">
            <v>28.005406857365255</v>
          </cell>
          <cell r="E500">
            <v>29.411630170628854</v>
          </cell>
        </row>
        <row r="501">
          <cell r="A501">
            <v>19</v>
          </cell>
          <cell r="B501" t="str">
            <v xml:space="preserve"> Niacin Equivalent</v>
          </cell>
          <cell r="C501">
            <v>1987</v>
          </cell>
          <cell r="D501">
            <v>27.268827261747393</v>
          </cell>
          <cell r="E501">
            <v>28.646243149643436</v>
          </cell>
        </row>
        <row r="502">
          <cell r="A502">
            <v>19</v>
          </cell>
          <cell r="B502" t="str">
            <v xml:space="preserve"> Niacin Equivalent</v>
          </cell>
          <cell r="C502">
            <v>1988</v>
          </cell>
          <cell r="D502">
            <v>27.385597657831358</v>
          </cell>
          <cell r="E502">
            <v>28.790629290881334</v>
          </cell>
        </row>
        <row r="503">
          <cell r="A503">
            <v>19</v>
          </cell>
          <cell r="B503" t="str">
            <v xml:space="preserve"> Niacin Equivalent</v>
          </cell>
          <cell r="C503">
            <v>1989</v>
          </cell>
          <cell r="D503">
            <v>26.358319014297596</v>
          </cell>
          <cell r="E503">
            <v>27.78554370222324</v>
          </cell>
        </row>
        <row r="504">
          <cell r="A504">
            <v>19</v>
          </cell>
          <cell r="B504" t="str">
            <v xml:space="preserve"> Niacin Equivalent</v>
          </cell>
          <cell r="C504">
            <v>1990</v>
          </cell>
          <cell r="D504">
            <v>25.137558535145054</v>
          </cell>
          <cell r="E504">
            <v>26.562527306143689</v>
          </cell>
        </row>
        <row r="505">
          <cell r="A505">
            <v>19</v>
          </cell>
          <cell r="B505" t="str">
            <v xml:space="preserve"> Niacin Equivalent</v>
          </cell>
          <cell r="C505">
            <v>1991</v>
          </cell>
          <cell r="D505">
            <v>25.111945825534558</v>
          </cell>
          <cell r="E505">
            <v>26.531923426239899</v>
          </cell>
        </row>
        <row r="506">
          <cell r="A506">
            <v>19</v>
          </cell>
          <cell r="B506" t="str">
            <v xml:space="preserve"> Niacin Equivalent</v>
          </cell>
          <cell r="C506">
            <v>1992</v>
          </cell>
          <cell r="D506">
            <v>25.607798003967066</v>
          </cell>
          <cell r="E506">
            <v>27.444343064202677</v>
          </cell>
        </row>
        <row r="507">
          <cell r="A507">
            <v>19</v>
          </cell>
          <cell r="B507" t="str">
            <v xml:space="preserve"> Niacin Equivalent</v>
          </cell>
          <cell r="C507">
            <v>1993</v>
          </cell>
          <cell r="D507">
            <v>25.499984073211827</v>
          </cell>
          <cell r="E507">
            <v>27.379543989875405</v>
          </cell>
        </row>
        <row r="508">
          <cell r="A508">
            <v>19</v>
          </cell>
          <cell r="B508" t="str">
            <v xml:space="preserve"> Niacin Equivalent</v>
          </cell>
          <cell r="C508">
            <v>1994</v>
          </cell>
          <cell r="D508">
            <v>25.302189497513577</v>
          </cell>
          <cell r="E508">
            <v>27.108282503558318</v>
          </cell>
        </row>
        <row r="509">
          <cell r="A509">
            <v>19</v>
          </cell>
          <cell r="B509" t="str">
            <v xml:space="preserve"> Niacin Equivalent</v>
          </cell>
          <cell r="C509">
            <v>1995</v>
          </cell>
          <cell r="D509">
            <v>25.94818368234052</v>
          </cell>
          <cell r="E509">
            <v>27.950948978137877</v>
          </cell>
        </row>
        <row r="510">
          <cell r="A510">
            <v>19</v>
          </cell>
          <cell r="B510" t="str">
            <v xml:space="preserve"> Niacin Equivalent</v>
          </cell>
          <cell r="C510">
            <v>1996</v>
          </cell>
          <cell r="D510">
            <v>27.141657077965107</v>
          </cell>
          <cell r="E510">
            <v>29.743776435883774</v>
          </cell>
        </row>
        <row r="511">
          <cell r="A511">
            <v>19</v>
          </cell>
          <cell r="B511" t="str">
            <v xml:space="preserve"> Niacin Equivalent</v>
          </cell>
          <cell r="C511">
            <v>1997</v>
          </cell>
          <cell r="D511">
            <v>26.681141235976501</v>
          </cell>
          <cell r="E511">
            <v>29.33253372463307</v>
          </cell>
        </row>
        <row r="512">
          <cell r="A512">
            <v>19</v>
          </cell>
          <cell r="B512" t="str">
            <v xml:space="preserve"> Niacin Equivalent</v>
          </cell>
          <cell r="C512">
            <v>1998</v>
          </cell>
          <cell r="D512">
            <v>26.690519592322126</v>
          </cell>
          <cell r="E512">
            <v>29.19185605218205</v>
          </cell>
        </row>
        <row r="513">
          <cell r="A513">
            <v>19</v>
          </cell>
          <cell r="B513" t="str">
            <v xml:space="preserve"> Niacin Equivalent</v>
          </cell>
          <cell r="C513">
            <v>1999</v>
          </cell>
          <cell r="D513">
            <v>26.28278878464576</v>
          </cell>
          <cell r="E513">
            <v>28.91966255777135</v>
          </cell>
        </row>
        <row r="514">
          <cell r="A514">
            <v>19</v>
          </cell>
          <cell r="B514" t="str">
            <v xml:space="preserve"> Niacin Equivalent</v>
          </cell>
          <cell r="C514">
            <v>2000</v>
          </cell>
          <cell r="D514">
            <v>28.555120998317115</v>
          </cell>
          <cell r="E514">
            <v>31.346034670619563</v>
          </cell>
        </row>
        <row r="515">
          <cell r="A515">
            <v>20</v>
          </cell>
          <cell r="B515" t="str">
            <v xml:space="preserve"> Vitamin C</v>
          </cell>
          <cell r="C515">
            <v>1974</v>
          </cell>
          <cell r="D515">
            <v>50.588458994665125</v>
          </cell>
          <cell r="E515">
            <v>53.86258509053873</v>
          </cell>
        </row>
        <row r="516">
          <cell r="A516">
            <v>20</v>
          </cell>
          <cell r="B516" t="str">
            <v xml:space="preserve"> Vitamin C</v>
          </cell>
          <cell r="C516">
            <v>1975</v>
          </cell>
          <cell r="D516">
            <v>50.637574050495289</v>
          </cell>
          <cell r="E516">
            <v>54.218545690100896</v>
          </cell>
        </row>
        <row r="517">
          <cell r="A517">
            <v>20</v>
          </cell>
          <cell r="B517" t="str">
            <v xml:space="preserve"> Vitamin C</v>
          </cell>
          <cell r="C517">
            <v>1976</v>
          </cell>
          <cell r="D517">
            <v>48.580854330895995</v>
          </cell>
          <cell r="E517">
            <v>51.853484712195133</v>
          </cell>
        </row>
        <row r="518">
          <cell r="A518">
            <v>20</v>
          </cell>
          <cell r="B518" t="str">
            <v xml:space="preserve"> Vitamin C</v>
          </cell>
          <cell r="C518">
            <v>1977</v>
          </cell>
          <cell r="D518">
            <v>51.532898902341323</v>
          </cell>
          <cell r="E518">
            <v>54.357007309042224</v>
          </cell>
        </row>
        <row r="519">
          <cell r="A519">
            <v>20</v>
          </cell>
          <cell r="B519" t="str">
            <v xml:space="preserve"> Vitamin C</v>
          </cell>
          <cell r="C519">
            <v>1978</v>
          </cell>
          <cell r="D519">
            <v>53.399167409981445</v>
          </cell>
          <cell r="E519">
            <v>56.817791605888246</v>
          </cell>
        </row>
        <row r="520">
          <cell r="A520">
            <v>20</v>
          </cell>
          <cell r="B520" t="str">
            <v xml:space="preserve"> Vitamin C</v>
          </cell>
          <cell r="C520">
            <v>1979</v>
          </cell>
          <cell r="D520">
            <v>54.328895273687813</v>
          </cell>
          <cell r="E520">
            <v>57.99287842456598</v>
          </cell>
        </row>
        <row r="521">
          <cell r="A521">
            <v>20</v>
          </cell>
          <cell r="B521" t="str">
            <v xml:space="preserve"> Vitamin C</v>
          </cell>
          <cell r="C521">
            <v>1980</v>
          </cell>
          <cell r="D521">
            <v>57.330205109976738</v>
          </cell>
          <cell r="E521">
            <v>61.29328147547222</v>
          </cell>
        </row>
        <row r="522">
          <cell r="A522">
            <v>20</v>
          </cell>
          <cell r="B522" t="str">
            <v xml:space="preserve"> Vitamin C</v>
          </cell>
          <cell r="C522">
            <v>1981</v>
          </cell>
          <cell r="D522">
            <v>59.224487793445959</v>
          </cell>
          <cell r="E522">
            <v>63.513634981523303</v>
          </cell>
        </row>
        <row r="523">
          <cell r="A523">
            <v>20</v>
          </cell>
          <cell r="B523" t="str">
            <v xml:space="preserve"> Vitamin C</v>
          </cell>
          <cell r="C523">
            <v>1982</v>
          </cell>
          <cell r="D523">
            <v>57.264798681607203</v>
          </cell>
          <cell r="E523">
            <v>61.412684620070046</v>
          </cell>
        </row>
        <row r="524">
          <cell r="A524">
            <v>20</v>
          </cell>
          <cell r="B524" t="str">
            <v xml:space="preserve"> Vitamin C</v>
          </cell>
          <cell r="C524">
            <v>1983</v>
          </cell>
          <cell r="D524">
            <v>58.134772293760939</v>
          </cell>
          <cell r="E524">
            <v>62.354494335791493</v>
          </cell>
        </row>
        <row r="525">
          <cell r="A525">
            <v>20</v>
          </cell>
          <cell r="B525" t="str">
            <v xml:space="preserve"> Vitamin C</v>
          </cell>
          <cell r="C525">
            <v>1984</v>
          </cell>
          <cell r="D525">
            <v>54.733179184510888</v>
          </cell>
          <cell r="E525">
            <v>58.517655550898141</v>
          </cell>
        </row>
        <row r="526">
          <cell r="A526">
            <v>20</v>
          </cell>
          <cell r="B526" t="str">
            <v xml:space="preserve"> Vitamin C</v>
          </cell>
          <cell r="C526">
            <v>1985</v>
          </cell>
          <cell r="D526">
            <v>51.880211678611495</v>
          </cell>
          <cell r="E526">
            <v>55.903951705235457</v>
          </cell>
        </row>
        <row r="527">
          <cell r="A527">
            <v>20</v>
          </cell>
          <cell r="B527" t="str">
            <v xml:space="preserve"> Vitamin C</v>
          </cell>
          <cell r="C527">
            <v>1986</v>
          </cell>
          <cell r="D527">
            <v>59.493910268843038</v>
          </cell>
          <cell r="E527">
            <v>64.606456072227687</v>
          </cell>
        </row>
        <row r="528">
          <cell r="A528">
            <v>20</v>
          </cell>
          <cell r="B528" t="str">
            <v xml:space="preserve"> Vitamin C</v>
          </cell>
          <cell r="C528">
            <v>1987</v>
          </cell>
          <cell r="D528">
            <v>60.18328620470492</v>
          </cell>
          <cell r="E528">
            <v>65.605359600250893</v>
          </cell>
        </row>
        <row r="529">
          <cell r="A529">
            <v>20</v>
          </cell>
          <cell r="B529" t="str">
            <v xml:space="preserve"> Vitamin C</v>
          </cell>
          <cell r="C529">
            <v>1988</v>
          </cell>
          <cell r="D529">
            <v>60.990957986706299</v>
          </cell>
          <cell r="E529">
            <v>66.449025470951625</v>
          </cell>
        </row>
        <row r="530">
          <cell r="A530">
            <v>20</v>
          </cell>
          <cell r="B530" t="str">
            <v xml:space="preserve"> Vitamin C</v>
          </cell>
          <cell r="C530">
            <v>1989</v>
          </cell>
          <cell r="D530">
            <v>54.069239896344463</v>
          </cell>
          <cell r="E530">
            <v>58.669317427933684</v>
          </cell>
        </row>
        <row r="531">
          <cell r="A531">
            <v>20</v>
          </cell>
          <cell r="B531" t="str">
            <v xml:space="preserve"> Vitamin C</v>
          </cell>
          <cell r="C531">
            <v>1990</v>
          </cell>
          <cell r="D531">
            <v>52.351772912738106</v>
          </cell>
          <cell r="E531">
            <v>56.821417959722659</v>
          </cell>
        </row>
        <row r="532">
          <cell r="A532">
            <v>20</v>
          </cell>
          <cell r="B532" t="str">
            <v xml:space="preserve"> Vitamin C</v>
          </cell>
          <cell r="C532">
            <v>1991</v>
          </cell>
          <cell r="D532">
            <v>54.70508503627201</v>
          </cell>
          <cell r="E532">
            <v>59.504822852760938</v>
          </cell>
        </row>
        <row r="533">
          <cell r="A533">
            <v>20</v>
          </cell>
          <cell r="B533" t="str">
            <v xml:space="preserve"> Vitamin C</v>
          </cell>
          <cell r="C533">
            <v>1992</v>
          </cell>
          <cell r="D533">
            <v>54.579362585044578</v>
          </cell>
          <cell r="E533">
            <v>59.549135474217458</v>
          </cell>
        </row>
        <row r="534">
          <cell r="A534">
            <v>20</v>
          </cell>
          <cell r="B534" t="str">
            <v xml:space="preserve"> Vitamin C</v>
          </cell>
          <cell r="C534">
            <v>1993</v>
          </cell>
          <cell r="D534">
            <v>55.589963179933228</v>
          </cell>
          <cell r="E534">
            <v>60.886197628951052</v>
          </cell>
        </row>
        <row r="535">
          <cell r="A535">
            <v>20</v>
          </cell>
          <cell r="B535" t="str">
            <v xml:space="preserve"> Vitamin C</v>
          </cell>
          <cell r="C535">
            <v>1994</v>
          </cell>
          <cell r="D535">
            <v>59.698684411502924</v>
          </cell>
          <cell r="E535">
            <v>65.343190850429821</v>
          </cell>
        </row>
        <row r="536">
          <cell r="A536">
            <v>20</v>
          </cell>
          <cell r="B536" t="str">
            <v xml:space="preserve"> Vitamin C</v>
          </cell>
          <cell r="C536">
            <v>1995</v>
          </cell>
          <cell r="D536">
            <v>57.77536378930786</v>
          </cell>
          <cell r="E536">
            <v>62.962939076443796</v>
          </cell>
        </row>
        <row r="537">
          <cell r="A537">
            <v>20</v>
          </cell>
          <cell r="B537" t="str">
            <v xml:space="preserve"> Vitamin C</v>
          </cell>
          <cell r="C537">
            <v>1996</v>
          </cell>
          <cell r="D537">
            <v>59.105757577155991</v>
          </cell>
          <cell r="E537">
            <v>64.363799520953691</v>
          </cell>
        </row>
        <row r="538">
          <cell r="A538">
            <v>20</v>
          </cell>
          <cell r="B538" t="str">
            <v xml:space="preserve"> Vitamin C</v>
          </cell>
          <cell r="C538">
            <v>1997</v>
          </cell>
          <cell r="D538">
            <v>62.473036806351672</v>
          </cell>
          <cell r="E538">
            <v>68.029772992742906</v>
          </cell>
        </row>
        <row r="539">
          <cell r="A539">
            <v>20</v>
          </cell>
          <cell r="B539" t="str">
            <v xml:space="preserve"> Vitamin C</v>
          </cell>
          <cell r="C539">
            <v>1998</v>
          </cell>
          <cell r="D539">
            <v>63.311178927254737</v>
          </cell>
          <cell r="E539">
            <v>68.867237308671974</v>
          </cell>
        </row>
        <row r="540">
          <cell r="A540">
            <v>20</v>
          </cell>
          <cell r="B540" t="str">
            <v xml:space="preserve"> Vitamin C</v>
          </cell>
          <cell r="C540">
            <v>1999</v>
          </cell>
          <cell r="D540">
            <v>61.622366137778819</v>
          </cell>
          <cell r="E540">
            <v>67.091014490978367</v>
          </cell>
        </row>
        <row r="541">
          <cell r="A541">
            <v>20</v>
          </cell>
          <cell r="B541" t="str">
            <v xml:space="preserve"> Vitamin C</v>
          </cell>
          <cell r="C541">
            <v>2000</v>
          </cell>
          <cell r="D541">
            <v>64.248461630949578</v>
          </cell>
          <cell r="E541">
            <v>69.962403308973947</v>
          </cell>
        </row>
        <row r="542">
          <cell r="A542">
            <v>21</v>
          </cell>
          <cell r="B542" t="str">
            <v xml:space="preserve"> Vitamin D</v>
          </cell>
          <cell r="C542">
            <v>1974</v>
          </cell>
          <cell r="D542">
            <v>8.6468485431807096</v>
          </cell>
          <cell r="E542">
            <v>8.9247798552174906</v>
          </cell>
        </row>
        <row r="543">
          <cell r="A543">
            <v>21</v>
          </cell>
          <cell r="B543" t="str">
            <v xml:space="preserve"> Vitamin D</v>
          </cell>
          <cell r="C543">
            <v>1975</v>
          </cell>
          <cell r="D543">
            <v>2.646616786586808</v>
          </cell>
          <cell r="E543">
            <v>2.8434092866887513</v>
          </cell>
        </row>
        <row r="544">
          <cell r="A544">
            <v>21</v>
          </cell>
          <cell r="B544" t="str">
            <v xml:space="preserve"> Vitamin D</v>
          </cell>
          <cell r="C544">
            <v>1976</v>
          </cell>
          <cell r="D544">
            <v>2.7109982178194523</v>
          </cell>
          <cell r="E544">
            <v>2.9148587766642429</v>
          </cell>
        </row>
        <row r="545">
          <cell r="A545">
            <v>21</v>
          </cell>
          <cell r="B545" t="str">
            <v xml:space="preserve"> Vitamin D</v>
          </cell>
          <cell r="C545">
            <v>1977</v>
          </cell>
          <cell r="D545">
            <v>2.665669960331253</v>
          </cell>
          <cell r="E545">
            <v>2.9035268066140936</v>
          </cell>
        </row>
        <row r="546">
          <cell r="A546">
            <v>21</v>
          </cell>
          <cell r="B546" t="str">
            <v xml:space="preserve"> Vitamin D</v>
          </cell>
          <cell r="C546">
            <v>1978</v>
          </cell>
          <cell r="D546">
            <v>2.6603075127358768</v>
          </cell>
          <cell r="E546">
            <v>2.9152420369665948</v>
          </cell>
        </row>
        <row r="547">
          <cell r="A547">
            <v>21</v>
          </cell>
          <cell r="B547" t="str">
            <v xml:space="preserve"> Vitamin D</v>
          </cell>
          <cell r="C547">
            <v>1979</v>
          </cell>
          <cell r="D547">
            <v>2.7293511027623678</v>
          </cell>
          <cell r="E547">
            <v>2.9903814316168535</v>
          </cell>
        </row>
        <row r="548">
          <cell r="A548">
            <v>21</v>
          </cell>
          <cell r="B548" t="str">
            <v xml:space="preserve"> Vitamin D</v>
          </cell>
          <cell r="C548">
            <v>1980</v>
          </cell>
          <cell r="D548">
            <v>2.8591803545080663</v>
          </cell>
          <cell r="E548">
            <v>3.0606716906277414</v>
          </cell>
        </row>
        <row r="549">
          <cell r="A549">
            <v>21</v>
          </cell>
          <cell r="B549" t="str">
            <v xml:space="preserve"> Vitamin D</v>
          </cell>
          <cell r="C549">
            <v>1981</v>
          </cell>
          <cell r="D549">
            <v>3.0025721349594998</v>
          </cell>
          <cell r="E549">
            <v>3.2117937355503763</v>
          </cell>
        </row>
        <row r="550">
          <cell r="A550">
            <v>21</v>
          </cell>
          <cell r="B550" t="str">
            <v xml:space="preserve"> Vitamin D</v>
          </cell>
          <cell r="C550">
            <v>1982</v>
          </cell>
          <cell r="D550">
            <v>2.9697243514912488</v>
          </cell>
          <cell r="E550">
            <v>3.1752862173938108</v>
          </cell>
        </row>
        <row r="551">
          <cell r="A551">
            <v>21</v>
          </cell>
          <cell r="B551" t="str">
            <v xml:space="preserve"> Vitamin D</v>
          </cell>
          <cell r="C551">
            <v>1983</v>
          </cell>
          <cell r="D551">
            <v>2.9712915856820428</v>
          </cell>
          <cell r="E551">
            <v>3.1649796769021212</v>
          </cell>
        </row>
        <row r="552">
          <cell r="A552">
            <v>21</v>
          </cell>
          <cell r="B552" t="str">
            <v xml:space="preserve"> Vitamin D</v>
          </cell>
          <cell r="C552">
            <v>1984</v>
          </cell>
          <cell r="D552">
            <v>2.9259536021407717</v>
          </cell>
          <cell r="E552">
            <v>3.1165811728172139</v>
          </cell>
        </row>
        <row r="553">
          <cell r="A553">
            <v>21</v>
          </cell>
          <cell r="B553" t="str">
            <v xml:space="preserve"> Vitamin D</v>
          </cell>
          <cell r="C553">
            <v>1985</v>
          </cell>
          <cell r="D553">
            <v>2.958634653883359</v>
          </cell>
          <cell r="E553">
            <v>3.1609019734122721</v>
          </cell>
        </row>
        <row r="554">
          <cell r="A554">
            <v>21</v>
          </cell>
          <cell r="B554" t="str">
            <v xml:space="preserve"> Vitamin D</v>
          </cell>
          <cell r="C554">
            <v>1986</v>
          </cell>
          <cell r="D554">
            <v>3.2436758676613779</v>
          </cell>
          <cell r="E554">
            <v>3.4475227309499532</v>
          </cell>
        </row>
        <row r="555">
          <cell r="A555">
            <v>21</v>
          </cell>
          <cell r="B555" t="str">
            <v xml:space="preserve"> Vitamin D</v>
          </cell>
          <cell r="C555">
            <v>1987</v>
          </cell>
          <cell r="D555">
            <v>3.1810303164817877</v>
          </cell>
          <cell r="E555">
            <v>3.3916402991899326</v>
          </cell>
        </row>
        <row r="556">
          <cell r="A556">
            <v>21</v>
          </cell>
          <cell r="B556" t="str">
            <v xml:space="preserve"> Vitamin D</v>
          </cell>
          <cell r="C556">
            <v>1988</v>
          </cell>
          <cell r="D556">
            <v>3.093835090528875</v>
          </cell>
          <cell r="E556">
            <v>3.2996611610711035</v>
          </cell>
        </row>
        <row r="557">
          <cell r="A557">
            <v>21</v>
          </cell>
          <cell r="B557" t="str">
            <v xml:space="preserve"> Vitamin D</v>
          </cell>
          <cell r="C557">
            <v>1989</v>
          </cell>
          <cell r="D557">
            <v>3.0442717499431944</v>
          </cell>
          <cell r="E557">
            <v>3.2349937319410635</v>
          </cell>
        </row>
        <row r="558">
          <cell r="A558">
            <v>21</v>
          </cell>
          <cell r="B558" t="str">
            <v xml:space="preserve"> Vitamin D</v>
          </cell>
          <cell r="C558">
            <v>1990</v>
          </cell>
          <cell r="D558">
            <v>3.0265682770831441</v>
          </cell>
          <cell r="E558">
            <v>3.1868015551749607</v>
          </cell>
        </row>
        <row r="559">
          <cell r="A559">
            <v>21</v>
          </cell>
          <cell r="B559" t="str">
            <v xml:space="preserve"> Vitamin D</v>
          </cell>
          <cell r="C559">
            <v>1991</v>
          </cell>
          <cell r="D559">
            <v>3.1203968849421271</v>
          </cell>
          <cell r="E559">
            <v>3.2752628867872686</v>
          </cell>
        </row>
        <row r="560">
          <cell r="A560">
            <v>21</v>
          </cell>
          <cell r="B560" t="str">
            <v xml:space="preserve"> Vitamin D</v>
          </cell>
          <cell r="C560">
            <v>1992</v>
          </cell>
          <cell r="D560">
            <v>2.9685648361362413</v>
          </cell>
          <cell r="E560">
            <v>3.1334955108139204</v>
          </cell>
        </row>
        <row r="561">
          <cell r="A561">
            <v>21</v>
          </cell>
          <cell r="B561" t="str">
            <v xml:space="preserve"> Vitamin D</v>
          </cell>
          <cell r="C561">
            <v>1993</v>
          </cell>
          <cell r="D561">
            <v>2.8033019106187469</v>
          </cell>
          <cell r="E561">
            <v>2.9594216400624695</v>
          </cell>
        </row>
        <row r="562">
          <cell r="A562">
            <v>21</v>
          </cell>
          <cell r="B562" t="str">
            <v xml:space="preserve"> Vitamin D</v>
          </cell>
          <cell r="C562">
            <v>1994</v>
          </cell>
          <cell r="D562">
            <v>2.6364330636832043</v>
          </cell>
          <cell r="E562">
            <v>2.7848033331603204</v>
          </cell>
        </row>
        <row r="563">
          <cell r="A563">
            <v>21</v>
          </cell>
          <cell r="B563" t="str">
            <v xml:space="preserve"> Vitamin D</v>
          </cell>
          <cell r="C563">
            <v>1995</v>
          </cell>
          <cell r="D563">
            <v>2.956779164411123</v>
          </cell>
          <cell r="E563">
            <v>3.0701090369608086</v>
          </cell>
        </row>
        <row r="564">
          <cell r="A564">
            <v>21</v>
          </cell>
          <cell r="B564" t="str">
            <v xml:space="preserve"> Vitamin D</v>
          </cell>
          <cell r="C564">
            <v>1996</v>
          </cell>
          <cell r="D564">
            <v>3.350301277183878</v>
          </cell>
          <cell r="E564">
            <v>3.4652861397247627</v>
          </cell>
        </row>
        <row r="565">
          <cell r="A565">
            <v>21</v>
          </cell>
          <cell r="B565" t="str">
            <v xml:space="preserve"> Vitamin D</v>
          </cell>
          <cell r="C565">
            <v>1997</v>
          </cell>
          <cell r="D565">
            <v>3.3938967355961407</v>
          </cell>
          <cell r="E565">
            <v>3.5321143300328508</v>
          </cell>
        </row>
        <row r="566">
          <cell r="A566">
            <v>21</v>
          </cell>
          <cell r="B566" t="str">
            <v xml:space="preserve"> Vitamin D</v>
          </cell>
          <cell r="C566">
            <v>1998</v>
          </cell>
          <cell r="D566">
            <v>3.2497159757727578</v>
          </cell>
          <cell r="E566">
            <v>3.3713983754392447</v>
          </cell>
        </row>
        <row r="567">
          <cell r="A567">
            <v>21</v>
          </cell>
          <cell r="B567" t="str">
            <v xml:space="preserve"> Vitamin D</v>
          </cell>
          <cell r="C567">
            <v>1999</v>
          </cell>
          <cell r="D567">
            <v>3.1376883704281471</v>
          </cell>
          <cell r="E567">
            <v>3.2605745756148181</v>
          </cell>
        </row>
        <row r="568">
          <cell r="A568">
            <v>21</v>
          </cell>
          <cell r="B568" t="str">
            <v xml:space="preserve"> Vitamin D</v>
          </cell>
          <cell r="C568">
            <v>2000</v>
          </cell>
          <cell r="D568">
            <v>3.2945502373473121</v>
          </cell>
          <cell r="E568">
            <v>3.4216611104518266</v>
          </cell>
        </row>
        <row r="569">
          <cell r="A569">
            <v>22</v>
          </cell>
          <cell r="B569" t="str">
            <v xml:space="preserve"> FOLATE</v>
          </cell>
          <cell r="C569">
            <v>1979</v>
          </cell>
          <cell r="D569">
            <v>210.04658663664125</v>
          </cell>
          <cell r="E569">
            <v>229.01210952941352</v>
          </cell>
        </row>
        <row r="570">
          <cell r="A570">
            <v>22</v>
          </cell>
          <cell r="B570" t="str">
            <v xml:space="preserve"> FOLATE</v>
          </cell>
          <cell r="C570">
            <v>1980</v>
          </cell>
          <cell r="D570">
            <v>213.23083764476181</v>
          </cell>
          <cell r="E570">
            <v>232.67552737857247</v>
          </cell>
        </row>
        <row r="571">
          <cell r="A571">
            <v>22</v>
          </cell>
          <cell r="B571" t="str">
            <v xml:space="preserve"> FOLATE</v>
          </cell>
          <cell r="C571">
            <v>1981</v>
          </cell>
          <cell r="D571">
            <v>212.88681672354696</v>
          </cell>
          <cell r="E571">
            <v>232.53136749560076</v>
          </cell>
        </row>
        <row r="572">
          <cell r="A572">
            <v>22</v>
          </cell>
          <cell r="B572" t="str">
            <v xml:space="preserve"> FOLATE</v>
          </cell>
          <cell r="C572">
            <v>1982</v>
          </cell>
          <cell r="D572">
            <v>207.61250895963113</v>
          </cell>
          <cell r="E572">
            <v>226.72440856206936</v>
          </cell>
        </row>
        <row r="573">
          <cell r="A573">
            <v>22</v>
          </cell>
          <cell r="B573" t="str">
            <v xml:space="preserve"> FOLATE</v>
          </cell>
          <cell r="C573">
            <v>1983</v>
          </cell>
          <cell r="D573">
            <v>200.279835215736</v>
          </cell>
          <cell r="E573">
            <v>217.43062615077878</v>
          </cell>
        </row>
        <row r="574">
          <cell r="A574">
            <v>22</v>
          </cell>
          <cell r="B574" t="str">
            <v xml:space="preserve"> FOLATE</v>
          </cell>
          <cell r="C574">
            <v>1984</v>
          </cell>
          <cell r="D574">
            <v>199.78370066594169</v>
          </cell>
          <cell r="E574">
            <v>217.24180740567809</v>
          </cell>
        </row>
        <row r="575">
          <cell r="A575">
            <v>22</v>
          </cell>
          <cell r="B575" t="str">
            <v xml:space="preserve"> FOLATE</v>
          </cell>
          <cell r="C575">
            <v>1985</v>
          </cell>
          <cell r="D575">
            <v>227.78380358447703</v>
          </cell>
          <cell r="E575">
            <v>245.24039883748301</v>
          </cell>
        </row>
        <row r="576">
          <cell r="A576">
            <v>22</v>
          </cell>
          <cell r="B576" t="str">
            <v xml:space="preserve"> FOLATE</v>
          </cell>
          <cell r="C576">
            <v>1986</v>
          </cell>
          <cell r="D576">
            <v>235.69647811411122</v>
          </cell>
          <cell r="E576">
            <v>253.64604192862311</v>
          </cell>
        </row>
        <row r="577">
          <cell r="A577">
            <v>22</v>
          </cell>
          <cell r="B577" t="str">
            <v xml:space="preserve"> FOLATE</v>
          </cell>
          <cell r="C577">
            <v>1987</v>
          </cell>
          <cell r="D577">
            <v>236.545589960645</v>
          </cell>
          <cell r="E577">
            <v>253.82068196899331</v>
          </cell>
        </row>
        <row r="578">
          <cell r="A578">
            <v>22</v>
          </cell>
          <cell r="B578" t="str">
            <v xml:space="preserve"> FOLATE</v>
          </cell>
          <cell r="C578">
            <v>1988</v>
          </cell>
          <cell r="D578">
            <v>229.68782233441752</v>
          </cell>
          <cell r="E578">
            <v>246.68999954754145</v>
          </cell>
        </row>
        <row r="579">
          <cell r="A579">
            <v>22</v>
          </cell>
          <cell r="B579" t="str">
            <v xml:space="preserve"> FOLATE</v>
          </cell>
          <cell r="C579">
            <v>1989</v>
          </cell>
          <cell r="D579">
            <v>244.05597192946672</v>
          </cell>
          <cell r="E579">
            <v>259.9950391199082</v>
          </cell>
        </row>
        <row r="580">
          <cell r="A580">
            <v>22</v>
          </cell>
          <cell r="B580" t="str">
            <v xml:space="preserve"> FOLATE</v>
          </cell>
          <cell r="C580">
            <v>1990</v>
          </cell>
          <cell r="D580">
            <v>245.31931729174298</v>
          </cell>
          <cell r="E580">
            <v>260.68444861929623</v>
          </cell>
        </row>
        <row r="581">
          <cell r="A581">
            <v>22</v>
          </cell>
          <cell r="B581" t="str">
            <v xml:space="preserve"> FOLATE</v>
          </cell>
          <cell r="C581">
            <v>1991</v>
          </cell>
          <cell r="D581">
            <v>240.4569268257965</v>
          </cell>
          <cell r="E581">
            <v>255.66281718949622</v>
          </cell>
        </row>
        <row r="582">
          <cell r="A582">
            <v>22</v>
          </cell>
          <cell r="B582" t="str">
            <v xml:space="preserve"> FOLATE</v>
          </cell>
          <cell r="C582">
            <v>1992</v>
          </cell>
          <cell r="D582">
            <v>248.66437572689898</v>
          </cell>
          <cell r="E582">
            <v>266.49437343841862</v>
          </cell>
        </row>
        <row r="583">
          <cell r="A583">
            <v>22</v>
          </cell>
          <cell r="B583" t="str">
            <v xml:space="preserve"> FOLATE</v>
          </cell>
          <cell r="C583">
            <v>1993</v>
          </cell>
          <cell r="D583">
            <v>244.51404896709292</v>
          </cell>
          <cell r="E583">
            <v>262.25092203641503</v>
          </cell>
        </row>
        <row r="584">
          <cell r="A584">
            <v>22</v>
          </cell>
          <cell r="B584" t="str">
            <v xml:space="preserve"> FOLATE</v>
          </cell>
          <cell r="C584">
            <v>1994</v>
          </cell>
          <cell r="D584">
            <v>240.98303526160353</v>
          </cell>
          <cell r="E584">
            <v>258.28750799218795</v>
          </cell>
        </row>
        <row r="585">
          <cell r="A585">
            <v>22</v>
          </cell>
          <cell r="B585" t="str">
            <v xml:space="preserve"> FOLATE</v>
          </cell>
          <cell r="C585">
            <v>1995</v>
          </cell>
          <cell r="D585">
            <v>240.49693185027596</v>
          </cell>
          <cell r="E585">
            <v>258.47879330850833</v>
          </cell>
        </row>
        <row r="586">
          <cell r="A586">
            <v>22</v>
          </cell>
          <cell r="B586" t="str">
            <v xml:space="preserve"> FOLATE</v>
          </cell>
          <cell r="C586">
            <v>1996</v>
          </cell>
          <cell r="D586">
            <v>251.55751649505555</v>
          </cell>
          <cell r="E586">
            <v>270.77853992205229</v>
          </cell>
        </row>
        <row r="587">
          <cell r="A587">
            <v>22</v>
          </cell>
          <cell r="B587" t="str">
            <v xml:space="preserve"> FOLATE</v>
          </cell>
          <cell r="C587">
            <v>1997</v>
          </cell>
          <cell r="D587">
            <v>250.23663027501144</v>
          </cell>
          <cell r="E587">
            <v>269.75266007773018</v>
          </cell>
        </row>
        <row r="588">
          <cell r="A588">
            <v>22</v>
          </cell>
          <cell r="B588" t="str">
            <v xml:space="preserve"> FOLATE</v>
          </cell>
          <cell r="C588">
            <v>1998</v>
          </cell>
          <cell r="D588">
            <v>244.32688479988025</v>
          </cell>
          <cell r="E588">
            <v>262.82320194391122</v>
          </cell>
        </row>
        <row r="589">
          <cell r="A589">
            <v>22</v>
          </cell>
          <cell r="B589" t="str">
            <v xml:space="preserve"> FOLATE</v>
          </cell>
          <cell r="C589">
            <v>1999</v>
          </cell>
          <cell r="D589">
            <v>238.38502255842678</v>
          </cell>
          <cell r="E589">
            <v>256.91331339014863</v>
          </cell>
        </row>
        <row r="590">
          <cell r="A590">
            <v>22</v>
          </cell>
          <cell r="B590" t="str">
            <v xml:space="preserve"> FOLATE</v>
          </cell>
          <cell r="C590">
            <v>2000</v>
          </cell>
          <cell r="D590">
            <v>252.48768039386013</v>
          </cell>
          <cell r="E590">
            <v>271.93383154724569</v>
          </cell>
        </row>
        <row r="591">
          <cell r="A591">
            <v>23</v>
          </cell>
          <cell r="B591" t="str">
            <v xml:space="preserve"> Sodium</v>
          </cell>
          <cell r="C591">
            <v>1985</v>
          </cell>
          <cell r="D591">
            <v>2596.4838924995634</v>
          </cell>
          <cell r="E591">
            <v>2783.7593173480195</v>
          </cell>
        </row>
        <row r="592">
          <cell r="A592">
            <v>23</v>
          </cell>
          <cell r="B592" t="str">
            <v xml:space="preserve"> Sodium</v>
          </cell>
          <cell r="C592">
            <v>1986</v>
          </cell>
          <cell r="D592">
            <v>2674.6457758866372</v>
          </cell>
          <cell r="E592">
            <v>2886.4676811385457</v>
          </cell>
        </row>
        <row r="593">
          <cell r="A593">
            <v>23</v>
          </cell>
          <cell r="B593" t="str">
            <v xml:space="preserve"> Sodium</v>
          </cell>
          <cell r="C593">
            <v>1987</v>
          </cell>
          <cell r="D593">
            <v>2629.6394877105745</v>
          </cell>
          <cell r="E593">
            <v>2842.2746788676563</v>
          </cell>
        </row>
        <row r="594">
          <cell r="A594">
            <v>23</v>
          </cell>
          <cell r="B594" t="str">
            <v xml:space="preserve"> Sodium</v>
          </cell>
          <cell r="C594">
            <v>1988</v>
          </cell>
          <cell r="D594">
            <v>2634.6785556835484</v>
          </cell>
          <cell r="E594">
            <v>2852.8204951058133</v>
          </cell>
        </row>
        <row r="595">
          <cell r="A595">
            <v>23</v>
          </cell>
          <cell r="B595" t="str">
            <v xml:space="preserve"> Sodium</v>
          </cell>
          <cell r="C595">
            <v>1989</v>
          </cell>
          <cell r="D595">
            <v>2585.31944342003</v>
          </cell>
          <cell r="E595">
            <v>2809.9574315522509</v>
          </cell>
        </row>
        <row r="596">
          <cell r="A596">
            <v>23</v>
          </cell>
          <cell r="B596" t="str">
            <v xml:space="preserve"> Sodium</v>
          </cell>
          <cell r="C596">
            <v>1990</v>
          </cell>
          <cell r="D596">
            <v>2501.0783143079711</v>
          </cell>
          <cell r="E596">
            <v>2729.9860618545786</v>
          </cell>
        </row>
        <row r="597">
          <cell r="A597">
            <v>23</v>
          </cell>
          <cell r="B597" t="str">
            <v xml:space="preserve"> Sodium</v>
          </cell>
          <cell r="C597">
            <v>1991</v>
          </cell>
          <cell r="D597">
            <v>2487.7201492406593</v>
          </cell>
          <cell r="E597">
            <v>2721.7178509331725</v>
          </cell>
        </row>
        <row r="598">
          <cell r="A598">
            <v>23</v>
          </cell>
          <cell r="B598" t="str">
            <v xml:space="preserve"> Sodium</v>
          </cell>
          <cell r="C598">
            <v>1992</v>
          </cell>
          <cell r="D598">
            <v>3198.3356404939946</v>
          </cell>
          <cell r="E598">
            <v>3616.4446201836336</v>
          </cell>
        </row>
        <row r="599">
          <cell r="A599">
            <v>23</v>
          </cell>
          <cell r="B599" t="str">
            <v xml:space="preserve"> Sodium</v>
          </cell>
          <cell r="C599">
            <v>1993</v>
          </cell>
          <cell r="D599">
            <v>3127.514271901427</v>
          </cell>
          <cell r="E599">
            <v>3539.3254698594033</v>
          </cell>
        </row>
        <row r="600">
          <cell r="A600">
            <v>23</v>
          </cell>
          <cell r="B600" t="str">
            <v xml:space="preserve"> Sodium</v>
          </cell>
          <cell r="C600">
            <v>1994</v>
          </cell>
          <cell r="D600">
            <v>3151.4686493674722</v>
          </cell>
          <cell r="E600">
            <v>3559.9069504443951</v>
          </cell>
        </row>
        <row r="601">
          <cell r="A601">
            <v>23</v>
          </cell>
          <cell r="B601" t="str">
            <v xml:space="preserve"> Sodium</v>
          </cell>
          <cell r="C601">
            <v>1995</v>
          </cell>
          <cell r="D601">
            <v>3134.1020044572142</v>
          </cell>
          <cell r="E601">
            <v>3550.2248673359313</v>
          </cell>
        </row>
        <row r="602">
          <cell r="A602">
            <v>23</v>
          </cell>
          <cell r="B602" t="str">
            <v xml:space="preserve"> Sodium</v>
          </cell>
          <cell r="C602">
            <v>1996</v>
          </cell>
          <cell r="D602">
            <v>3320.6436976186919</v>
          </cell>
          <cell r="E602">
            <v>3810.0821975920112</v>
          </cell>
        </row>
        <row r="603">
          <cell r="A603">
            <v>23</v>
          </cell>
          <cell r="B603" t="str">
            <v xml:space="preserve"> Sodium</v>
          </cell>
          <cell r="C603">
            <v>1997</v>
          </cell>
          <cell r="D603">
            <v>3150.0932102572979</v>
          </cell>
          <cell r="E603">
            <v>3586.0193175330232</v>
          </cell>
        </row>
        <row r="604">
          <cell r="A604">
            <v>23</v>
          </cell>
          <cell r="B604" t="str">
            <v xml:space="preserve"> Sodium</v>
          </cell>
          <cell r="C604">
            <v>1998</v>
          </cell>
          <cell r="D604">
            <v>2974.0655057130507</v>
          </cell>
          <cell r="E604">
            <v>3375.576427990411</v>
          </cell>
        </row>
        <row r="605">
          <cell r="A605">
            <v>23</v>
          </cell>
          <cell r="B605" t="str">
            <v xml:space="preserve"> Sodium</v>
          </cell>
          <cell r="C605">
            <v>1999</v>
          </cell>
          <cell r="D605">
            <v>3029.5021452440456</v>
          </cell>
          <cell r="E605">
            <v>3486.2711864772909</v>
          </cell>
        </row>
        <row r="606">
          <cell r="A606">
            <v>23</v>
          </cell>
          <cell r="B606" t="str">
            <v xml:space="preserve"> Sodium</v>
          </cell>
          <cell r="C606">
            <v>2000</v>
          </cell>
          <cell r="D606">
            <v>3019.1572803694112</v>
          </cell>
          <cell r="E606">
            <v>3477.864709004989</v>
          </cell>
        </row>
        <row r="607">
          <cell r="A607">
            <v>24</v>
          </cell>
          <cell r="B607" t="str">
            <v xml:space="preserve"> Starch</v>
          </cell>
          <cell r="C607">
            <v>1992</v>
          </cell>
          <cell r="D607">
            <v>130.08666741240617</v>
          </cell>
          <cell r="E607">
            <v>149.49925837471579</v>
          </cell>
        </row>
        <row r="608">
          <cell r="A608">
            <v>24</v>
          </cell>
          <cell r="B608" t="str">
            <v xml:space="preserve"> Starch</v>
          </cell>
          <cell r="C608">
            <v>1993</v>
          </cell>
          <cell r="D608">
            <v>129.59177186699182</v>
          </cell>
          <cell r="E608">
            <v>149.35329487227304</v>
          </cell>
        </row>
        <row r="609">
          <cell r="A609">
            <v>24</v>
          </cell>
          <cell r="B609" t="str">
            <v xml:space="preserve"> Starch</v>
          </cell>
          <cell r="C609">
            <v>1994</v>
          </cell>
          <cell r="D609">
            <v>126.26507256241395</v>
          </cell>
          <cell r="E609">
            <v>145.58370736469413</v>
          </cell>
        </row>
        <row r="610">
          <cell r="A610">
            <v>24</v>
          </cell>
          <cell r="B610" t="str">
            <v xml:space="preserve"> Starch</v>
          </cell>
          <cell r="C610">
            <v>1995</v>
          </cell>
          <cell r="D610">
            <v>128.1356198022697</v>
          </cell>
          <cell r="E610">
            <v>148.96771725078332</v>
          </cell>
        </row>
        <row r="611">
          <cell r="A611">
            <v>24</v>
          </cell>
          <cell r="B611" t="str">
            <v xml:space="preserve"> Starch</v>
          </cell>
          <cell r="C611">
            <v>1996</v>
          </cell>
          <cell r="D611">
            <v>136.57814197909025</v>
          </cell>
          <cell r="E611">
            <v>159.55461035075595</v>
          </cell>
        </row>
        <row r="612">
          <cell r="A612">
            <v>24</v>
          </cell>
          <cell r="B612" t="str">
            <v xml:space="preserve"> Starch</v>
          </cell>
          <cell r="C612">
            <v>1997</v>
          </cell>
          <cell r="D612">
            <v>131.40758103329489</v>
          </cell>
          <cell r="E612">
            <v>153.27623221415834</v>
          </cell>
        </row>
        <row r="613">
          <cell r="A613">
            <v>24</v>
          </cell>
          <cell r="B613" t="str">
            <v xml:space="preserve"> Starch</v>
          </cell>
          <cell r="C613">
            <v>1998</v>
          </cell>
          <cell r="D613">
            <v>128.17721500534</v>
          </cell>
          <cell r="E613">
            <v>148.83154826180322</v>
          </cell>
        </row>
        <row r="614">
          <cell r="A614">
            <v>24</v>
          </cell>
          <cell r="B614" t="str">
            <v xml:space="preserve"> Starch</v>
          </cell>
          <cell r="C614">
            <v>1999</v>
          </cell>
          <cell r="D614">
            <v>127.1128173926148</v>
          </cell>
          <cell r="E614">
            <v>147.2330927893031</v>
          </cell>
        </row>
        <row r="615">
          <cell r="A615">
            <v>24</v>
          </cell>
          <cell r="B615" t="str">
            <v xml:space="preserve"> Starch</v>
          </cell>
          <cell r="C615">
            <v>2000</v>
          </cell>
          <cell r="D615">
            <v>131.12807437948624</v>
          </cell>
          <cell r="E615">
            <v>151.38472042642167</v>
          </cell>
        </row>
        <row r="616">
          <cell r="A616">
            <v>25</v>
          </cell>
          <cell r="B616" t="str">
            <v xml:space="preserve"> Glucose</v>
          </cell>
          <cell r="C616">
            <v>1992</v>
          </cell>
          <cell r="D616">
            <v>17.456602807867714</v>
          </cell>
          <cell r="E616">
            <v>20.022557375835756</v>
          </cell>
        </row>
        <row r="617">
          <cell r="A617">
            <v>25</v>
          </cell>
          <cell r="B617" t="str">
            <v xml:space="preserve"> Glucose</v>
          </cell>
          <cell r="C617">
            <v>1993</v>
          </cell>
          <cell r="D617">
            <v>17.315087904330309</v>
          </cell>
          <cell r="E617">
            <v>19.865309565469328</v>
          </cell>
        </row>
        <row r="618">
          <cell r="A618">
            <v>25</v>
          </cell>
          <cell r="B618" t="str">
            <v xml:space="preserve"> Glucose</v>
          </cell>
          <cell r="C618">
            <v>1994</v>
          </cell>
          <cell r="D618">
            <v>16.765978229324698</v>
          </cell>
          <cell r="E618">
            <v>19.320473679219759</v>
          </cell>
        </row>
        <row r="619">
          <cell r="A619">
            <v>25</v>
          </cell>
          <cell r="B619" t="str">
            <v xml:space="preserve"> Glucose</v>
          </cell>
          <cell r="C619">
            <v>1995</v>
          </cell>
          <cell r="D619">
            <v>17.012734935714683</v>
          </cell>
          <cell r="E619">
            <v>19.651217131676056</v>
          </cell>
        </row>
        <row r="620">
          <cell r="A620">
            <v>25</v>
          </cell>
          <cell r="B620" t="str">
            <v xml:space="preserve"> Glucose</v>
          </cell>
          <cell r="C620">
            <v>1996</v>
          </cell>
          <cell r="D620">
            <v>17.733416746157307</v>
          </cell>
          <cell r="E620">
            <v>20.484211154961908</v>
          </cell>
        </row>
        <row r="621">
          <cell r="A621">
            <v>25</v>
          </cell>
          <cell r="B621" t="str">
            <v xml:space="preserve"> Glucose</v>
          </cell>
          <cell r="C621">
            <v>1997</v>
          </cell>
          <cell r="D621">
            <v>17.732440540478613</v>
          </cell>
          <cell r="E621">
            <v>20.484190094167865</v>
          </cell>
        </row>
        <row r="622">
          <cell r="A622">
            <v>25</v>
          </cell>
          <cell r="B622" t="str">
            <v xml:space="preserve"> Glucose</v>
          </cell>
          <cell r="C622">
            <v>1998</v>
          </cell>
          <cell r="D622">
            <v>17.327322525145501</v>
          </cell>
          <cell r="E622">
            <v>19.982545119570119</v>
          </cell>
        </row>
        <row r="623">
          <cell r="A623">
            <v>25</v>
          </cell>
          <cell r="B623" t="str">
            <v xml:space="preserve"> Glucose</v>
          </cell>
          <cell r="C623">
            <v>1999</v>
          </cell>
          <cell r="D623">
            <v>17.14282566297317</v>
          </cell>
          <cell r="E623">
            <v>19.828841455103682</v>
          </cell>
        </row>
        <row r="624">
          <cell r="A624">
            <v>25</v>
          </cell>
          <cell r="B624" t="str">
            <v xml:space="preserve"> Glucose</v>
          </cell>
          <cell r="C624">
            <v>2000</v>
          </cell>
          <cell r="D624">
            <v>16.625758450079328</v>
          </cell>
          <cell r="E624">
            <v>19.496906515384005</v>
          </cell>
        </row>
        <row r="625">
          <cell r="A625">
            <v>26</v>
          </cell>
          <cell r="B625" t="str">
            <v xml:space="preserve"> Fructose</v>
          </cell>
          <cell r="C625">
            <v>1992</v>
          </cell>
          <cell r="D625">
            <v>14.846984426264362</v>
          </cell>
          <cell r="E625">
            <v>16.697199969892516</v>
          </cell>
        </row>
        <row r="626">
          <cell r="A626">
            <v>26</v>
          </cell>
          <cell r="B626" t="str">
            <v xml:space="preserve"> Fructose</v>
          </cell>
          <cell r="C626">
            <v>1993</v>
          </cell>
          <cell r="D626">
            <v>14.918851222070995</v>
          </cell>
          <cell r="E626">
            <v>16.773796020565126</v>
          </cell>
        </row>
        <row r="627">
          <cell r="A627">
            <v>26</v>
          </cell>
          <cell r="B627" t="str">
            <v xml:space="preserve"> Fructose</v>
          </cell>
          <cell r="C627">
            <v>1994</v>
          </cell>
          <cell r="D627">
            <v>14.268173142262844</v>
          </cell>
          <cell r="E627">
            <v>16.110690574385814</v>
          </cell>
        </row>
        <row r="628">
          <cell r="A628">
            <v>26</v>
          </cell>
          <cell r="B628" t="str">
            <v xml:space="preserve"> Fructose</v>
          </cell>
          <cell r="C628">
            <v>1995</v>
          </cell>
          <cell r="D628">
            <v>14.527549749658752</v>
          </cell>
          <cell r="E628">
            <v>16.34919583073918</v>
          </cell>
        </row>
        <row r="629">
          <cell r="A629">
            <v>26</v>
          </cell>
          <cell r="B629" t="str">
            <v xml:space="preserve"> Fructose</v>
          </cell>
          <cell r="C629">
            <v>1996</v>
          </cell>
          <cell r="D629">
            <v>15.364763720851746</v>
          </cell>
          <cell r="E629">
            <v>17.290383083858107</v>
          </cell>
        </row>
        <row r="630">
          <cell r="A630">
            <v>26</v>
          </cell>
          <cell r="B630" t="str">
            <v xml:space="preserve"> Fructose</v>
          </cell>
          <cell r="C630">
            <v>1997</v>
          </cell>
          <cell r="D630">
            <v>15.482287265648054</v>
          </cell>
          <cell r="E630">
            <v>17.446105189378208</v>
          </cell>
        </row>
        <row r="631">
          <cell r="A631">
            <v>26</v>
          </cell>
          <cell r="B631" t="str">
            <v xml:space="preserve"> Fructose</v>
          </cell>
          <cell r="C631">
            <v>1998</v>
          </cell>
          <cell r="D631">
            <v>15.287341110898202</v>
          </cell>
          <cell r="E631">
            <v>17.22672867066542</v>
          </cell>
        </row>
        <row r="632">
          <cell r="A632">
            <v>26</v>
          </cell>
          <cell r="B632" t="str">
            <v xml:space="preserve"> Fructose</v>
          </cell>
          <cell r="C632">
            <v>1999</v>
          </cell>
          <cell r="D632">
            <v>15.093343315946257</v>
          </cell>
          <cell r="E632">
            <v>17.06824892616644</v>
          </cell>
        </row>
        <row r="633">
          <cell r="A633">
            <v>26</v>
          </cell>
          <cell r="B633" t="str">
            <v xml:space="preserve"> Fructose</v>
          </cell>
          <cell r="C633">
            <v>2000</v>
          </cell>
          <cell r="D633">
            <v>16.350735372175958</v>
          </cell>
          <cell r="E633">
            <v>18.554391213984243</v>
          </cell>
        </row>
        <row r="634">
          <cell r="A634">
            <v>27</v>
          </cell>
          <cell r="B634" t="str">
            <v xml:space="preserve"> Sucrose</v>
          </cell>
          <cell r="C634">
            <v>1992</v>
          </cell>
          <cell r="D634">
            <v>54.694425709093046</v>
          </cell>
          <cell r="E634">
            <v>71.436777935322439</v>
          </cell>
        </row>
        <row r="635">
          <cell r="A635">
            <v>27</v>
          </cell>
          <cell r="B635" t="str">
            <v xml:space="preserve"> Sucrose</v>
          </cell>
          <cell r="C635">
            <v>1993</v>
          </cell>
          <cell r="D635">
            <v>53.72673370951042</v>
          </cell>
          <cell r="E635">
            <v>70.273133052134497</v>
          </cell>
        </row>
        <row r="636">
          <cell r="A636">
            <v>27</v>
          </cell>
          <cell r="B636" t="str">
            <v xml:space="preserve"> Sucrose</v>
          </cell>
          <cell r="C636">
            <v>1994</v>
          </cell>
          <cell r="D636">
            <v>54.040354094617619</v>
          </cell>
          <cell r="E636">
            <v>69.840522277157831</v>
          </cell>
        </row>
        <row r="637">
          <cell r="A637">
            <v>27</v>
          </cell>
          <cell r="B637" t="str">
            <v xml:space="preserve"> Sucrose</v>
          </cell>
          <cell r="C637">
            <v>1995</v>
          </cell>
          <cell r="D637">
            <v>53.36394713622591</v>
          </cell>
          <cell r="E637">
            <v>69.391114432305002</v>
          </cell>
        </row>
        <row r="638">
          <cell r="A638">
            <v>27</v>
          </cell>
          <cell r="B638" t="str">
            <v xml:space="preserve"> Sucrose</v>
          </cell>
          <cell r="C638">
            <v>1996</v>
          </cell>
          <cell r="D638">
            <v>56.182637981452899</v>
          </cell>
          <cell r="E638">
            <v>73.548575802457691</v>
          </cell>
        </row>
        <row r="639">
          <cell r="A639">
            <v>27</v>
          </cell>
          <cell r="B639" t="str">
            <v xml:space="preserve"> Sucrose</v>
          </cell>
          <cell r="C639">
            <v>1997</v>
          </cell>
          <cell r="D639">
            <v>53.763007884702162</v>
          </cell>
          <cell r="E639">
            <v>70.366329195285189</v>
          </cell>
        </row>
        <row r="640">
          <cell r="A640">
            <v>27</v>
          </cell>
          <cell r="B640" t="str">
            <v xml:space="preserve"> Sucrose</v>
          </cell>
          <cell r="C640">
            <v>1998</v>
          </cell>
          <cell r="D640">
            <v>50.897060956848684</v>
          </cell>
          <cell r="E640">
            <v>66.698682612107163</v>
          </cell>
        </row>
        <row r="641">
          <cell r="A641">
            <v>27</v>
          </cell>
          <cell r="B641" t="str">
            <v xml:space="preserve"> Sucrose</v>
          </cell>
          <cell r="C641">
            <v>1999</v>
          </cell>
          <cell r="D641">
            <v>49.357200190468575</v>
          </cell>
          <cell r="E641">
            <v>64.698035505246054</v>
          </cell>
        </row>
        <row r="642">
          <cell r="A642">
            <v>27</v>
          </cell>
          <cell r="B642" t="str">
            <v xml:space="preserve"> Sucrose</v>
          </cell>
          <cell r="C642">
            <v>2000</v>
          </cell>
          <cell r="D642">
            <v>51.705385573211181</v>
          </cell>
          <cell r="E642">
            <v>68.216400224826387</v>
          </cell>
        </row>
        <row r="643">
          <cell r="A643">
            <v>28</v>
          </cell>
          <cell r="B643" t="str">
            <v xml:space="preserve"> Maltose</v>
          </cell>
          <cell r="C643">
            <v>1992</v>
          </cell>
          <cell r="D643">
            <v>3.2779996213137492</v>
          </cell>
          <cell r="E643">
            <v>4.8074458348285285</v>
          </cell>
        </row>
        <row r="644">
          <cell r="A644">
            <v>28</v>
          </cell>
          <cell r="B644" t="str">
            <v xml:space="preserve"> Maltose</v>
          </cell>
          <cell r="C644">
            <v>1993</v>
          </cell>
          <cell r="D644">
            <v>3.1799911606768996</v>
          </cell>
          <cell r="E644">
            <v>4.7105152951660267</v>
          </cell>
        </row>
        <row r="645">
          <cell r="A645">
            <v>28</v>
          </cell>
          <cell r="B645" t="str">
            <v xml:space="preserve"> Maltose</v>
          </cell>
          <cell r="C645">
            <v>1994</v>
          </cell>
          <cell r="D645">
            <v>2.8601059039976131</v>
          </cell>
          <cell r="E645">
            <v>4.3459700751946349</v>
          </cell>
        </row>
        <row r="646">
          <cell r="A646">
            <v>28</v>
          </cell>
          <cell r="B646" t="str">
            <v xml:space="preserve"> Maltose</v>
          </cell>
          <cell r="C646">
            <v>1995</v>
          </cell>
          <cell r="D646">
            <v>2.7088806032509405</v>
          </cell>
          <cell r="E646">
            <v>4.1169274034890613</v>
          </cell>
        </row>
        <row r="647">
          <cell r="A647">
            <v>28</v>
          </cell>
          <cell r="B647" t="str">
            <v xml:space="preserve"> Maltose</v>
          </cell>
          <cell r="C647">
            <v>1996</v>
          </cell>
          <cell r="D647">
            <v>2.569914181401856</v>
          </cell>
          <cell r="E647">
            <v>3.873653725948881</v>
          </cell>
        </row>
        <row r="648">
          <cell r="A648">
            <v>28</v>
          </cell>
          <cell r="B648" t="str">
            <v xml:space="preserve"> Maltose</v>
          </cell>
          <cell r="C648">
            <v>1997</v>
          </cell>
          <cell r="D648">
            <v>2.5305806536541917</v>
          </cell>
          <cell r="E648">
            <v>3.8118574526947739</v>
          </cell>
        </row>
        <row r="649">
          <cell r="A649">
            <v>28</v>
          </cell>
          <cell r="B649" t="str">
            <v xml:space="preserve"> Maltose</v>
          </cell>
          <cell r="C649">
            <v>1998</v>
          </cell>
          <cell r="D649">
            <v>2.3684728494373379</v>
          </cell>
          <cell r="E649">
            <v>3.4920024655752679</v>
          </cell>
        </row>
        <row r="650">
          <cell r="A650">
            <v>28</v>
          </cell>
          <cell r="B650" t="str">
            <v xml:space="preserve"> Maltose</v>
          </cell>
          <cell r="C650">
            <v>1999</v>
          </cell>
          <cell r="D650">
            <v>2.3886778202458596</v>
          </cell>
          <cell r="E650">
            <v>3.5657489750802003</v>
          </cell>
        </row>
        <row r="651">
          <cell r="A651">
            <v>28</v>
          </cell>
          <cell r="B651" t="str">
            <v xml:space="preserve"> Maltose</v>
          </cell>
          <cell r="C651">
            <v>2000</v>
          </cell>
          <cell r="D651">
            <v>5.1354068543673304</v>
          </cell>
          <cell r="E651">
            <v>6.723487397388034</v>
          </cell>
        </row>
        <row r="652">
          <cell r="A652">
            <v>29</v>
          </cell>
          <cell r="B652" t="str">
            <v xml:space="preserve"> Lactose</v>
          </cell>
          <cell r="C652">
            <v>1992</v>
          </cell>
          <cell r="D652">
            <v>17.495292929666693</v>
          </cell>
          <cell r="E652">
            <v>18.737739625679058</v>
          </cell>
        </row>
        <row r="653">
          <cell r="A653">
            <v>29</v>
          </cell>
          <cell r="B653" t="str">
            <v xml:space="preserve"> Lactose</v>
          </cell>
          <cell r="C653">
            <v>1993</v>
          </cell>
          <cell r="D653">
            <v>17.195687568013067</v>
          </cell>
          <cell r="E653">
            <v>18.428617858515089</v>
          </cell>
        </row>
        <row r="654">
          <cell r="A654">
            <v>29</v>
          </cell>
          <cell r="B654" t="str">
            <v xml:space="preserve"> Lactose</v>
          </cell>
          <cell r="C654">
            <v>1994</v>
          </cell>
          <cell r="D654">
            <v>17.311085224470343</v>
          </cell>
          <cell r="E654">
            <v>18.534191337540623</v>
          </cell>
        </row>
        <row r="655">
          <cell r="A655">
            <v>29</v>
          </cell>
          <cell r="B655" t="str">
            <v xml:space="preserve"> Lactose</v>
          </cell>
          <cell r="C655">
            <v>1995</v>
          </cell>
          <cell r="D655">
            <v>17.265329978356998</v>
          </cell>
          <cell r="E655">
            <v>18.550480798050216</v>
          </cell>
        </row>
        <row r="656">
          <cell r="A656">
            <v>29</v>
          </cell>
          <cell r="B656" t="str">
            <v xml:space="preserve"> Lactose</v>
          </cell>
          <cell r="C656">
            <v>1996</v>
          </cell>
          <cell r="D656">
            <v>16.792224992168691</v>
          </cell>
          <cell r="E656">
            <v>18.102999471139974</v>
          </cell>
        </row>
        <row r="657">
          <cell r="A657">
            <v>29</v>
          </cell>
          <cell r="B657" t="str">
            <v xml:space="preserve"> Lactose</v>
          </cell>
          <cell r="C657">
            <v>1997</v>
          </cell>
          <cell r="D657">
            <v>16.14810842911551</v>
          </cell>
          <cell r="E657">
            <v>17.436483212806941</v>
          </cell>
        </row>
        <row r="658">
          <cell r="A658">
            <v>29</v>
          </cell>
          <cell r="B658" t="str">
            <v xml:space="preserve"> Lactose</v>
          </cell>
          <cell r="C658">
            <v>1998</v>
          </cell>
          <cell r="D658">
            <v>15.749653378671471</v>
          </cell>
          <cell r="E658">
            <v>17.019049361575373</v>
          </cell>
        </row>
        <row r="659">
          <cell r="A659">
            <v>29</v>
          </cell>
          <cell r="B659" t="str">
            <v xml:space="preserve"> Lactose</v>
          </cell>
          <cell r="C659">
            <v>1999</v>
          </cell>
          <cell r="D659">
            <v>15.540502199153602</v>
          </cell>
          <cell r="E659">
            <v>16.81083748240701</v>
          </cell>
        </row>
        <row r="660">
          <cell r="A660">
            <v>29</v>
          </cell>
          <cell r="B660" t="str">
            <v xml:space="preserve"> Lactose</v>
          </cell>
          <cell r="C660">
            <v>2000</v>
          </cell>
          <cell r="D660">
            <v>16.370011041822796</v>
          </cell>
          <cell r="E660">
            <v>17.792033047462642</v>
          </cell>
        </row>
        <row r="661">
          <cell r="A661">
            <v>30</v>
          </cell>
          <cell r="B661" t="str">
            <v xml:space="preserve"> Other sugars</v>
          </cell>
          <cell r="C661">
            <v>1992</v>
          </cell>
          <cell r="D661">
            <v>1.3563853392373759</v>
          </cell>
          <cell r="E661">
            <v>1.6839822903547339</v>
          </cell>
        </row>
        <row r="662">
          <cell r="A662">
            <v>30</v>
          </cell>
          <cell r="B662" t="str">
            <v xml:space="preserve"> Other sugars</v>
          </cell>
          <cell r="C662">
            <v>1993</v>
          </cell>
          <cell r="D662">
            <v>1.3053721919823733</v>
          </cell>
          <cell r="E662">
            <v>1.6069505800303645</v>
          </cell>
        </row>
        <row r="663">
          <cell r="A663">
            <v>30</v>
          </cell>
          <cell r="B663" t="str">
            <v xml:space="preserve"> Other sugars</v>
          </cell>
          <cell r="C663">
            <v>1994</v>
          </cell>
          <cell r="D663">
            <v>1.4697673894256587</v>
          </cell>
          <cell r="E663">
            <v>1.9229688113374603</v>
          </cell>
        </row>
        <row r="664">
          <cell r="A664">
            <v>30</v>
          </cell>
          <cell r="B664" t="str">
            <v xml:space="preserve"> Other sugars</v>
          </cell>
          <cell r="C664">
            <v>1995</v>
          </cell>
          <cell r="D664">
            <v>1.6412987226362905</v>
          </cell>
          <cell r="E664">
            <v>2.3349801777078194</v>
          </cell>
        </row>
        <row r="665">
          <cell r="A665">
            <v>30</v>
          </cell>
          <cell r="B665" t="str">
            <v xml:space="preserve"> Other sugars</v>
          </cell>
          <cell r="C665">
            <v>1996</v>
          </cell>
          <cell r="D665">
            <v>1.6950805343443762</v>
          </cell>
          <cell r="E665">
            <v>2.4433745237600499</v>
          </cell>
        </row>
        <row r="666">
          <cell r="A666">
            <v>30</v>
          </cell>
          <cell r="B666" t="str">
            <v xml:space="preserve"> Other sugars</v>
          </cell>
          <cell r="C666">
            <v>1997</v>
          </cell>
          <cell r="D666">
            <v>1.6365363781302009</v>
          </cell>
          <cell r="E666">
            <v>2.3352253723295595</v>
          </cell>
        </row>
        <row r="667">
          <cell r="A667">
            <v>30</v>
          </cell>
          <cell r="B667" t="str">
            <v xml:space="preserve"> Other sugars</v>
          </cell>
          <cell r="C667">
            <v>1998</v>
          </cell>
          <cell r="D667">
            <v>1.4398821828181245</v>
          </cell>
          <cell r="E667">
            <v>2.0446771064051186</v>
          </cell>
        </row>
        <row r="668">
          <cell r="A668">
            <v>30</v>
          </cell>
          <cell r="B668" t="str">
            <v xml:space="preserve"> Other sugars</v>
          </cell>
          <cell r="C668">
            <v>1999</v>
          </cell>
          <cell r="D668">
            <v>1.5529737505417629</v>
          </cell>
          <cell r="E668">
            <v>2.2464610728635965</v>
          </cell>
        </row>
        <row r="669">
          <cell r="A669">
            <v>30</v>
          </cell>
          <cell r="B669" t="str">
            <v xml:space="preserve"> Other sugars</v>
          </cell>
          <cell r="C669">
            <v>2000</v>
          </cell>
          <cell r="D669">
            <v>1.5295632800270749</v>
          </cell>
          <cell r="E669">
            <v>2.2617595153740324</v>
          </cell>
        </row>
        <row r="670">
          <cell r="A670">
            <v>31</v>
          </cell>
          <cell r="B670" t="str">
            <v xml:space="preserve"> Total sugars</v>
          </cell>
          <cell r="C670">
            <v>1992</v>
          </cell>
          <cell r="D670">
            <v>109.13500461876068</v>
          </cell>
          <cell r="E670">
            <v>133.44176581425205</v>
          </cell>
        </row>
        <row r="671">
          <cell r="A671">
            <v>31</v>
          </cell>
          <cell r="B671" t="str">
            <v xml:space="preserve"> Total sugars</v>
          </cell>
          <cell r="C671">
            <v>1993</v>
          </cell>
          <cell r="D671">
            <v>107.67814215335387</v>
          </cell>
          <cell r="E671">
            <v>131.74947611442772</v>
          </cell>
        </row>
        <row r="672">
          <cell r="A672">
            <v>31</v>
          </cell>
          <cell r="B672" t="str">
            <v xml:space="preserve"> Total sugars</v>
          </cell>
          <cell r="C672">
            <v>1994</v>
          </cell>
          <cell r="D672">
            <v>106.62166349832513</v>
          </cell>
          <cell r="E672">
            <v>129.98911052093254</v>
          </cell>
        </row>
        <row r="673">
          <cell r="A673">
            <v>31</v>
          </cell>
          <cell r="B673" t="str">
            <v xml:space="preserve"> Total sugars</v>
          </cell>
          <cell r="C673">
            <v>1995</v>
          </cell>
          <cell r="D673">
            <v>106.37247408805335</v>
          </cell>
          <cell r="E673">
            <v>130.24418880004143</v>
          </cell>
        </row>
        <row r="674">
          <cell r="A674">
            <v>31</v>
          </cell>
          <cell r="B674" t="str">
            <v xml:space="preserve"> Total sugars</v>
          </cell>
          <cell r="C674">
            <v>1996</v>
          </cell>
          <cell r="D674">
            <v>110.29442327966106</v>
          </cell>
          <cell r="E674">
            <v>135.68413446166196</v>
          </cell>
        </row>
        <row r="675">
          <cell r="A675">
            <v>31</v>
          </cell>
          <cell r="B675" t="str">
            <v xml:space="preserve"> Total sugars</v>
          </cell>
          <cell r="C675">
            <v>1997</v>
          </cell>
          <cell r="D675">
            <v>107.22342523368526</v>
          </cell>
          <cell r="E675">
            <v>131.78943006615592</v>
          </cell>
        </row>
        <row r="676">
          <cell r="A676">
            <v>31</v>
          </cell>
          <cell r="B676" t="str">
            <v xml:space="preserve"> Total sugars</v>
          </cell>
          <cell r="C676">
            <v>1998</v>
          </cell>
          <cell r="D676">
            <v>103.02314709423442</v>
          </cell>
          <cell r="E676">
            <v>126.41841108748076</v>
          </cell>
        </row>
        <row r="677">
          <cell r="A677">
            <v>31</v>
          </cell>
          <cell r="B677" t="str">
            <v xml:space="preserve"> Total sugars</v>
          </cell>
          <cell r="C677">
            <v>1999</v>
          </cell>
          <cell r="D677">
            <v>101.07044151914074</v>
          </cell>
          <cell r="E677">
            <v>124.22641997761907</v>
          </cell>
        </row>
        <row r="678">
          <cell r="A678">
            <v>31</v>
          </cell>
          <cell r="B678" t="str">
            <v xml:space="preserve"> Total sugars</v>
          </cell>
          <cell r="C678">
            <v>2000</v>
          </cell>
          <cell r="D678">
            <v>107.7725691144275</v>
          </cell>
          <cell r="E678">
            <v>133.09037778705897</v>
          </cell>
        </row>
        <row r="679">
          <cell r="A679">
            <v>32</v>
          </cell>
          <cell r="B679" t="str">
            <v xml:space="preserve"> Non-milk extr sugars</v>
          </cell>
          <cell r="C679">
            <v>1992</v>
          </cell>
          <cell r="D679">
            <v>70.051025165141084</v>
          </cell>
          <cell r="E679">
            <v>91.255685840677955</v>
          </cell>
        </row>
        <row r="680">
          <cell r="A680">
            <v>32</v>
          </cell>
          <cell r="B680" t="str">
            <v xml:space="preserve"> Non-milk extr sugars</v>
          </cell>
          <cell r="C680">
            <v>1993</v>
          </cell>
          <cell r="D680">
            <v>68.608524191678129</v>
          </cell>
          <cell r="E680">
            <v>89.57229751082771</v>
          </cell>
        </row>
        <row r="681">
          <cell r="A681">
            <v>32</v>
          </cell>
          <cell r="B681" t="str">
            <v xml:space="preserve"> Non-milk extr sugars</v>
          </cell>
          <cell r="C681">
            <v>1994</v>
          </cell>
          <cell r="D681">
            <v>67.648353555861121</v>
          </cell>
          <cell r="E681">
            <v>88.052592425916231</v>
          </cell>
        </row>
        <row r="682">
          <cell r="A682">
            <v>32</v>
          </cell>
          <cell r="B682" t="str">
            <v xml:space="preserve"> Non-milk extr sugars</v>
          </cell>
          <cell r="C682">
            <v>1995</v>
          </cell>
          <cell r="D682">
            <v>67.166528622332876</v>
          </cell>
          <cell r="E682">
            <v>87.90202338299936</v>
          </cell>
        </row>
        <row r="683">
          <cell r="A683">
            <v>32</v>
          </cell>
          <cell r="B683" t="str">
            <v xml:space="preserve"> Non-milk extr sugars</v>
          </cell>
          <cell r="C683">
            <v>1996</v>
          </cell>
          <cell r="D683">
            <v>70.497595377708507</v>
          </cell>
          <cell r="E683">
            <v>92.585240207794115</v>
          </cell>
        </row>
        <row r="684">
          <cell r="A684">
            <v>32</v>
          </cell>
          <cell r="B684" t="str">
            <v xml:space="preserve"> Non-milk extr sugars</v>
          </cell>
          <cell r="C684">
            <v>1997</v>
          </cell>
          <cell r="D684">
            <v>68.167690217849454</v>
          </cell>
          <cell r="E684">
            <v>89.471633320889183</v>
          </cell>
        </row>
        <row r="685">
          <cell r="A685">
            <v>32</v>
          </cell>
          <cell r="B685" t="str">
            <v xml:space="preserve"> Non-milk extr sugars</v>
          </cell>
          <cell r="C685">
            <v>1998</v>
          </cell>
          <cell r="D685">
            <v>64.679932109802081</v>
          </cell>
          <cell r="E685">
            <v>84.874054527609204</v>
          </cell>
        </row>
        <row r="686">
          <cell r="A686">
            <v>32</v>
          </cell>
          <cell r="B686" t="str">
            <v xml:space="preserve"> Non-milk extr sugars</v>
          </cell>
          <cell r="C686">
            <v>1999</v>
          </cell>
          <cell r="D686">
            <v>63.001710690656331</v>
          </cell>
          <cell r="E686">
            <v>82.795148339066259</v>
          </cell>
        </row>
        <row r="687">
          <cell r="A687">
            <v>32</v>
          </cell>
          <cell r="B687" t="str">
            <v xml:space="preserve"> Non-milk extr sugars</v>
          </cell>
          <cell r="C687">
            <v>2000</v>
          </cell>
          <cell r="D687">
            <v>67.452284398547889</v>
          </cell>
          <cell r="E687">
            <v>89.200801120310558</v>
          </cell>
        </row>
        <row r="688">
          <cell r="A688">
            <v>33</v>
          </cell>
          <cell r="B688" t="str">
            <v xml:space="preserve"> Alcohol</v>
          </cell>
          <cell r="C688">
            <v>1992</v>
          </cell>
          <cell r="D688">
            <v>3.041413654696314</v>
          </cell>
          <cell r="E688">
            <v>5.0324280844142413</v>
          </cell>
        </row>
        <row r="689">
          <cell r="A689">
            <v>33</v>
          </cell>
          <cell r="B689" t="str">
            <v xml:space="preserve"> Alcohol</v>
          </cell>
          <cell r="C689">
            <v>1993</v>
          </cell>
          <cell r="D689">
            <v>3.1753502900590442</v>
          </cell>
          <cell r="E689">
            <v>5.2300787290998771</v>
          </cell>
        </row>
        <row r="690">
          <cell r="A690">
            <v>33</v>
          </cell>
          <cell r="B690" t="str">
            <v xml:space="preserve"> Alcohol</v>
          </cell>
          <cell r="C690">
            <v>1994</v>
          </cell>
          <cell r="D690">
            <v>3.0632553791449912</v>
          </cell>
          <cell r="E690">
            <v>5.0501191506440462</v>
          </cell>
        </row>
        <row r="691">
          <cell r="A691">
            <v>33</v>
          </cell>
          <cell r="B691" t="str">
            <v xml:space="preserve"> Alcohol</v>
          </cell>
          <cell r="C691">
            <v>1995</v>
          </cell>
          <cell r="D691">
            <v>3.4500563844298888</v>
          </cell>
          <cell r="E691">
            <v>5.7152434368261096</v>
          </cell>
        </row>
        <row r="692">
          <cell r="A692">
            <v>33</v>
          </cell>
          <cell r="B692" t="str">
            <v xml:space="preserve"> Alcohol</v>
          </cell>
          <cell r="C692">
            <v>1996</v>
          </cell>
          <cell r="D692">
            <v>3.5988328473062254</v>
          </cell>
          <cell r="E692">
            <v>5.9752660944752449</v>
          </cell>
        </row>
        <row r="693">
          <cell r="A693">
            <v>33</v>
          </cell>
          <cell r="B693" t="str">
            <v xml:space="preserve"> Alcohol</v>
          </cell>
          <cell r="C693">
            <v>1997</v>
          </cell>
          <cell r="D693">
            <v>3.6635668900067904</v>
          </cell>
          <cell r="E693">
            <v>6.0061821306961036</v>
          </cell>
        </row>
        <row r="694">
          <cell r="A694">
            <v>33</v>
          </cell>
          <cell r="B694" t="str">
            <v xml:space="preserve"> Alcohol</v>
          </cell>
          <cell r="C694">
            <v>1998</v>
          </cell>
          <cell r="D694">
            <v>3.7070548276640456</v>
          </cell>
          <cell r="E694">
            <v>6.0382445734994823</v>
          </cell>
        </row>
        <row r="695">
          <cell r="A695">
            <v>33</v>
          </cell>
          <cell r="B695" t="str">
            <v xml:space="preserve"> Alcohol</v>
          </cell>
          <cell r="C695">
            <v>1999</v>
          </cell>
          <cell r="D695">
            <v>3.8616103568199485</v>
          </cell>
          <cell r="E695">
            <v>6.2883856917270364</v>
          </cell>
        </row>
        <row r="696">
          <cell r="A696">
            <v>33</v>
          </cell>
          <cell r="B696" t="str">
            <v xml:space="preserve"> Alcohol</v>
          </cell>
          <cell r="C696">
            <v>2000</v>
          </cell>
          <cell r="D696">
            <v>4.4334866294190594</v>
          </cell>
          <cell r="E696">
            <v>7.1934327315981692</v>
          </cell>
        </row>
        <row r="697">
          <cell r="A697">
            <v>34</v>
          </cell>
          <cell r="B697" t="str">
            <v xml:space="preserve"> Fibre:Southgate</v>
          </cell>
          <cell r="C697">
            <v>1992</v>
          </cell>
          <cell r="D697">
            <v>18.578052338788744</v>
          </cell>
          <cell r="E697">
            <v>20.644639627496009</v>
          </cell>
        </row>
        <row r="698">
          <cell r="A698">
            <v>34</v>
          </cell>
          <cell r="B698" t="str">
            <v xml:space="preserve"> Fibre:Southgate</v>
          </cell>
          <cell r="C698">
            <v>1993</v>
          </cell>
          <cell r="D698">
            <v>18.559494946139186</v>
          </cell>
          <cell r="E698">
            <v>20.650466791956156</v>
          </cell>
        </row>
        <row r="699">
          <cell r="A699">
            <v>34</v>
          </cell>
          <cell r="B699" t="str">
            <v xml:space="preserve"> Fibre:Southgate</v>
          </cell>
          <cell r="C699">
            <v>1994</v>
          </cell>
          <cell r="D699">
            <v>18.371142688462726</v>
          </cell>
          <cell r="E699">
            <v>20.516287663043965</v>
          </cell>
        </row>
        <row r="700">
          <cell r="A700">
            <v>34</v>
          </cell>
          <cell r="B700" t="str">
            <v xml:space="preserve"> Fibre:Southgate</v>
          </cell>
          <cell r="C700">
            <v>1995</v>
          </cell>
          <cell r="D700">
            <v>18.349991285226704</v>
          </cell>
          <cell r="E700">
            <v>20.535386111724375</v>
          </cell>
        </row>
        <row r="701">
          <cell r="A701">
            <v>34</v>
          </cell>
          <cell r="B701" t="str">
            <v xml:space="preserve"> Fibre:Southgate</v>
          </cell>
          <cell r="C701">
            <v>1996</v>
          </cell>
          <cell r="D701">
            <v>19.317628369175662</v>
          </cell>
          <cell r="E701">
            <v>21.772900172237733</v>
          </cell>
        </row>
        <row r="702">
          <cell r="A702">
            <v>34</v>
          </cell>
          <cell r="B702" t="str">
            <v xml:space="preserve"> Fibre:Southgate</v>
          </cell>
          <cell r="C702">
            <v>1997</v>
          </cell>
          <cell r="D702">
            <v>18.555584264749996</v>
          </cell>
          <cell r="E702">
            <v>20.866510402872507</v>
          </cell>
        </row>
        <row r="703">
          <cell r="A703">
            <v>34</v>
          </cell>
          <cell r="B703" t="str">
            <v xml:space="preserve"> Fibre:Southgate</v>
          </cell>
          <cell r="C703">
            <v>1998</v>
          </cell>
          <cell r="D703">
            <v>18.207529896851035</v>
          </cell>
          <cell r="E703">
            <v>20.474678035067207</v>
          </cell>
        </row>
        <row r="704">
          <cell r="A704">
            <v>34</v>
          </cell>
          <cell r="B704" t="str">
            <v xml:space="preserve"> Fibre:Southgate</v>
          </cell>
          <cell r="C704">
            <v>1999</v>
          </cell>
          <cell r="D704">
            <v>18.000009339196925</v>
          </cell>
          <cell r="E704">
            <v>20.307154715322628</v>
          </cell>
        </row>
        <row r="705">
          <cell r="A705">
            <v>34</v>
          </cell>
          <cell r="B705" t="str">
            <v xml:space="preserve"> Fibre:Southgate</v>
          </cell>
          <cell r="C705">
            <v>2000</v>
          </cell>
          <cell r="D705">
            <v>17.875944883922582</v>
          </cell>
          <cell r="E705">
            <v>20.248177511417179</v>
          </cell>
        </row>
        <row r="706">
          <cell r="A706">
            <v>35</v>
          </cell>
          <cell r="B706" t="str">
            <v xml:space="preserve"> Fibre:Englyst</v>
          </cell>
          <cell r="C706">
            <v>1992</v>
          </cell>
          <cell r="D706">
            <v>12.024867508210663</v>
          </cell>
          <cell r="E706">
            <v>13.297782242288562</v>
          </cell>
        </row>
        <row r="707">
          <cell r="A707">
            <v>35</v>
          </cell>
          <cell r="B707" t="str">
            <v xml:space="preserve"> Fibre:Englyst</v>
          </cell>
          <cell r="C707">
            <v>1993</v>
          </cell>
          <cell r="D707">
            <v>11.935668529330894</v>
          </cell>
          <cell r="E707">
            <v>13.226596719878513</v>
          </cell>
        </row>
        <row r="708">
          <cell r="A708">
            <v>35</v>
          </cell>
          <cell r="B708" t="str">
            <v xml:space="preserve"> Fibre:Englyst</v>
          </cell>
          <cell r="C708">
            <v>1994</v>
          </cell>
          <cell r="D708">
            <v>11.754527236260229</v>
          </cell>
          <cell r="E708">
            <v>13.104638625169377</v>
          </cell>
        </row>
        <row r="709">
          <cell r="A709">
            <v>35</v>
          </cell>
          <cell r="B709" t="str">
            <v xml:space="preserve"> Fibre:Englyst</v>
          </cell>
          <cell r="C709">
            <v>1995</v>
          </cell>
          <cell r="D709">
            <v>11.645404550731849</v>
          </cell>
          <cell r="E709">
            <v>13.02138419359574</v>
          </cell>
        </row>
        <row r="710">
          <cell r="A710">
            <v>35</v>
          </cell>
          <cell r="B710" t="str">
            <v xml:space="preserve"> Fibre:Englyst</v>
          </cell>
          <cell r="C710">
            <v>1996</v>
          </cell>
          <cell r="D710">
            <v>12.483579565484963</v>
          </cell>
          <cell r="E710">
            <v>13.973163178334918</v>
          </cell>
        </row>
        <row r="711">
          <cell r="A711">
            <v>35</v>
          </cell>
          <cell r="B711" t="str">
            <v xml:space="preserve"> Fibre:Englyst</v>
          </cell>
          <cell r="C711">
            <v>1997</v>
          </cell>
          <cell r="D711">
            <v>12.41937222750188</v>
          </cell>
          <cell r="E711">
            <v>13.881158850254049</v>
          </cell>
        </row>
        <row r="712">
          <cell r="A712">
            <v>35</v>
          </cell>
          <cell r="B712" t="str">
            <v xml:space="preserve"> Fibre:Englyst</v>
          </cell>
          <cell r="C712">
            <v>1998</v>
          </cell>
          <cell r="D712">
            <v>12.178399811640988</v>
          </cell>
          <cell r="E712">
            <v>13.615579429122986</v>
          </cell>
        </row>
        <row r="713">
          <cell r="A713">
            <v>35</v>
          </cell>
          <cell r="B713" t="str">
            <v xml:space="preserve"> Fibre:Englyst</v>
          </cell>
          <cell r="C713">
            <v>1999</v>
          </cell>
          <cell r="D713">
            <v>11.982177548754882</v>
          </cell>
          <cell r="E713">
            <v>13.449465011941017</v>
          </cell>
        </row>
        <row r="714">
          <cell r="A714">
            <v>35</v>
          </cell>
          <cell r="B714" t="str">
            <v xml:space="preserve"> Fibre:Englyst</v>
          </cell>
          <cell r="C714">
            <v>2000</v>
          </cell>
          <cell r="D714">
            <v>12.682262426790928</v>
          </cell>
          <cell r="E714">
            <v>14.177349965750745</v>
          </cell>
        </row>
        <row r="715">
          <cell r="A715">
            <v>36</v>
          </cell>
          <cell r="B715" t="str">
            <v xml:space="preserve"> Potassium</v>
          </cell>
          <cell r="C715">
            <v>1992</v>
          </cell>
          <cell r="D715">
            <v>2537.8264574980667</v>
          </cell>
          <cell r="E715">
            <v>2790.2056435110981</v>
          </cell>
        </row>
        <row r="716">
          <cell r="A716">
            <v>36</v>
          </cell>
          <cell r="B716" t="str">
            <v xml:space="preserve"> Potassium</v>
          </cell>
          <cell r="C716">
            <v>1993</v>
          </cell>
          <cell r="D716">
            <v>2575.7499500070076</v>
          </cell>
          <cell r="E716">
            <v>2844.7077134654683</v>
          </cell>
        </row>
        <row r="717">
          <cell r="A717">
            <v>36</v>
          </cell>
          <cell r="B717" t="str">
            <v xml:space="preserve"> Potassium</v>
          </cell>
          <cell r="C717">
            <v>1994</v>
          </cell>
          <cell r="D717">
            <v>2547.2519511905116</v>
          </cell>
          <cell r="E717">
            <v>2816.6277220782067</v>
          </cell>
        </row>
        <row r="718">
          <cell r="A718">
            <v>36</v>
          </cell>
          <cell r="B718" t="str">
            <v xml:space="preserve"> Potassium</v>
          </cell>
          <cell r="C718">
            <v>1995</v>
          </cell>
          <cell r="D718">
            <v>2569.1309668667282</v>
          </cell>
          <cell r="E718">
            <v>2852.5697943132218</v>
          </cell>
        </row>
        <row r="719">
          <cell r="A719">
            <v>36</v>
          </cell>
          <cell r="B719" t="str">
            <v xml:space="preserve"> Potassium</v>
          </cell>
          <cell r="C719">
            <v>1996</v>
          </cell>
          <cell r="D719">
            <v>2665.4938707196829</v>
          </cell>
          <cell r="E719">
            <v>2979.3003713698308</v>
          </cell>
        </row>
        <row r="720">
          <cell r="A720">
            <v>36</v>
          </cell>
          <cell r="B720" t="str">
            <v xml:space="preserve"> Potassium</v>
          </cell>
          <cell r="C720">
            <v>1997</v>
          </cell>
          <cell r="D720">
            <v>2662.3190969273028</v>
          </cell>
          <cell r="E720">
            <v>2970.3584445870256</v>
          </cell>
        </row>
        <row r="721">
          <cell r="A721">
            <v>36</v>
          </cell>
          <cell r="B721" t="str">
            <v xml:space="preserve"> Potassium</v>
          </cell>
          <cell r="C721">
            <v>1998</v>
          </cell>
          <cell r="D721">
            <v>2634.9909090916258</v>
          </cell>
          <cell r="E721">
            <v>2937.4895692228374</v>
          </cell>
        </row>
        <row r="722">
          <cell r="A722">
            <v>36</v>
          </cell>
          <cell r="B722" t="str">
            <v xml:space="preserve"> Potassium</v>
          </cell>
          <cell r="C722">
            <v>1999</v>
          </cell>
          <cell r="D722">
            <v>2586.2406561614371</v>
          </cell>
          <cell r="E722">
            <v>2895.3049344989736</v>
          </cell>
        </row>
        <row r="723">
          <cell r="A723">
            <v>36</v>
          </cell>
          <cell r="B723" t="str">
            <v xml:space="preserve"> Potassium</v>
          </cell>
          <cell r="C723">
            <v>2000</v>
          </cell>
          <cell r="D723">
            <v>2720.5857767484836</v>
          </cell>
          <cell r="E723">
            <v>3043.0188858444408</v>
          </cell>
        </row>
        <row r="724">
          <cell r="A724">
            <v>37</v>
          </cell>
          <cell r="B724" t="str">
            <v xml:space="preserve"> Magnesium</v>
          </cell>
          <cell r="C724">
            <v>1992</v>
          </cell>
          <cell r="D724">
            <v>231.69057580674732</v>
          </cell>
          <cell r="E724">
            <v>259.43363682952776</v>
          </cell>
        </row>
        <row r="725">
          <cell r="A725">
            <v>37</v>
          </cell>
          <cell r="B725" t="str">
            <v xml:space="preserve"> Magnesium</v>
          </cell>
          <cell r="C725">
            <v>1993</v>
          </cell>
          <cell r="D725">
            <v>233.10640326180152</v>
          </cell>
          <cell r="E725">
            <v>261.3553405313246</v>
          </cell>
        </row>
        <row r="726">
          <cell r="A726">
            <v>37</v>
          </cell>
          <cell r="B726" t="str">
            <v xml:space="preserve"> Magnesium</v>
          </cell>
          <cell r="C726">
            <v>1994</v>
          </cell>
          <cell r="D726">
            <v>228.95027895161311</v>
          </cell>
          <cell r="E726">
            <v>256.63560753955431</v>
          </cell>
        </row>
        <row r="727">
          <cell r="A727">
            <v>37</v>
          </cell>
          <cell r="B727" t="str">
            <v xml:space="preserve"> Magnesium</v>
          </cell>
          <cell r="C727">
            <v>1995</v>
          </cell>
          <cell r="D727">
            <v>227.63225713887829</v>
          </cell>
          <cell r="E727">
            <v>255.1342320326541</v>
          </cell>
        </row>
        <row r="728">
          <cell r="A728">
            <v>37</v>
          </cell>
          <cell r="B728" t="str">
            <v xml:space="preserve"> Magnesium</v>
          </cell>
          <cell r="C728">
            <v>1996</v>
          </cell>
          <cell r="D728">
            <v>238.76954243088394</v>
          </cell>
          <cell r="E728">
            <v>269.90559987149391</v>
          </cell>
        </row>
        <row r="729">
          <cell r="A729">
            <v>37</v>
          </cell>
          <cell r="B729" t="str">
            <v xml:space="preserve"> Magnesium</v>
          </cell>
          <cell r="C729">
            <v>1997</v>
          </cell>
          <cell r="D729">
            <v>235.43106192578404</v>
          </cell>
          <cell r="E729">
            <v>265.9834754902671</v>
          </cell>
        </row>
        <row r="730">
          <cell r="A730">
            <v>37</v>
          </cell>
          <cell r="B730" t="str">
            <v xml:space="preserve"> Magnesium</v>
          </cell>
          <cell r="C730">
            <v>1998</v>
          </cell>
          <cell r="D730">
            <v>231.79857361019421</v>
          </cell>
          <cell r="E730">
            <v>261.5061769357356</v>
          </cell>
        </row>
        <row r="731">
          <cell r="A731">
            <v>37</v>
          </cell>
          <cell r="B731" t="str">
            <v xml:space="preserve"> Magnesium</v>
          </cell>
          <cell r="C731">
            <v>1999</v>
          </cell>
          <cell r="D731">
            <v>228.71623589739647</v>
          </cell>
          <cell r="E731">
            <v>259.37887218962146</v>
          </cell>
        </row>
        <row r="732">
          <cell r="A732">
            <v>37</v>
          </cell>
          <cell r="B732" t="str">
            <v xml:space="preserve"> Magnesium</v>
          </cell>
          <cell r="C732">
            <v>2000</v>
          </cell>
          <cell r="D732">
            <v>238.87475870533237</v>
          </cell>
          <cell r="E732">
            <v>271.06287324024686</v>
          </cell>
        </row>
        <row r="733">
          <cell r="A733">
            <v>38</v>
          </cell>
          <cell r="B733" t="str">
            <v xml:space="preserve"> Copper</v>
          </cell>
          <cell r="C733">
            <v>1992</v>
          </cell>
          <cell r="D733">
            <v>1.1483570798660503</v>
          </cell>
          <cell r="E733">
            <v>1.369827578670751</v>
          </cell>
        </row>
        <row r="734">
          <cell r="A734">
            <v>38</v>
          </cell>
          <cell r="B734" t="str">
            <v xml:space="preserve"> Copper</v>
          </cell>
          <cell r="C734">
            <v>1993</v>
          </cell>
          <cell r="D734">
            <v>1.1063925639891425</v>
          </cell>
          <cell r="E734">
            <v>1.3212820494290114</v>
          </cell>
        </row>
        <row r="735">
          <cell r="A735">
            <v>38</v>
          </cell>
          <cell r="B735" t="str">
            <v xml:space="preserve"> Copper</v>
          </cell>
          <cell r="C735">
            <v>1994</v>
          </cell>
          <cell r="D735">
            <v>1.0378803910481982</v>
          </cell>
          <cell r="E735">
            <v>1.2324822270067066</v>
          </cell>
        </row>
        <row r="736">
          <cell r="A736">
            <v>38</v>
          </cell>
          <cell r="B736" t="str">
            <v xml:space="preserve"> Copper</v>
          </cell>
          <cell r="C736">
            <v>1995</v>
          </cell>
          <cell r="D736">
            <v>1.0299926625720286</v>
          </cell>
          <cell r="E736">
            <v>1.23340717762969</v>
          </cell>
        </row>
        <row r="737">
          <cell r="A737">
            <v>38</v>
          </cell>
          <cell r="B737" t="str">
            <v xml:space="preserve"> Copper</v>
          </cell>
          <cell r="C737">
            <v>1996</v>
          </cell>
          <cell r="D737">
            <v>1.1132508450209377</v>
          </cell>
          <cell r="E737">
            <v>1.3353068931182572</v>
          </cell>
        </row>
        <row r="738">
          <cell r="A738">
            <v>38</v>
          </cell>
          <cell r="B738" t="str">
            <v xml:space="preserve"> Copper</v>
          </cell>
          <cell r="C738">
            <v>1997</v>
          </cell>
          <cell r="D738">
            <v>1.0336619483656324</v>
          </cell>
          <cell r="E738">
            <v>1.2317850544208846</v>
          </cell>
        </row>
        <row r="739">
          <cell r="A739">
            <v>38</v>
          </cell>
          <cell r="B739" t="str">
            <v xml:space="preserve"> Copper</v>
          </cell>
          <cell r="C739">
            <v>1998</v>
          </cell>
          <cell r="D739">
            <v>1.0138601855723459</v>
          </cell>
          <cell r="E739">
            <v>1.206946856309006</v>
          </cell>
        </row>
        <row r="740">
          <cell r="A740">
            <v>38</v>
          </cell>
          <cell r="B740" t="str">
            <v xml:space="preserve"> Copper</v>
          </cell>
          <cell r="C740">
            <v>1999</v>
          </cell>
          <cell r="D740">
            <v>1.0007549898348642</v>
          </cell>
          <cell r="E740">
            <v>1.1938746841686532</v>
          </cell>
        </row>
        <row r="741">
          <cell r="A741">
            <v>38</v>
          </cell>
          <cell r="B741" t="str">
            <v xml:space="preserve"> Copper</v>
          </cell>
          <cell r="C741">
            <v>2000</v>
          </cell>
          <cell r="D741">
            <v>1.0882112052836883</v>
          </cell>
          <cell r="E741">
            <v>1.2859694166398057</v>
          </cell>
        </row>
        <row r="742">
          <cell r="A742">
            <v>39</v>
          </cell>
          <cell r="B742" t="str">
            <v xml:space="preserve"> Zinc</v>
          </cell>
          <cell r="C742">
            <v>1992</v>
          </cell>
          <cell r="D742">
            <v>7.9030219877137622</v>
          </cell>
          <cell r="E742">
            <v>8.3149308131049651</v>
          </cell>
        </row>
        <row r="743">
          <cell r="A743">
            <v>39</v>
          </cell>
          <cell r="B743" t="str">
            <v xml:space="preserve"> Zinc</v>
          </cell>
          <cell r="C743">
            <v>1993</v>
          </cell>
          <cell r="D743">
            <v>7.8764127608365317</v>
          </cell>
          <cell r="E743">
            <v>8.2982567798885736</v>
          </cell>
        </row>
        <row r="744">
          <cell r="A744">
            <v>39</v>
          </cell>
          <cell r="B744" t="str">
            <v xml:space="preserve"> Zinc</v>
          </cell>
          <cell r="C744">
            <v>1994</v>
          </cell>
          <cell r="D744">
            <v>7.8251952680694092</v>
          </cell>
          <cell r="E744">
            <v>8.2950972448576028</v>
          </cell>
        </row>
        <row r="745">
          <cell r="A745">
            <v>39</v>
          </cell>
          <cell r="B745" t="str">
            <v xml:space="preserve"> Zinc</v>
          </cell>
          <cell r="C745">
            <v>1995</v>
          </cell>
          <cell r="D745">
            <v>7.6945139736502304</v>
          </cell>
          <cell r="E745">
            <v>8.232959918677107</v>
          </cell>
        </row>
        <row r="746">
          <cell r="A746">
            <v>39</v>
          </cell>
          <cell r="B746" t="str">
            <v xml:space="preserve"> Zinc</v>
          </cell>
          <cell r="C746">
            <v>1996</v>
          </cell>
          <cell r="D746">
            <v>7.8400486656619739</v>
          </cell>
          <cell r="E746">
            <v>8.5142634334868443</v>
          </cell>
        </row>
        <row r="747">
          <cell r="A747">
            <v>39</v>
          </cell>
          <cell r="B747" t="str">
            <v xml:space="preserve"> Zinc</v>
          </cell>
          <cell r="C747">
            <v>1997</v>
          </cell>
          <cell r="D747">
            <v>7.7547311077033765</v>
          </cell>
          <cell r="E747">
            <v>8.4330596543985283</v>
          </cell>
        </row>
        <row r="748">
          <cell r="A748">
            <v>39</v>
          </cell>
          <cell r="B748" t="str">
            <v xml:space="preserve"> Zinc</v>
          </cell>
          <cell r="C748">
            <v>1998</v>
          </cell>
          <cell r="D748">
            <v>7.5792652453806264</v>
          </cell>
          <cell r="E748">
            <v>8.2410802222577306</v>
          </cell>
        </row>
        <row r="749">
          <cell r="A749">
            <v>39</v>
          </cell>
          <cell r="B749" t="str">
            <v xml:space="preserve"> Zinc</v>
          </cell>
          <cell r="C749">
            <v>1999</v>
          </cell>
          <cell r="D749">
            <v>7.4753635880963953</v>
          </cell>
          <cell r="E749">
            <v>8.1618430547938949</v>
          </cell>
        </row>
        <row r="750">
          <cell r="A750">
            <v>39</v>
          </cell>
          <cell r="B750" t="str">
            <v xml:space="preserve"> Zinc</v>
          </cell>
          <cell r="C750">
            <v>2000</v>
          </cell>
          <cell r="D750">
            <v>8.1068810200037369</v>
          </cell>
          <cell r="E750">
            <v>8.8244397057924804</v>
          </cell>
        </row>
        <row r="751">
          <cell r="A751">
            <v>40</v>
          </cell>
          <cell r="B751" t="str">
            <v xml:space="preserve"> Vitamin B6</v>
          </cell>
          <cell r="C751">
            <v>1992</v>
          </cell>
          <cell r="D751">
            <v>1.7863092000104059</v>
          </cell>
          <cell r="E751">
            <v>1.8851269785679752</v>
          </cell>
        </row>
        <row r="752">
          <cell r="A752">
            <v>40</v>
          </cell>
          <cell r="B752" t="str">
            <v xml:space="preserve"> Vitamin B6</v>
          </cell>
          <cell r="C752">
            <v>1993</v>
          </cell>
          <cell r="D752">
            <v>2.0017165194378248</v>
          </cell>
          <cell r="E752">
            <v>2.1102398677644647</v>
          </cell>
        </row>
        <row r="753">
          <cell r="A753">
            <v>40</v>
          </cell>
          <cell r="B753" t="str">
            <v xml:space="preserve"> Vitamin B6</v>
          </cell>
          <cell r="C753">
            <v>1994</v>
          </cell>
          <cell r="D753">
            <v>1.881115188122773</v>
          </cell>
          <cell r="E753">
            <v>1.9868805344154699</v>
          </cell>
        </row>
        <row r="754">
          <cell r="A754">
            <v>40</v>
          </cell>
          <cell r="B754" t="str">
            <v xml:space="preserve"> Vitamin B6</v>
          </cell>
          <cell r="C754">
            <v>1995</v>
          </cell>
          <cell r="D754">
            <v>2.0064108509511263</v>
          </cell>
          <cell r="E754">
            <v>2.1405679662511181</v>
          </cell>
        </row>
        <row r="755">
          <cell r="A755">
            <v>40</v>
          </cell>
          <cell r="B755" t="str">
            <v xml:space="preserve"> Vitamin B6</v>
          </cell>
          <cell r="C755">
            <v>1996</v>
          </cell>
          <cell r="D755">
            <v>2.0642682296592012</v>
          </cell>
          <cell r="E755">
            <v>2.2164145652011316</v>
          </cell>
        </row>
        <row r="756">
          <cell r="A756">
            <v>40</v>
          </cell>
          <cell r="B756" t="str">
            <v xml:space="preserve"> Vitamin B6</v>
          </cell>
          <cell r="C756">
            <v>1997</v>
          </cell>
          <cell r="D756">
            <v>2.035227253986958</v>
          </cell>
          <cell r="E756">
            <v>2.1872522830931485</v>
          </cell>
        </row>
        <row r="757">
          <cell r="A757">
            <v>40</v>
          </cell>
          <cell r="B757" t="str">
            <v xml:space="preserve"> Vitamin B6</v>
          </cell>
          <cell r="C757">
            <v>1998</v>
          </cell>
          <cell r="D757">
            <v>2.02161462731776</v>
          </cell>
          <cell r="E757">
            <v>2.1648289442317665</v>
          </cell>
        </row>
        <row r="758">
          <cell r="A758">
            <v>40</v>
          </cell>
          <cell r="B758" t="str">
            <v xml:space="preserve"> Vitamin B6</v>
          </cell>
          <cell r="C758">
            <v>1999</v>
          </cell>
          <cell r="D758">
            <v>1.9864312597130234</v>
          </cell>
          <cell r="E758">
            <v>2.1303597785077018</v>
          </cell>
        </row>
        <row r="759">
          <cell r="A759">
            <v>40</v>
          </cell>
          <cell r="B759" t="str">
            <v xml:space="preserve"> Vitamin B6</v>
          </cell>
          <cell r="C759">
            <v>2000</v>
          </cell>
          <cell r="D759">
            <v>2.147225781599376</v>
          </cell>
          <cell r="E759">
            <v>2.2971021230547</v>
          </cell>
        </row>
        <row r="760">
          <cell r="A760">
            <v>41</v>
          </cell>
          <cell r="B760" t="str">
            <v xml:space="preserve"> Vitamin B12</v>
          </cell>
          <cell r="C760">
            <v>1992</v>
          </cell>
          <cell r="D760">
            <v>4.9834976091125984</v>
          </cell>
          <cell r="E760">
            <v>5.5849746879156346</v>
          </cell>
        </row>
        <row r="761">
          <cell r="A761">
            <v>41</v>
          </cell>
          <cell r="B761" t="str">
            <v xml:space="preserve"> Vitamin B12</v>
          </cell>
          <cell r="C761">
            <v>1993</v>
          </cell>
          <cell r="D761">
            <v>4.9186513041747517</v>
          </cell>
          <cell r="E761">
            <v>5.5042663200691333</v>
          </cell>
        </row>
        <row r="762">
          <cell r="A762">
            <v>41</v>
          </cell>
          <cell r="B762" t="str">
            <v xml:space="preserve"> Vitamin B12</v>
          </cell>
          <cell r="C762">
            <v>1994</v>
          </cell>
          <cell r="D762">
            <v>4.7987135098730835</v>
          </cell>
          <cell r="E762">
            <v>5.283457993490738</v>
          </cell>
        </row>
        <row r="763">
          <cell r="A763">
            <v>41</v>
          </cell>
          <cell r="B763" t="str">
            <v xml:space="preserve"> Vitamin B12</v>
          </cell>
          <cell r="C763">
            <v>1995</v>
          </cell>
          <cell r="D763">
            <v>4.5703036671976793</v>
          </cell>
          <cell r="E763">
            <v>5.0955085671935265</v>
          </cell>
        </row>
        <row r="764">
          <cell r="A764">
            <v>41</v>
          </cell>
          <cell r="B764" t="str">
            <v xml:space="preserve"> Vitamin B12</v>
          </cell>
          <cell r="C764">
            <v>1996</v>
          </cell>
          <cell r="D764">
            <v>4.415793339520615</v>
          </cell>
          <cell r="E764">
            <v>4.9688594318834207</v>
          </cell>
        </row>
        <row r="765">
          <cell r="A765">
            <v>41</v>
          </cell>
          <cell r="B765" t="str">
            <v xml:space="preserve"> Vitamin B12</v>
          </cell>
          <cell r="C765">
            <v>1997</v>
          </cell>
          <cell r="D765">
            <v>7.2916501606033028</v>
          </cell>
          <cell r="E765">
            <v>7.8521410015388469</v>
          </cell>
        </row>
        <row r="766">
          <cell r="A766">
            <v>41</v>
          </cell>
          <cell r="B766" t="str">
            <v xml:space="preserve"> Vitamin B12</v>
          </cell>
          <cell r="C766">
            <v>1998</v>
          </cell>
          <cell r="D766">
            <v>6.9053209472758965</v>
          </cell>
          <cell r="E766">
            <v>7.373407111967488</v>
          </cell>
        </row>
        <row r="767">
          <cell r="A767">
            <v>41</v>
          </cell>
          <cell r="B767" t="str">
            <v xml:space="preserve"> Vitamin B12</v>
          </cell>
          <cell r="C767">
            <v>1999</v>
          </cell>
          <cell r="D767">
            <v>6.8930506172801458</v>
          </cell>
          <cell r="E767">
            <v>7.3707334860172127</v>
          </cell>
        </row>
        <row r="768">
          <cell r="A768">
            <v>41</v>
          </cell>
          <cell r="B768" t="str">
            <v xml:space="preserve"> Vitamin B12</v>
          </cell>
          <cell r="C768">
            <v>2000</v>
          </cell>
          <cell r="D768">
            <v>5.8736278616369058</v>
          </cell>
          <cell r="E768">
            <v>6.2953414044613893</v>
          </cell>
        </row>
        <row r="769">
          <cell r="A769">
            <v>42</v>
          </cell>
          <cell r="B769" t="str">
            <v xml:space="preserve"> Phosphorus</v>
          </cell>
          <cell r="C769">
            <v>1992</v>
          </cell>
          <cell r="D769">
            <v>1126.4483758546819</v>
          </cell>
          <cell r="E769">
            <v>1218.5495558577054</v>
          </cell>
        </row>
        <row r="770">
          <cell r="A770">
            <v>42</v>
          </cell>
          <cell r="B770" t="str">
            <v xml:space="preserve"> Phosphorus</v>
          </cell>
          <cell r="C770">
            <v>1993</v>
          </cell>
          <cell r="D770">
            <v>1118.7728468591642</v>
          </cell>
          <cell r="E770">
            <v>1208.5973619262406</v>
          </cell>
        </row>
        <row r="771">
          <cell r="A771">
            <v>42</v>
          </cell>
          <cell r="B771" t="str">
            <v xml:space="preserve"> Phosphorus</v>
          </cell>
          <cell r="C771">
            <v>1994</v>
          </cell>
          <cell r="D771">
            <v>1112.0118100987277</v>
          </cell>
          <cell r="E771">
            <v>1199.5421720571073</v>
          </cell>
        </row>
        <row r="772">
          <cell r="A772">
            <v>42</v>
          </cell>
          <cell r="B772" t="str">
            <v xml:space="preserve"> Phosphorus</v>
          </cell>
          <cell r="C772">
            <v>1995</v>
          </cell>
          <cell r="D772">
            <v>1116.6481518577145</v>
          </cell>
          <cell r="E772">
            <v>1219.6997745151116</v>
          </cell>
        </row>
        <row r="773">
          <cell r="A773">
            <v>42</v>
          </cell>
          <cell r="B773" t="str">
            <v xml:space="preserve"> Phosphorus</v>
          </cell>
          <cell r="C773">
            <v>1996</v>
          </cell>
          <cell r="D773">
            <v>1149.404793219496</v>
          </cell>
          <cell r="E773">
            <v>1272.6820635777926</v>
          </cell>
        </row>
        <row r="774">
          <cell r="A774">
            <v>42</v>
          </cell>
          <cell r="B774" t="str">
            <v xml:space="preserve"> Phosphorus</v>
          </cell>
          <cell r="C774">
            <v>1997</v>
          </cell>
          <cell r="D774">
            <v>1141.4862635087097</v>
          </cell>
          <cell r="E774">
            <v>1262.9388222216598</v>
          </cell>
        </row>
        <row r="775">
          <cell r="A775">
            <v>42</v>
          </cell>
          <cell r="B775" t="str">
            <v xml:space="preserve"> Phosphorus</v>
          </cell>
          <cell r="C775">
            <v>1998</v>
          </cell>
          <cell r="D775">
            <v>1121.1925934991964</v>
          </cell>
          <cell r="E775">
            <v>1236.4481366127013</v>
          </cell>
        </row>
        <row r="776">
          <cell r="A776">
            <v>42</v>
          </cell>
          <cell r="B776" t="str">
            <v xml:space="preserve"> Phosphorus</v>
          </cell>
          <cell r="C776">
            <v>1999</v>
          </cell>
          <cell r="D776">
            <v>1105.3233297459508</v>
          </cell>
          <cell r="E776">
            <v>1223.3817483246496</v>
          </cell>
        </row>
        <row r="777">
          <cell r="A777">
            <v>42</v>
          </cell>
          <cell r="B777" t="str">
            <v xml:space="preserve"> Phosphorus</v>
          </cell>
          <cell r="C777">
            <v>2000</v>
          </cell>
          <cell r="D777">
            <v>1165.6630060503253</v>
          </cell>
          <cell r="E777">
            <v>1291.2968208934785</v>
          </cell>
        </row>
        <row r="778">
          <cell r="A778">
            <v>43</v>
          </cell>
          <cell r="B778" t="str">
            <v xml:space="preserve"> Manganese</v>
          </cell>
          <cell r="C778">
            <v>1992</v>
          </cell>
          <cell r="D778">
            <v>3.1262876880574262</v>
          </cell>
          <cell r="E778">
            <v>3.4659061726000711</v>
          </cell>
        </row>
        <row r="779">
          <cell r="A779">
            <v>43</v>
          </cell>
          <cell r="B779" t="str">
            <v xml:space="preserve"> Manganese</v>
          </cell>
          <cell r="C779">
            <v>1993</v>
          </cell>
          <cell r="D779">
            <v>3.0174512113438694</v>
          </cell>
          <cell r="E779">
            <v>3.365184502985104</v>
          </cell>
        </row>
        <row r="780">
          <cell r="A780">
            <v>43</v>
          </cell>
          <cell r="B780" t="str">
            <v xml:space="preserve"> Manganese</v>
          </cell>
          <cell r="C780">
            <v>1994</v>
          </cell>
          <cell r="D780">
            <v>2.9973771675554803</v>
          </cell>
          <cell r="E780">
            <v>3.3396110327315336</v>
          </cell>
        </row>
        <row r="781">
          <cell r="A781">
            <v>43</v>
          </cell>
          <cell r="B781" t="str">
            <v xml:space="preserve"> Manganese</v>
          </cell>
          <cell r="C781">
            <v>1995</v>
          </cell>
          <cell r="D781">
            <v>2.9721208434561652</v>
          </cell>
          <cell r="E781">
            <v>3.3422509411934116</v>
          </cell>
        </row>
        <row r="782">
          <cell r="A782">
            <v>43</v>
          </cell>
          <cell r="B782" t="str">
            <v xml:space="preserve"> Manganese</v>
          </cell>
          <cell r="C782">
            <v>1996</v>
          </cell>
          <cell r="D782">
            <v>3.1074033854903873</v>
          </cell>
          <cell r="E782">
            <v>3.5080008477094329</v>
          </cell>
        </row>
        <row r="783">
          <cell r="A783">
            <v>43</v>
          </cell>
          <cell r="B783" t="str">
            <v xml:space="preserve"> Manganese</v>
          </cell>
          <cell r="C783">
            <v>1997</v>
          </cell>
          <cell r="D783">
            <v>3.0227503295802491</v>
          </cell>
          <cell r="E783">
            <v>3.4067844640151792</v>
          </cell>
        </row>
        <row r="784">
          <cell r="A784">
            <v>43</v>
          </cell>
          <cell r="B784" t="str">
            <v xml:space="preserve"> Manganese</v>
          </cell>
          <cell r="C784">
            <v>1998</v>
          </cell>
          <cell r="D784">
            <v>2.9115552879572464</v>
          </cell>
          <cell r="E784">
            <v>3.2858201817416872</v>
          </cell>
        </row>
        <row r="785">
          <cell r="A785">
            <v>43</v>
          </cell>
          <cell r="B785" t="str">
            <v xml:space="preserve"> Manganese</v>
          </cell>
          <cell r="C785">
            <v>1999</v>
          </cell>
          <cell r="D785">
            <v>2.8935854130771963</v>
          </cell>
          <cell r="E785">
            <v>3.2703020151084266</v>
          </cell>
        </row>
        <row r="786">
          <cell r="A786">
            <v>43</v>
          </cell>
          <cell r="B786" t="str">
            <v xml:space="preserve"> Manganese</v>
          </cell>
          <cell r="C786">
            <v>2000</v>
          </cell>
          <cell r="D786">
            <v>3.0220542290850818</v>
          </cell>
          <cell r="E786">
            <v>3.4120863631531795</v>
          </cell>
        </row>
        <row r="787">
          <cell r="A787">
            <v>44</v>
          </cell>
          <cell r="B787" t="str">
            <v xml:space="preserve"> Biotin</v>
          </cell>
          <cell r="C787">
            <v>1992</v>
          </cell>
          <cell r="D787">
            <v>27.999763615839413</v>
          </cell>
          <cell r="E787">
            <v>30.172139011704793</v>
          </cell>
        </row>
        <row r="788">
          <cell r="A788">
            <v>44</v>
          </cell>
          <cell r="B788" t="str">
            <v xml:space="preserve"> Biotin</v>
          </cell>
          <cell r="C788">
            <v>1993</v>
          </cell>
          <cell r="D788">
            <v>29.182614862634608</v>
          </cell>
          <cell r="E788">
            <v>32.011439098961198</v>
          </cell>
        </row>
        <row r="789">
          <cell r="A789">
            <v>44</v>
          </cell>
          <cell r="B789" t="str">
            <v xml:space="preserve"> Biotin</v>
          </cell>
          <cell r="C789">
            <v>1994</v>
          </cell>
          <cell r="D789">
            <v>29.412449379675223</v>
          </cell>
          <cell r="E789">
            <v>32.259139042651007</v>
          </cell>
        </row>
        <row r="790">
          <cell r="A790">
            <v>44</v>
          </cell>
          <cell r="B790" t="str">
            <v xml:space="preserve"> Biotin</v>
          </cell>
          <cell r="C790">
            <v>1995</v>
          </cell>
          <cell r="D790">
            <v>30.054186295878967</v>
          </cell>
          <cell r="E790">
            <v>33.219600585142672</v>
          </cell>
        </row>
        <row r="791">
          <cell r="A791">
            <v>44</v>
          </cell>
          <cell r="B791" t="str">
            <v xml:space="preserve"> Biotin</v>
          </cell>
          <cell r="C791">
            <v>1996</v>
          </cell>
          <cell r="D791">
            <v>30.90626139805995</v>
          </cell>
          <cell r="E791">
            <v>34.357945807518043</v>
          </cell>
        </row>
        <row r="792">
          <cell r="A792">
            <v>44</v>
          </cell>
          <cell r="B792" t="str">
            <v xml:space="preserve"> Biotin</v>
          </cell>
          <cell r="C792">
            <v>1997</v>
          </cell>
          <cell r="D792">
            <v>30.970530529279909</v>
          </cell>
          <cell r="E792">
            <v>34.416280746215655</v>
          </cell>
        </row>
        <row r="793">
          <cell r="A793">
            <v>44</v>
          </cell>
          <cell r="B793" t="str">
            <v xml:space="preserve"> Biotin</v>
          </cell>
          <cell r="C793">
            <v>1998</v>
          </cell>
          <cell r="D793">
            <v>29.961091083510183</v>
          </cell>
          <cell r="E793">
            <v>33.268288659443868</v>
          </cell>
        </row>
        <row r="794">
          <cell r="A794">
            <v>44</v>
          </cell>
          <cell r="B794" t="str">
            <v xml:space="preserve"> Biotin</v>
          </cell>
          <cell r="C794">
            <v>1999</v>
          </cell>
          <cell r="D794">
            <v>29.318972005649432</v>
          </cell>
          <cell r="E794">
            <v>32.613733453915636</v>
          </cell>
        </row>
        <row r="795">
          <cell r="A795">
            <v>44</v>
          </cell>
          <cell r="B795" t="str">
            <v xml:space="preserve"> Biotin</v>
          </cell>
          <cell r="C795">
            <v>2000</v>
          </cell>
          <cell r="D795">
            <v>30.70764048350361</v>
          </cell>
          <cell r="E795">
            <v>34.200625648239331</v>
          </cell>
        </row>
        <row r="796">
          <cell r="A796">
            <v>45</v>
          </cell>
          <cell r="B796" t="str">
            <v xml:space="preserve"> Pantothenic acid</v>
          </cell>
          <cell r="C796">
            <v>1992</v>
          </cell>
          <cell r="D796">
            <v>5.3733373089473364</v>
          </cell>
          <cell r="E796">
            <v>5.8073123683165511</v>
          </cell>
        </row>
        <row r="797">
          <cell r="A797">
            <v>45</v>
          </cell>
          <cell r="B797" t="str">
            <v xml:space="preserve"> Pantothenic acid</v>
          </cell>
          <cell r="C797">
            <v>1993</v>
          </cell>
          <cell r="D797">
            <v>4.730169208052577</v>
          </cell>
          <cell r="E797">
            <v>5.1279751702143441</v>
          </cell>
        </row>
        <row r="798">
          <cell r="A798">
            <v>45</v>
          </cell>
          <cell r="B798" t="str">
            <v xml:space="preserve"> Pantothenic acid</v>
          </cell>
          <cell r="C798">
            <v>1994</v>
          </cell>
          <cell r="D798">
            <v>4.5991294484858738</v>
          </cell>
          <cell r="E798">
            <v>4.977469850130495</v>
          </cell>
        </row>
        <row r="799">
          <cell r="A799">
            <v>45</v>
          </cell>
          <cell r="B799" t="str">
            <v xml:space="preserve"> Pantothenic acid</v>
          </cell>
          <cell r="C799">
            <v>1995</v>
          </cell>
          <cell r="D799">
            <v>5.8082949770844206</v>
          </cell>
          <cell r="E799">
            <v>6.9840794675107336</v>
          </cell>
        </row>
        <row r="800">
          <cell r="A800">
            <v>45</v>
          </cell>
          <cell r="B800" t="str">
            <v xml:space="preserve"> Pantothenic acid</v>
          </cell>
          <cell r="C800">
            <v>1996</v>
          </cell>
          <cell r="D800">
            <v>6.0532866736949789</v>
          </cell>
          <cell r="E800">
            <v>7.3960539288217095</v>
          </cell>
        </row>
        <row r="801">
          <cell r="A801">
            <v>45</v>
          </cell>
          <cell r="B801" t="str">
            <v xml:space="preserve"> Pantothenic acid</v>
          </cell>
          <cell r="C801">
            <v>1997</v>
          </cell>
          <cell r="D801">
            <v>6.8446497027866338</v>
          </cell>
          <cell r="E801">
            <v>8.2201328739891881</v>
          </cell>
        </row>
        <row r="802">
          <cell r="A802">
            <v>45</v>
          </cell>
          <cell r="B802" t="str">
            <v xml:space="preserve"> Pantothenic acid</v>
          </cell>
          <cell r="C802">
            <v>1998</v>
          </cell>
          <cell r="D802">
            <v>6.6219352256330382</v>
          </cell>
          <cell r="E802">
            <v>7.8472511780181247</v>
          </cell>
        </row>
        <row r="803">
          <cell r="A803">
            <v>45</v>
          </cell>
          <cell r="B803" t="str">
            <v xml:space="preserve"> Pantothenic acid</v>
          </cell>
          <cell r="C803">
            <v>1999</v>
          </cell>
          <cell r="D803">
            <v>6.4925278283114674</v>
          </cell>
          <cell r="E803">
            <v>7.7093999587692084</v>
          </cell>
        </row>
        <row r="804">
          <cell r="A804">
            <v>45</v>
          </cell>
          <cell r="B804" t="str">
            <v xml:space="preserve"> Pantothenic acid</v>
          </cell>
          <cell r="C804">
            <v>2000</v>
          </cell>
          <cell r="D804">
            <v>6.8470989781646123</v>
          </cell>
          <cell r="E804">
            <v>8.0584651519282087</v>
          </cell>
        </row>
        <row r="805">
          <cell r="A805">
            <v>46</v>
          </cell>
          <cell r="B805" t="str">
            <v xml:space="preserve"> Vitamin E</v>
          </cell>
          <cell r="C805">
            <v>1992</v>
          </cell>
          <cell r="D805">
            <v>8.1762967178703523</v>
          </cell>
          <cell r="E805">
            <v>9.359821211806775</v>
          </cell>
        </row>
        <row r="806">
          <cell r="A806">
            <v>46</v>
          </cell>
          <cell r="B806" t="str">
            <v xml:space="preserve"> Vitamin E</v>
          </cell>
          <cell r="C806">
            <v>1993</v>
          </cell>
          <cell r="D806">
            <v>9.3719532070969365</v>
          </cell>
          <cell r="E806">
            <v>10.767344001683657</v>
          </cell>
        </row>
        <row r="807">
          <cell r="A807">
            <v>46</v>
          </cell>
          <cell r="B807" t="str">
            <v xml:space="preserve"> Vitamin E</v>
          </cell>
          <cell r="C807">
            <v>1994</v>
          </cell>
          <cell r="D807">
            <v>9.5478005330743851</v>
          </cell>
          <cell r="E807">
            <v>10.943362731560473</v>
          </cell>
        </row>
        <row r="808">
          <cell r="A808">
            <v>46</v>
          </cell>
          <cell r="B808" t="str">
            <v xml:space="preserve"> Vitamin E</v>
          </cell>
          <cell r="C808">
            <v>1995</v>
          </cell>
          <cell r="D808">
            <v>9.6010400551560089</v>
          </cell>
          <cell r="E808">
            <v>11.118325470417357</v>
          </cell>
        </row>
        <row r="809">
          <cell r="A809">
            <v>46</v>
          </cell>
          <cell r="B809" t="str">
            <v xml:space="preserve"> Vitamin E</v>
          </cell>
          <cell r="C809">
            <v>1996</v>
          </cell>
          <cell r="D809">
            <v>10.788337714584689</v>
          </cell>
          <cell r="E809">
            <v>12.433088509041669</v>
          </cell>
        </row>
        <row r="810">
          <cell r="A810">
            <v>46</v>
          </cell>
          <cell r="B810" t="str">
            <v xml:space="preserve"> Vitamin E</v>
          </cell>
          <cell r="C810">
            <v>1997</v>
          </cell>
          <cell r="D810">
            <v>10.26226310365216</v>
          </cell>
          <cell r="E810">
            <v>11.855487848198631</v>
          </cell>
        </row>
        <row r="811">
          <cell r="A811">
            <v>46</v>
          </cell>
          <cell r="B811" t="str">
            <v xml:space="preserve"> Vitamin E</v>
          </cell>
          <cell r="C811">
            <v>1998</v>
          </cell>
          <cell r="D811">
            <v>9.8962363159308762</v>
          </cell>
          <cell r="E811">
            <v>11.476211640973682</v>
          </cell>
        </row>
        <row r="812">
          <cell r="A812">
            <v>46</v>
          </cell>
          <cell r="B812" t="str">
            <v xml:space="preserve"> Vitamin E</v>
          </cell>
          <cell r="C812">
            <v>1999</v>
          </cell>
          <cell r="D812">
            <v>9.7273848382052055</v>
          </cell>
          <cell r="E812">
            <v>11.264195883100376</v>
          </cell>
        </row>
        <row r="813">
          <cell r="A813">
            <v>46</v>
          </cell>
          <cell r="B813" t="str">
            <v xml:space="preserve"> Vitamin E</v>
          </cell>
          <cell r="C813">
            <v>2000</v>
          </cell>
          <cell r="D813">
            <v>10.116723691277283</v>
          </cell>
          <cell r="E813">
            <v>11.671807589105606</v>
          </cell>
        </row>
        <row r="814">
          <cell r="A814">
            <v>47</v>
          </cell>
          <cell r="B814" t="str">
            <v xml:space="preserve"> Cholesterol</v>
          </cell>
          <cell r="C814">
            <v>1992</v>
          </cell>
          <cell r="D814">
            <v>245.94449622330586</v>
          </cell>
          <cell r="E814">
            <v>258.8779584252195</v>
          </cell>
        </row>
        <row r="815">
          <cell r="A815">
            <v>47</v>
          </cell>
          <cell r="B815" t="str">
            <v xml:space="preserve"> Cholesterol</v>
          </cell>
          <cell r="C815">
            <v>1993</v>
          </cell>
          <cell r="D815">
            <v>237.84974137331417</v>
          </cell>
          <cell r="E815">
            <v>251.40097849636331</v>
          </cell>
        </row>
        <row r="816">
          <cell r="A816">
            <v>47</v>
          </cell>
          <cell r="B816" t="str">
            <v xml:space="preserve"> Cholesterol</v>
          </cell>
          <cell r="C816">
            <v>1994</v>
          </cell>
          <cell r="D816">
            <v>231.79082409089969</v>
          </cell>
          <cell r="E816">
            <v>244.18969575998463</v>
          </cell>
        </row>
        <row r="817">
          <cell r="A817">
            <v>47</v>
          </cell>
          <cell r="B817" t="str">
            <v xml:space="preserve"> Cholesterol</v>
          </cell>
          <cell r="C817">
            <v>1995</v>
          </cell>
          <cell r="D817">
            <v>226.85384786774972</v>
          </cell>
          <cell r="E817">
            <v>242.50331065118206</v>
          </cell>
        </row>
        <row r="818">
          <cell r="A818">
            <v>47</v>
          </cell>
          <cell r="B818" t="str">
            <v xml:space="preserve"> Cholesterol</v>
          </cell>
          <cell r="C818">
            <v>1996</v>
          </cell>
          <cell r="D818">
            <v>234.42178544187374</v>
          </cell>
          <cell r="E818">
            <v>253.18351178605349</v>
          </cell>
        </row>
        <row r="819">
          <cell r="A819">
            <v>47</v>
          </cell>
          <cell r="B819" t="str">
            <v xml:space="preserve"> Cholesterol</v>
          </cell>
          <cell r="C819">
            <v>1997</v>
          </cell>
          <cell r="D819">
            <v>234.79734388539441</v>
          </cell>
          <cell r="E819">
            <v>252.06370236098309</v>
          </cell>
        </row>
        <row r="820">
          <cell r="A820">
            <v>47</v>
          </cell>
          <cell r="B820" t="str">
            <v xml:space="preserve"> Cholesterol</v>
          </cell>
          <cell r="C820">
            <v>1998</v>
          </cell>
          <cell r="D820">
            <v>225.46962272973542</v>
          </cell>
          <cell r="E820">
            <v>241.1238506196774</v>
          </cell>
        </row>
        <row r="821">
          <cell r="A821">
            <v>47</v>
          </cell>
          <cell r="B821" t="str">
            <v xml:space="preserve"> Cholesterol</v>
          </cell>
          <cell r="C821">
            <v>1999</v>
          </cell>
          <cell r="D821">
            <v>217.38744904745803</v>
          </cell>
          <cell r="E821">
            <v>232.35895679725604</v>
          </cell>
        </row>
        <row r="822">
          <cell r="A822">
            <v>47</v>
          </cell>
          <cell r="B822" t="str">
            <v xml:space="preserve"> Cholesterol</v>
          </cell>
          <cell r="C822">
            <v>2000</v>
          </cell>
          <cell r="D822">
            <v>224.55871172010671</v>
          </cell>
          <cell r="E822">
            <v>240.11500413619592</v>
          </cell>
        </row>
      </sheetData>
      <sheetData sheetId="7"/>
      <sheetData sheetId="8"/>
      <sheetData sheetId="9"/>
      <sheetData sheetId="10"/>
      <sheetData sheetId="11"/>
      <sheetData sheetId="12"/>
      <sheetData sheetId="1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_1-3"/>
      <sheetName val="table_1-31"/>
    </sheetNames>
    <sheetDataSet>
      <sheetData sheetId="0">
        <row r="4">
          <cell r="B4" t="str">
            <v>more information: http://statistics.defra.gov.uk/esg/publications/efs/datasets/efsexpd.xls</v>
          </cell>
        </row>
        <row r="5">
          <cell r="E5" t="str">
            <v>2001-02</v>
          </cell>
          <cell r="F5" t="str">
            <v>2002-03</v>
          </cell>
          <cell r="G5" t="str">
            <v>2003-04</v>
          </cell>
          <cell r="H5" t="str">
            <v>% change</v>
          </cell>
        </row>
        <row r="6">
          <cell r="B6" t="str">
            <v>Number of households in sample</v>
          </cell>
          <cell r="E6">
            <v>7473</v>
          </cell>
          <cell r="F6">
            <v>6927</v>
          </cell>
          <cell r="G6">
            <v>7048</v>
          </cell>
          <cell r="H6">
            <v>1.7467879312833838</v>
          </cell>
        </row>
        <row r="7">
          <cell r="B7" t="str">
            <v>Number of persons in sample</v>
          </cell>
          <cell r="E7">
            <v>18122</v>
          </cell>
          <cell r="F7">
            <v>16586</v>
          </cell>
          <cell r="G7">
            <v>16965</v>
          </cell>
          <cell r="H7">
            <v>2.2850596888942483</v>
          </cell>
        </row>
        <row r="8">
          <cell r="B8" t="str">
            <v xml:space="preserve">Household Expenditure  </v>
          </cell>
          <cell r="E8" t="str">
            <v>pence per person per week unless otherwise stated</v>
          </cell>
        </row>
        <row r="10">
          <cell r="B10" t="str">
            <v>Milk and cream</v>
          </cell>
          <cell r="E10">
            <v>143.93945467722588</v>
          </cell>
          <cell r="F10">
            <v>147.27065342155865</v>
          </cell>
          <cell r="G10">
            <v>153.6690928506786</v>
          </cell>
          <cell r="H10">
            <v>4.3446805459636071</v>
          </cell>
        </row>
        <row r="11">
          <cell r="B11" t="str">
            <v>Cheese</v>
          </cell>
          <cell r="E11">
            <v>56.805730304172002</v>
          </cell>
          <cell r="F11">
            <v>57.944332883235624</v>
          </cell>
          <cell r="G11">
            <v>58.573187236460349</v>
          </cell>
          <cell r="H11">
            <v>1.0852732647590182</v>
          </cell>
        </row>
        <row r="12">
          <cell r="B12" t="str">
            <v>Carcase meat</v>
          </cell>
          <cell r="E12">
            <v>103.39697106406415</v>
          </cell>
          <cell r="F12">
            <v>106.28636141137343</v>
          </cell>
          <cell r="G12">
            <v>110.76021606907659</v>
          </cell>
          <cell r="H12">
            <v>4.2092462271687294</v>
          </cell>
        </row>
        <row r="13">
          <cell r="B13" t="str">
            <v>Other meat and meat products</v>
          </cell>
          <cell r="E13">
            <v>354.9350209641986</v>
          </cell>
          <cell r="F13">
            <v>364.07571246566027</v>
          </cell>
          <cell r="G13">
            <v>382.0824222101574</v>
          </cell>
          <cell r="H13">
            <v>4.9458695342649444</v>
          </cell>
        </row>
        <row r="14">
          <cell r="B14" t="str">
            <v>Fish</v>
          </cell>
          <cell r="E14">
            <v>92.722237064863634</v>
          </cell>
          <cell r="F14">
            <v>92.82998853273142</v>
          </cell>
          <cell r="G14">
            <v>93.947805439753608</v>
          </cell>
          <cell r="H14">
            <v>1.204154955408673</v>
          </cell>
        </row>
        <row r="15">
          <cell r="B15" t="str">
            <v>Eggs</v>
          </cell>
          <cell r="E15">
            <v>16.655894713667529</v>
          </cell>
          <cell r="F15">
            <v>17.243830866500915</v>
          </cell>
          <cell r="G15">
            <v>17.886535634439717</v>
          </cell>
          <cell r="H15">
            <v>3.7271576885352444</v>
          </cell>
        </row>
        <row r="16">
          <cell r="B16" t="str">
            <v>Fats</v>
          </cell>
          <cell r="E16">
            <v>36.337169667623435</v>
          </cell>
          <cell r="F16">
            <v>36.749648946431527</v>
          </cell>
          <cell r="G16">
            <v>35.792719425270235</v>
          </cell>
          <cell r="H16">
            <v>-2.603914727338402</v>
          </cell>
        </row>
        <row r="17">
          <cell r="B17" t="str">
            <v>Sugar and preserves</v>
          </cell>
          <cell r="E17">
            <v>15.479127789279985</v>
          </cell>
          <cell r="F17">
            <v>16.117170606993994</v>
          </cell>
          <cell r="G17">
            <v>15.982564969975309</v>
          </cell>
          <cell r="H17">
            <v>-0.83516915158963301</v>
          </cell>
        </row>
        <row r="18">
          <cell r="B18" t="str">
            <v>Potatoes</v>
          </cell>
          <cell r="E18">
            <v>103.95243149519763</v>
          </cell>
          <cell r="F18">
            <v>98.627803331589448</v>
          </cell>
          <cell r="G18">
            <v>102.34198271228105</v>
          </cell>
          <cell r="H18">
            <v>3.7658543080437763</v>
          </cell>
        </row>
        <row r="19">
          <cell r="B19" t="str">
            <v>Vegetables excluding potatoes</v>
          </cell>
          <cell r="E19">
            <v>167.03746686615219</v>
          </cell>
          <cell r="F19">
            <v>170.26871653497571</v>
          </cell>
          <cell r="G19">
            <v>177.09834623000935</v>
          </cell>
          <cell r="H19">
            <v>4.0110889622115282</v>
          </cell>
        </row>
        <row r="20">
          <cell r="B20" t="str">
            <v>Fruit</v>
          </cell>
          <cell r="E20">
            <v>149.52426676036762</v>
          </cell>
          <cell r="F20">
            <v>159.30492624633914</v>
          </cell>
          <cell r="G20">
            <v>162.57286664124558</v>
          </cell>
          <cell r="H20">
            <v>2.0513743497505588</v>
          </cell>
        </row>
        <row r="21">
          <cell r="B21" t="str">
            <v>Cereals</v>
          </cell>
          <cell r="E21">
            <v>357.48588205534259</v>
          </cell>
          <cell r="F21">
            <v>366.372962830929</v>
          </cell>
          <cell r="G21">
            <v>367.88298773341808</v>
          </cell>
          <cell r="H21">
            <v>0.41215511396399451</v>
          </cell>
        </row>
        <row r="22">
          <cell r="B22" t="str">
            <v>Beverages</v>
          </cell>
          <cell r="E22">
            <v>43.816018960103015</v>
          </cell>
          <cell r="F22">
            <v>42.194402306750256</v>
          </cell>
          <cell r="G22">
            <v>41.155440004858413</v>
          </cell>
          <cell r="H22">
            <v>-2.4623225951600451</v>
          </cell>
        </row>
        <row r="23">
          <cell r="B23" t="str">
            <v>Soft drinks</v>
          </cell>
          <cell r="E23">
            <v>72.035283109668015</v>
          </cell>
          <cell r="F23">
            <v>73.956640801263589</v>
          </cell>
          <cell r="G23">
            <v>83.093836800257378</v>
          </cell>
          <cell r="H23">
            <v>12.354801272744766</v>
          </cell>
        </row>
        <row r="24">
          <cell r="B24" t="str">
            <v>Confectionery</v>
          </cell>
          <cell r="E24">
            <v>80.77964638177427</v>
          </cell>
          <cell r="F24">
            <v>76.629863459178281</v>
          </cell>
          <cell r="G24">
            <v>81.09696666990736</v>
          </cell>
          <cell r="H24">
            <v>5.829454743983411</v>
          </cell>
        </row>
        <row r="25">
          <cell r="B25" t="str">
            <v>Alcoholic drinks</v>
          </cell>
          <cell r="E25">
            <v>244.17898940325776</v>
          </cell>
          <cell r="F25">
            <v>248.79693045391858</v>
          </cell>
          <cell r="G25">
            <v>264.8701955226565</v>
          </cell>
          <cell r="H25">
            <v>6.4603952466025163</v>
          </cell>
        </row>
        <row r="27">
          <cell r="B27" t="str">
            <v>All household food and non-alcoholic drink</v>
          </cell>
          <cell r="E27">
            <v>1794.9026018737006</v>
          </cell>
          <cell r="F27">
            <v>1825.8730146455116</v>
          </cell>
          <cell r="G27">
            <v>1883.9369706277889</v>
          </cell>
          <cell r="H27">
            <v>3.1800653997589357</v>
          </cell>
        </row>
        <row r="28">
          <cell r="B28" t="str">
            <v>All household food and drink</v>
          </cell>
          <cell r="E28">
            <v>2039.0815912769583</v>
          </cell>
          <cell r="F28">
            <v>2074.6699450994302</v>
          </cell>
          <cell r="G28">
            <v>2148.8071661504455</v>
          </cell>
          <cell r="H28">
            <v>3.5734465246452611</v>
          </cell>
        </row>
        <row r="29">
          <cell r="B29" t="str">
            <v>Eating Out Expenditure</v>
          </cell>
        </row>
        <row r="30">
          <cell r="B30" t="str">
            <v>Alcoholic drinks</v>
          </cell>
          <cell r="E30">
            <v>370.70388713558498</v>
          </cell>
          <cell r="F30">
            <v>372.51724412325268</v>
          </cell>
          <cell r="G30">
            <v>360.39860788443934</v>
          </cell>
          <cell r="H30">
            <v>-3.2531745657400259</v>
          </cell>
        </row>
        <row r="31">
          <cell r="B31" t="str">
            <v>Food and drink excluding alcoholic drinks</v>
          </cell>
          <cell r="E31">
            <v>697.6107898149138</v>
          </cell>
          <cell r="F31">
            <v>721.08532253286205</v>
          </cell>
          <cell r="G31">
            <v>732.70836631044278</v>
          </cell>
          <cell r="H31">
            <v>1.6118818972426159</v>
          </cell>
        </row>
        <row r="32">
          <cell r="B32" t="str">
            <v xml:space="preserve">Food and drink  </v>
          </cell>
          <cell r="E32">
            <v>1068.3146769504744</v>
          </cell>
          <cell r="F32">
            <v>1093.6025666561243</v>
          </cell>
          <cell r="G32">
            <v>1093.1069741948725</v>
          </cell>
          <cell r="H32">
            <v>-4.5317419358951908E-2</v>
          </cell>
        </row>
        <row r="33">
          <cell r="B33" t="str">
            <v>Expenditure on all food and drink</v>
          </cell>
          <cell r="E33">
            <v>3107.3962682274328</v>
          </cell>
          <cell r="F33">
            <v>3168.2725117555547</v>
          </cell>
          <cell r="G33">
            <v>3241.9141403453177</v>
          </cell>
          <cell r="H33">
            <v>2.3243464164311387</v>
          </cell>
        </row>
      </sheetData>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2" Type="http://schemas.openxmlformats.org/officeDocument/2006/relationships/hyperlink" Target="mailto:familyfood@defra.gsi.gov.uk" TargetMode="External"/><Relationship Id="rId1" Type="http://schemas.openxmlformats.org/officeDocument/2006/relationships/hyperlink" Target="https://www.gov.uk/government/collections/family-food-statistics" TargetMode="Externa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4.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13.bin"/><Relationship Id="rId4" Type="http://schemas.openxmlformats.org/officeDocument/2006/relationships/comments" Target="../comments6.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15.bin"/><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P38"/>
  <sheetViews>
    <sheetView workbookViewId="0">
      <selection activeCell="P10" sqref="P10"/>
    </sheetView>
  </sheetViews>
  <sheetFormatPr defaultRowHeight="12.75"/>
  <cols>
    <col min="2" max="2" width="12.140625" customWidth="1"/>
    <col min="3" max="3" width="108" bestFit="1" customWidth="1"/>
    <col min="4" max="4" width="11.28515625" bestFit="1" customWidth="1"/>
    <col min="5" max="5" width="8.42578125" customWidth="1"/>
    <col min="8" max="8" width="10.85546875" customWidth="1"/>
    <col min="9" max="9" width="9.85546875" customWidth="1"/>
    <col min="10" max="10" width="11.85546875" customWidth="1"/>
    <col min="11" max="11" width="9" customWidth="1"/>
  </cols>
  <sheetData>
    <row r="1" spans="2:16" s="284" customFormat="1" ht="15.75">
      <c r="B1" s="443" t="s">
        <v>1374</v>
      </c>
      <c r="D1" s="513"/>
      <c r="E1" s="284" t="s">
        <v>1375</v>
      </c>
      <c r="F1" s="284" t="s">
        <v>1376</v>
      </c>
    </row>
    <row r="3" spans="2:16" ht="15.75">
      <c r="B3" s="478" t="s">
        <v>1328</v>
      </c>
      <c r="C3" s="477"/>
      <c r="D3" s="477"/>
      <c r="E3" s="477"/>
      <c r="F3" s="477"/>
      <c r="G3" s="477"/>
      <c r="H3" s="477"/>
      <c r="I3" s="477"/>
      <c r="J3" s="477"/>
      <c r="K3" s="477"/>
      <c r="L3" s="477"/>
      <c r="M3" s="477"/>
    </row>
    <row r="4" spans="2:16" ht="13.5" thickBot="1">
      <c r="B4" s="477"/>
      <c r="C4" s="491"/>
      <c r="D4" s="481"/>
      <c r="E4" s="481"/>
      <c r="F4" s="481"/>
      <c r="G4" s="481"/>
      <c r="H4" s="481"/>
      <c r="I4" s="481"/>
      <c r="J4" s="482"/>
      <c r="K4" s="482"/>
      <c r="L4" s="482"/>
      <c r="M4" s="503" t="s">
        <v>1329</v>
      </c>
    </row>
    <row r="5" spans="2:16" ht="40.5" thickTop="1">
      <c r="B5" s="492"/>
      <c r="C5" s="493" t="s">
        <v>1330</v>
      </c>
      <c r="D5" s="483" t="s">
        <v>1331</v>
      </c>
      <c r="E5" s="484" t="s">
        <v>1332</v>
      </c>
      <c r="F5" s="485" t="s">
        <v>1333</v>
      </c>
      <c r="G5" s="485" t="s">
        <v>1334</v>
      </c>
      <c r="H5" s="485" t="s">
        <v>1043</v>
      </c>
      <c r="I5" s="485" t="s">
        <v>1335</v>
      </c>
      <c r="J5" s="484" t="s">
        <v>1336</v>
      </c>
      <c r="K5" s="484" t="s">
        <v>1029</v>
      </c>
      <c r="L5" s="485" t="s">
        <v>1031</v>
      </c>
      <c r="M5" s="485" t="s">
        <v>1337</v>
      </c>
      <c r="N5" s="227" t="s">
        <v>1371</v>
      </c>
      <c r="O5" s="307" t="s">
        <v>1373</v>
      </c>
      <c r="P5" s="227" t="s">
        <v>1372</v>
      </c>
    </row>
    <row r="6" spans="2:16">
      <c r="B6" s="494"/>
      <c r="C6" s="489"/>
      <c r="D6" s="486"/>
      <c r="E6" s="486"/>
      <c r="F6" s="486"/>
      <c r="G6" s="486"/>
      <c r="H6" s="486"/>
      <c r="I6" s="486"/>
      <c r="J6" s="486"/>
      <c r="K6" s="486"/>
      <c r="L6" s="486"/>
      <c r="M6" s="486"/>
    </row>
    <row r="7" spans="2:16">
      <c r="B7" s="495">
        <v>2017</v>
      </c>
      <c r="C7" s="496" t="s">
        <v>1338</v>
      </c>
      <c r="D7" s="486"/>
      <c r="E7" s="486"/>
      <c r="F7" s="486"/>
      <c r="G7" s="486"/>
      <c r="H7" s="486"/>
      <c r="I7" s="486"/>
      <c r="J7" s="486"/>
      <c r="K7" s="486"/>
      <c r="L7" s="486"/>
      <c r="M7" s="486"/>
    </row>
    <row r="8" spans="2:16">
      <c r="B8" s="497" t="s">
        <v>1339</v>
      </c>
      <c r="C8" s="498" t="s">
        <v>1340</v>
      </c>
      <c r="D8" s="486">
        <v>0</v>
      </c>
      <c r="E8" s="486">
        <v>0</v>
      </c>
      <c r="F8" s="486">
        <v>0</v>
      </c>
      <c r="G8" s="486">
        <v>126.15</v>
      </c>
      <c r="H8" s="486">
        <v>6.53</v>
      </c>
      <c r="I8" s="486">
        <v>0</v>
      </c>
      <c r="J8" s="486">
        <v>0</v>
      </c>
      <c r="K8" s="486">
        <v>89.46</v>
      </c>
      <c r="L8" s="486">
        <v>115.6</v>
      </c>
      <c r="M8" s="486">
        <v>337.74</v>
      </c>
    </row>
    <row r="9" spans="2:16">
      <c r="B9" s="504">
        <v>10</v>
      </c>
      <c r="C9" s="505" t="s">
        <v>1341</v>
      </c>
      <c r="D9" s="486">
        <v>43.57</v>
      </c>
      <c r="E9" s="486">
        <v>0</v>
      </c>
      <c r="F9" s="486">
        <v>28.65</v>
      </c>
      <c r="G9" s="486">
        <v>14.02</v>
      </c>
      <c r="H9" s="486">
        <v>42.6</v>
      </c>
      <c r="I9" s="486">
        <v>3.56</v>
      </c>
      <c r="J9" s="486">
        <v>0</v>
      </c>
      <c r="K9" s="486">
        <v>1304.5899999999999</v>
      </c>
      <c r="L9" s="486">
        <v>753.4</v>
      </c>
      <c r="M9" s="512">
        <v>2190.39</v>
      </c>
    </row>
    <row r="10" spans="2:16">
      <c r="B10" s="504">
        <v>11</v>
      </c>
      <c r="C10" s="505" t="s">
        <v>1342</v>
      </c>
      <c r="D10" s="486">
        <v>10.45</v>
      </c>
      <c r="E10" s="486">
        <v>0</v>
      </c>
      <c r="F10" s="486">
        <v>6.87</v>
      </c>
      <c r="G10" s="486">
        <v>3.36</v>
      </c>
      <c r="H10" s="486">
        <v>10.220000000000001</v>
      </c>
      <c r="I10" s="486">
        <v>0.85</v>
      </c>
      <c r="J10" s="486">
        <v>0</v>
      </c>
      <c r="K10" s="486">
        <v>312.87</v>
      </c>
      <c r="L10" s="486">
        <v>180.68</v>
      </c>
      <c r="M10" s="512">
        <v>525.29999999999995</v>
      </c>
      <c r="N10" s="6">
        <f>SUM(M9:M10)</f>
        <v>2715.6899999999996</v>
      </c>
      <c r="O10" s="6">
        <f>SUM(M9:M30)</f>
        <v>17223.739999999998</v>
      </c>
      <c r="P10" s="203">
        <f>N10/O10</f>
        <v>0.15767133038468997</v>
      </c>
    </row>
    <row r="11" spans="2:16">
      <c r="B11" s="504">
        <v>12</v>
      </c>
      <c r="C11" s="505" t="s">
        <v>1343</v>
      </c>
      <c r="D11" s="486">
        <v>0</v>
      </c>
      <c r="E11" s="486">
        <v>0</v>
      </c>
      <c r="F11" s="486">
        <v>0</v>
      </c>
      <c r="G11" s="486">
        <v>0</v>
      </c>
      <c r="H11" s="486">
        <v>0</v>
      </c>
      <c r="I11" s="486">
        <v>0</v>
      </c>
      <c r="J11" s="486">
        <v>0</v>
      </c>
      <c r="K11" s="486">
        <v>6.67</v>
      </c>
      <c r="L11" s="486">
        <v>11.16</v>
      </c>
      <c r="M11" s="512">
        <v>17.829999999999998</v>
      </c>
    </row>
    <row r="12" spans="2:16">
      <c r="B12" s="504">
        <v>13</v>
      </c>
      <c r="C12" s="505" t="s">
        <v>1344</v>
      </c>
      <c r="D12" s="486">
        <v>34.450000000000003</v>
      </c>
      <c r="E12" s="486">
        <v>0</v>
      </c>
      <c r="F12" s="486">
        <v>0</v>
      </c>
      <c r="G12" s="486">
        <v>24.38</v>
      </c>
      <c r="H12" s="486">
        <v>0</v>
      </c>
      <c r="I12" s="486">
        <v>0</v>
      </c>
      <c r="J12" s="486">
        <v>0</v>
      </c>
      <c r="K12" s="486">
        <v>158.18</v>
      </c>
      <c r="L12" s="486">
        <v>149.62</v>
      </c>
      <c r="M12" s="512">
        <v>366.63</v>
      </c>
    </row>
    <row r="13" spans="2:16">
      <c r="B13" s="504">
        <v>14</v>
      </c>
      <c r="C13" s="505" t="s">
        <v>1345</v>
      </c>
      <c r="D13" s="486">
        <v>9.9</v>
      </c>
      <c r="E13" s="486">
        <v>0</v>
      </c>
      <c r="F13" s="486">
        <v>0</v>
      </c>
      <c r="G13" s="486">
        <v>18.62</v>
      </c>
      <c r="H13" s="486">
        <v>0</v>
      </c>
      <c r="I13" s="486">
        <v>0</v>
      </c>
      <c r="J13" s="486">
        <v>0</v>
      </c>
      <c r="K13" s="486">
        <v>75.11</v>
      </c>
      <c r="L13" s="486">
        <v>65.430000000000007</v>
      </c>
      <c r="M13" s="512">
        <v>169.06</v>
      </c>
    </row>
    <row r="14" spans="2:16">
      <c r="B14" s="504">
        <v>15</v>
      </c>
      <c r="C14" s="505" t="s">
        <v>1346</v>
      </c>
      <c r="D14" s="486">
        <v>0</v>
      </c>
      <c r="E14" s="486">
        <v>0</v>
      </c>
      <c r="F14" s="486">
        <v>0</v>
      </c>
      <c r="G14" s="486">
        <v>0</v>
      </c>
      <c r="H14" s="486">
        <v>0</v>
      </c>
      <c r="I14" s="486">
        <v>0</v>
      </c>
      <c r="J14" s="486">
        <v>0</v>
      </c>
      <c r="K14" s="486">
        <v>9.2200000000000006</v>
      </c>
      <c r="L14" s="486">
        <v>15.96</v>
      </c>
      <c r="M14" s="512">
        <v>25.18</v>
      </c>
    </row>
    <row r="15" spans="2:16">
      <c r="B15" s="504">
        <v>16</v>
      </c>
      <c r="C15" s="506" t="s">
        <v>1347</v>
      </c>
      <c r="D15" s="486">
        <v>0</v>
      </c>
      <c r="E15" s="486">
        <v>0</v>
      </c>
      <c r="F15" s="486">
        <v>0</v>
      </c>
      <c r="G15" s="486">
        <v>8.9499999999999993</v>
      </c>
      <c r="H15" s="486">
        <v>7.0000000000000007E-2</v>
      </c>
      <c r="I15" s="486">
        <v>0</v>
      </c>
      <c r="J15" s="486">
        <v>0</v>
      </c>
      <c r="K15" s="486">
        <v>136.97</v>
      </c>
      <c r="L15" s="486">
        <v>217.79</v>
      </c>
      <c r="M15" s="512">
        <v>363.78</v>
      </c>
    </row>
    <row r="16" spans="2:16">
      <c r="B16" s="504">
        <v>17</v>
      </c>
      <c r="C16" s="505" t="s">
        <v>1348</v>
      </c>
      <c r="D16" s="486">
        <v>64.08</v>
      </c>
      <c r="E16" s="486">
        <v>0</v>
      </c>
      <c r="F16" s="486">
        <v>0</v>
      </c>
      <c r="G16" s="486">
        <v>27.64</v>
      </c>
      <c r="H16" s="486">
        <v>0</v>
      </c>
      <c r="I16" s="486">
        <v>0</v>
      </c>
      <c r="J16" s="486">
        <v>0</v>
      </c>
      <c r="K16" s="486">
        <v>331.38</v>
      </c>
      <c r="L16" s="486">
        <v>598.69000000000005</v>
      </c>
      <c r="M16" s="512">
        <v>1021.79</v>
      </c>
    </row>
    <row r="17" spans="2:13">
      <c r="B17" s="504">
        <v>18</v>
      </c>
      <c r="C17" s="505" t="s">
        <v>1349</v>
      </c>
      <c r="D17" s="486">
        <v>0</v>
      </c>
      <c r="E17" s="486">
        <v>0</v>
      </c>
      <c r="F17" s="486">
        <v>0</v>
      </c>
      <c r="G17" s="486">
        <v>3.71</v>
      </c>
      <c r="H17" s="486">
        <v>0</v>
      </c>
      <c r="I17" s="486">
        <v>0</v>
      </c>
      <c r="J17" s="486">
        <v>0</v>
      </c>
      <c r="K17" s="486">
        <v>59.4</v>
      </c>
      <c r="L17" s="486">
        <v>331.08</v>
      </c>
      <c r="M17" s="512">
        <v>394.2</v>
      </c>
    </row>
    <row r="18" spans="2:13">
      <c r="B18" s="504">
        <v>20</v>
      </c>
      <c r="C18" s="505" t="s">
        <v>1350</v>
      </c>
      <c r="D18" s="486">
        <v>39.18</v>
      </c>
      <c r="E18" s="486">
        <v>0</v>
      </c>
      <c r="F18" s="486">
        <v>0</v>
      </c>
      <c r="G18" s="486">
        <v>79.430000000000007</v>
      </c>
      <c r="H18" s="486">
        <v>24.34</v>
      </c>
      <c r="I18" s="486">
        <v>0</v>
      </c>
      <c r="J18" s="486">
        <v>0</v>
      </c>
      <c r="K18" s="486">
        <v>1583.11</v>
      </c>
      <c r="L18" s="486">
        <v>1210.26</v>
      </c>
      <c r="M18" s="512">
        <v>2936.31</v>
      </c>
    </row>
    <row r="19" spans="2:13">
      <c r="B19" s="504">
        <v>21</v>
      </c>
      <c r="C19" s="507" t="s">
        <v>1351</v>
      </c>
      <c r="D19" s="486">
        <v>4.08</v>
      </c>
      <c r="E19" s="486">
        <v>0</v>
      </c>
      <c r="F19" s="486">
        <v>0</v>
      </c>
      <c r="G19" s="486">
        <v>8.27</v>
      </c>
      <c r="H19" s="486">
        <v>2.54</v>
      </c>
      <c r="I19" s="486">
        <v>0</v>
      </c>
      <c r="J19" s="486">
        <v>0</v>
      </c>
      <c r="K19" s="486">
        <v>164.91</v>
      </c>
      <c r="L19" s="486">
        <v>126.07</v>
      </c>
      <c r="M19" s="512">
        <v>305.86</v>
      </c>
    </row>
    <row r="20" spans="2:13">
      <c r="B20" s="504">
        <v>22</v>
      </c>
      <c r="C20" s="507" t="s">
        <v>1352</v>
      </c>
      <c r="D20" s="486">
        <v>231.74</v>
      </c>
      <c r="E20" s="486">
        <v>0</v>
      </c>
      <c r="F20" s="486">
        <v>0</v>
      </c>
      <c r="G20" s="486">
        <v>7.62</v>
      </c>
      <c r="H20" s="486">
        <v>0.09</v>
      </c>
      <c r="I20" s="486">
        <v>0</v>
      </c>
      <c r="J20" s="486">
        <v>0</v>
      </c>
      <c r="K20" s="486">
        <v>314.01</v>
      </c>
      <c r="L20" s="486">
        <v>889.47</v>
      </c>
      <c r="M20" s="512">
        <v>1442.94</v>
      </c>
    </row>
    <row r="21" spans="2:13">
      <c r="B21" s="504">
        <v>23</v>
      </c>
      <c r="C21" s="507" t="s">
        <v>1353</v>
      </c>
      <c r="D21" s="486">
        <v>438.81</v>
      </c>
      <c r="E21" s="486">
        <v>0</v>
      </c>
      <c r="F21" s="486">
        <v>0</v>
      </c>
      <c r="G21" s="486">
        <v>41.39</v>
      </c>
      <c r="H21" s="486">
        <v>0</v>
      </c>
      <c r="I21" s="486">
        <v>0</v>
      </c>
      <c r="J21" s="486">
        <v>0</v>
      </c>
      <c r="K21" s="486">
        <v>1132.9000000000001</v>
      </c>
      <c r="L21" s="486">
        <v>408.63</v>
      </c>
      <c r="M21" s="512">
        <v>2021.74</v>
      </c>
    </row>
    <row r="22" spans="2:13">
      <c r="B22" s="504">
        <v>24</v>
      </c>
      <c r="C22" s="507" t="s">
        <v>1354</v>
      </c>
      <c r="D22" s="486">
        <v>42.22</v>
      </c>
      <c r="E22" s="486">
        <v>295.98</v>
      </c>
      <c r="F22" s="486">
        <v>0.89</v>
      </c>
      <c r="G22" s="486">
        <v>7.85</v>
      </c>
      <c r="H22" s="486">
        <v>3.75</v>
      </c>
      <c r="I22" s="486">
        <v>0</v>
      </c>
      <c r="J22" s="486">
        <v>0</v>
      </c>
      <c r="K22" s="486">
        <v>592.73</v>
      </c>
      <c r="L22" s="486">
        <v>600.42999999999995</v>
      </c>
      <c r="M22" s="512">
        <v>1543.83</v>
      </c>
    </row>
    <row r="23" spans="2:13">
      <c r="B23" s="508">
        <v>25</v>
      </c>
      <c r="C23" s="509" t="s">
        <v>1355</v>
      </c>
      <c r="D23" s="486">
        <v>7.69</v>
      </c>
      <c r="E23" s="486">
        <v>0</v>
      </c>
      <c r="F23" s="486">
        <v>0</v>
      </c>
      <c r="G23" s="486">
        <v>0.17</v>
      </c>
      <c r="H23" s="486">
        <v>0</v>
      </c>
      <c r="I23" s="486">
        <v>0</v>
      </c>
      <c r="J23" s="486">
        <v>0</v>
      </c>
      <c r="K23" s="486">
        <v>608.92999999999995</v>
      </c>
      <c r="L23" s="486">
        <v>332.06</v>
      </c>
      <c r="M23" s="512">
        <v>948.86</v>
      </c>
    </row>
    <row r="24" spans="2:13">
      <c r="B24" s="504">
        <v>26</v>
      </c>
      <c r="C24" s="510" t="s">
        <v>1356</v>
      </c>
      <c r="D24" s="486">
        <v>3.36</v>
      </c>
      <c r="E24" s="486">
        <v>0</v>
      </c>
      <c r="F24" s="486">
        <v>0</v>
      </c>
      <c r="G24" s="486">
        <v>0.53</v>
      </c>
      <c r="H24" s="486">
        <v>0.01</v>
      </c>
      <c r="I24" s="486">
        <v>0</v>
      </c>
      <c r="J24" s="486">
        <v>0</v>
      </c>
      <c r="K24" s="486">
        <v>122.68</v>
      </c>
      <c r="L24" s="486">
        <v>313.62</v>
      </c>
      <c r="M24" s="512">
        <v>440.2</v>
      </c>
    </row>
    <row r="25" spans="2:13">
      <c r="B25" s="511">
        <v>27</v>
      </c>
      <c r="C25" s="510" t="s">
        <v>1357</v>
      </c>
      <c r="D25" s="486">
        <v>0</v>
      </c>
      <c r="E25" s="486">
        <v>0</v>
      </c>
      <c r="F25" s="486">
        <v>0</v>
      </c>
      <c r="G25" s="486">
        <v>0.37</v>
      </c>
      <c r="H25" s="486">
        <v>0.01</v>
      </c>
      <c r="I25" s="486">
        <v>0</v>
      </c>
      <c r="J25" s="486">
        <v>0</v>
      </c>
      <c r="K25" s="486">
        <v>152.4</v>
      </c>
      <c r="L25" s="486">
        <v>198.19</v>
      </c>
      <c r="M25" s="512">
        <v>350.97</v>
      </c>
    </row>
    <row r="26" spans="2:13">
      <c r="B26" s="504">
        <v>28</v>
      </c>
      <c r="C26" s="507" t="s">
        <v>1358</v>
      </c>
      <c r="D26" s="486">
        <v>0</v>
      </c>
      <c r="E26" s="486">
        <v>0</v>
      </c>
      <c r="F26" s="486">
        <v>0</v>
      </c>
      <c r="G26" s="486">
        <v>0.19</v>
      </c>
      <c r="H26" s="486">
        <v>0</v>
      </c>
      <c r="I26" s="486">
        <v>0</v>
      </c>
      <c r="J26" s="486">
        <v>0</v>
      </c>
      <c r="K26" s="486">
        <v>366.43</v>
      </c>
      <c r="L26" s="486">
        <v>223.44</v>
      </c>
      <c r="M26" s="512">
        <v>590.05999999999995</v>
      </c>
    </row>
    <row r="27" spans="2:13">
      <c r="B27" s="504">
        <v>29</v>
      </c>
      <c r="C27" s="507" t="s">
        <v>1359</v>
      </c>
      <c r="D27" s="486">
        <v>38.1</v>
      </c>
      <c r="E27" s="486">
        <v>0</v>
      </c>
      <c r="F27" s="486">
        <v>0</v>
      </c>
      <c r="G27" s="486">
        <v>109.64</v>
      </c>
      <c r="H27" s="486">
        <v>2.34</v>
      </c>
      <c r="I27" s="486">
        <v>9.2799999999999994</v>
      </c>
      <c r="J27" s="486">
        <v>0</v>
      </c>
      <c r="K27" s="486">
        <v>420.86</v>
      </c>
      <c r="L27" s="486">
        <v>256.20999999999998</v>
      </c>
      <c r="M27" s="512">
        <v>836.43</v>
      </c>
    </row>
    <row r="28" spans="2:13">
      <c r="B28" s="504">
        <v>30</v>
      </c>
      <c r="C28" s="507" t="s">
        <v>1360</v>
      </c>
      <c r="D28" s="486">
        <v>0</v>
      </c>
      <c r="E28" s="486">
        <v>0</v>
      </c>
      <c r="F28" s="486">
        <v>0</v>
      </c>
      <c r="G28" s="486">
        <v>65.55</v>
      </c>
      <c r="H28" s="486">
        <v>4.34</v>
      </c>
      <c r="I28" s="486">
        <v>17.190000000000001</v>
      </c>
      <c r="J28" s="486">
        <v>0</v>
      </c>
      <c r="K28" s="486">
        <v>174.19</v>
      </c>
      <c r="L28" s="486">
        <v>148.71</v>
      </c>
      <c r="M28" s="512">
        <v>409.98</v>
      </c>
    </row>
    <row r="29" spans="2:13">
      <c r="B29" s="504">
        <v>31</v>
      </c>
      <c r="C29" s="507" t="s">
        <v>1361</v>
      </c>
      <c r="D29" s="486">
        <v>0</v>
      </c>
      <c r="E29" s="486">
        <v>0</v>
      </c>
      <c r="F29" s="486">
        <v>0</v>
      </c>
      <c r="G29" s="486">
        <v>1.37</v>
      </c>
      <c r="H29" s="486">
        <v>0.02</v>
      </c>
      <c r="I29" s="486">
        <v>0</v>
      </c>
      <c r="J29" s="486">
        <v>0</v>
      </c>
      <c r="K29" s="486">
        <v>52.53</v>
      </c>
      <c r="L29" s="486">
        <v>83.2</v>
      </c>
      <c r="M29" s="512">
        <v>137.12</v>
      </c>
    </row>
    <row r="30" spans="2:13">
      <c r="B30" s="504">
        <v>32</v>
      </c>
      <c r="C30" s="507" t="s">
        <v>1362</v>
      </c>
      <c r="D30" s="486">
        <v>0</v>
      </c>
      <c r="E30" s="486">
        <v>0</v>
      </c>
      <c r="F30" s="486">
        <v>0</v>
      </c>
      <c r="G30" s="486">
        <v>1.85</v>
      </c>
      <c r="H30" s="486">
        <v>0.02</v>
      </c>
      <c r="I30" s="486">
        <v>0</v>
      </c>
      <c r="J30" s="486">
        <v>0</v>
      </c>
      <c r="K30" s="486">
        <v>70.98</v>
      </c>
      <c r="L30" s="486">
        <v>112.43</v>
      </c>
      <c r="M30" s="512">
        <v>185.28</v>
      </c>
    </row>
    <row r="31" spans="2:13">
      <c r="B31" s="490">
        <v>36</v>
      </c>
      <c r="C31" s="479" t="s">
        <v>1363</v>
      </c>
      <c r="D31" s="486">
        <v>0</v>
      </c>
      <c r="E31" s="486">
        <v>0</v>
      </c>
      <c r="F31" s="486">
        <v>0</v>
      </c>
      <c r="G31" s="486">
        <v>2.0699999999999998</v>
      </c>
      <c r="H31" s="486">
        <v>0.02</v>
      </c>
      <c r="I31" s="486">
        <v>0</v>
      </c>
      <c r="J31" s="486">
        <v>0</v>
      </c>
      <c r="K31" s="486">
        <v>20.43</v>
      </c>
      <c r="L31" s="486">
        <v>446.62</v>
      </c>
      <c r="M31" s="486">
        <v>469.13</v>
      </c>
    </row>
    <row r="32" spans="2:13">
      <c r="B32" s="490">
        <v>38</v>
      </c>
      <c r="C32" s="479" t="s">
        <v>1364</v>
      </c>
      <c r="D32" s="486">
        <v>0</v>
      </c>
      <c r="E32" s="486">
        <v>0</v>
      </c>
      <c r="F32" s="486">
        <v>0</v>
      </c>
      <c r="G32" s="486">
        <v>15.97</v>
      </c>
      <c r="H32" s="486">
        <v>0.02</v>
      </c>
      <c r="I32" s="486">
        <v>0</v>
      </c>
      <c r="J32" s="486">
        <v>0</v>
      </c>
      <c r="K32" s="486">
        <v>14.3</v>
      </c>
      <c r="L32" s="486">
        <v>51.13</v>
      </c>
      <c r="M32" s="486">
        <v>81.42</v>
      </c>
    </row>
    <row r="33" spans="2:13">
      <c r="B33" s="490">
        <v>42</v>
      </c>
      <c r="C33" s="479" t="s">
        <v>1365</v>
      </c>
      <c r="D33" s="486">
        <v>4.03</v>
      </c>
      <c r="E33" s="486">
        <v>0</v>
      </c>
      <c r="F33" s="486">
        <v>0</v>
      </c>
      <c r="G33" s="486">
        <v>188.06</v>
      </c>
      <c r="H33" s="486">
        <v>7.11</v>
      </c>
      <c r="I33" s="486">
        <v>0</v>
      </c>
      <c r="J33" s="486">
        <v>0</v>
      </c>
      <c r="K33" s="486">
        <v>401.39</v>
      </c>
      <c r="L33" s="486">
        <v>124.61</v>
      </c>
      <c r="M33" s="486">
        <v>725.2</v>
      </c>
    </row>
    <row r="34" spans="2:13">
      <c r="B34" s="480" t="s">
        <v>1366</v>
      </c>
      <c r="C34" s="479" t="s">
        <v>11</v>
      </c>
      <c r="D34" s="486">
        <v>0</v>
      </c>
      <c r="E34" s="486">
        <v>0</v>
      </c>
      <c r="F34" s="486">
        <v>394.74</v>
      </c>
      <c r="G34" s="486">
        <v>1127.31</v>
      </c>
      <c r="H34" s="486">
        <v>113.19</v>
      </c>
      <c r="I34" s="486">
        <v>1371.9</v>
      </c>
      <c r="J34" s="486">
        <v>1161.9000000000001</v>
      </c>
      <c r="K34" s="486">
        <v>0.67</v>
      </c>
      <c r="L34" s="486">
        <v>0</v>
      </c>
      <c r="M34" s="486">
        <v>4169.71</v>
      </c>
    </row>
    <row r="35" spans="2:13" ht="15">
      <c r="B35" s="500" t="s">
        <v>12</v>
      </c>
      <c r="C35" s="501" t="s">
        <v>1367</v>
      </c>
      <c r="D35" s="487">
        <v>971.66</v>
      </c>
      <c r="E35" s="487">
        <v>295.98</v>
      </c>
      <c r="F35" s="487">
        <v>431.15</v>
      </c>
      <c r="G35" s="487">
        <v>1884.51</v>
      </c>
      <c r="H35" s="487">
        <v>217.21</v>
      </c>
      <c r="I35" s="487">
        <v>1402.79</v>
      </c>
      <c r="J35" s="487">
        <v>1161.9000000000001</v>
      </c>
      <c r="K35" s="487">
        <v>8677.2800000000007</v>
      </c>
      <c r="L35" s="487">
        <v>7964.48</v>
      </c>
      <c r="M35" s="487">
        <v>23006.959999999999</v>
      </c>
    </row>
    <row r="36" spans="2:13">
      <c r="B36" s="490">
        <v>19</v>
      </c>
      <c r="C36" s="499" t="s">
        <v>1368</v>
      </c>
      <c r="D36" s="486">
        <v>1076.33</v>
      </c>
      <c r="E36" s="486">
        <v>1053.6500000000001</v>
      </c>
      <c r="F36" s="486">
        <v>0</v>
      </c>
      <c r="G36" s="486">
        <v>0</v>
      </c>
      <c r="H36" s="486">
        <v>214.8</v>
      </c>
      <c r="I36" s="486">
        <v>0</v>
      </c>
      <c r="J36" s="486">
        <v>0</v>
      </c>
      <c r="K36" s="486">
        <v>117.4</v>
      </c>
      <c r="L36" s="486">
        <v>394.98</v>
      </c>
      <c r="M36" s="486">
        <v>2857.16</v>
      </c>
    </row>
    <row r="37" spans="2:13">
      <c r="B37" s="490">
        <v>35</v>
      </c>
      <c r="C37" s="479" t="s">
        <v>1369</v>
      </c>
      <c r="D37" s="486">
        <v>0</v>
      </c>
      <c r="E37" s="486">
        <v>0</v>
      </c>
      <c r="F37" s="486">
        <v>0</v>
      </c>
      <c r="G37" s="486">
        <v>0</v>
      </c>
      <c r="H37" s="486">
        <v>0</v>
      </c>
      <c r="I37" s="486">
        <v>0</v>
      </c>
      <c r="J37" s="486">
        <v>0</v>
      </c>
      <c r="K37" s="486">
        <v>0</v>
      </c>
      <c r="L37" s="486">
        <v>0</v>
      </c>
      <c r="M37" s="486">
        <v>0</v>
      </c>
    </row>
    <row r="38" spans="2:13" ht="13.5" thickBot="1">
      <c r="B38" s="502" t="s">
        <v>12</v>
      </c>
      <c r="C38" s="491" t="s">
        <v>1370</v>
      </c>
      <c r="D38" s="488">
        <v>2048</v>
      </c>
      <c r="E38" s="488">
        <v>1349.63</v>
      </c>
      <c r="F38" s="488">
        <v>431.15</v>
      </c>
      <c r="G38" s="488">
        <v>1884.51</v>
      </c>
      <c r="H38" s="488">
        <v>432.01</v>
      </c>
      <c r="I38" s="488">
        <v>1402.79</v>
      </c>
      <c r="J38" s="488">
        <v>1161.9000000000001</v>
      </c>
      <c r="K38" s="488">
        <v>8794.68</v>
      </c>
      <c r="L38" s="488">
        <v>8359.4599999999991</v>
      </c>
      <c r="M38" s="488">
        <v>25864.11</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N56"/>
  <sheetViews>
    <sheetView topLeftCell="A12" workbookViewId="0">
      <selection activeCell="H41" sqref="H41"/>
    </sheetView>
  </sheetViews>
  <sheetFormatPr defaultRowHeight="12.75"/>
  <cols>
    <col min="2" max="2" width="74" bestFit="1" customWidth="1"/>
    <col min="3" max="3" width="7.28515625" bestFit="1" customWidth="1"/>
    <col min="4" max="4" width="8.5703125" customWidth="1"/>
  </cols>
  <sheetData>
    <row r="1" spans="2:14" ht="15.75">
      <c r="B1" s="476" t="s">
        <v>1326</v>
      </c>
    </row>
    <row r="2" spans="2:14">
      <c r="B2" s="515" t="s">
        <v>1378</v>
      </c>
      <c r="C2">
        <v>2014</v>
      </c>
      <c r="D2">
        <v>2016</v>
      </c>
      <c r="E2">
        <v>2014</v>
      </c>
      <c r="F2">
        <v>2016</v>
      </c>
    </row>
    <row r="4" spans="2:14" ht="14.25">
      <c r="B4" s="425" t="s">
        <v>1252</v>
      </c>
      <c r="C4" s="432">
        <v>1092.2</v>
      </c>
      <c r="D4" s="432">
        <v>991.4</v>
      </c>
    </row>
    <row r="5" spans="2:14" ht="28.5">
      <c r="B5" s="425" t="s">
        <v>1253</v>
      </c>
      <c r="C5" s="432">
        <v>1065.2</v>
      </c>
      <c r="D5" s="432">
        <v>913.4</v>
      </c>
    </row>
    <row r="6" spans="2:14" ht="14.25">
      <c r="B6" s="425" t="s">
        <v>1254</v>
      </c>
      <c r="C6" s="432">
        <v>82.7</v>
      </c>
      <c r="D6" s="432">
        <v>95.8</v>
      </c>
    </row>
    <row r="7" spans="2:14" ht="14.25">
      <c r="B7" s="425" t="s">
        <v>1255</v>
      </c>
      <c r="C7" s="432">
        <v>916.3</v>
      </c>
      <c r="D7" s="432">
        <v>794.5</v>
      </c>
    </row>
    <row r="8" spans="2:14" ht="14.25">
      <c r="B8" s="425" t="s">
        <v>1256</v>
      </c>
      <c r="C8" s="432">
        <v>641.70000000000005</v>
      </c>
      <c r="D8" s="432">
        <v>630.29999999999995</v>
      </c>
    </row>
    <row r="9" spans="2:14" ht="14.25">
      <c r="B9" s="425" t="s">
        <v>1257</v>
      </c>
      <c r="C9" s="432">
        <v>1187.7</v>
      </c>
      <c r="D9" s="432">
        <v>1264.3</v>
      </c>
    </row>
    <row r="10" spans="2:14" ht="14.25">
      <c r="B10" s="425" t="s">
        <v>1258</v>
      </c>
      <c r="C10" s="432">
        <v>1514.6</v>
      </c>
      <c r="D10" s="432">
        <v>1305.0999999999999</v>
      </c>
    </row>
    <row r="11" spans="2:14" ht="14.25">
      <c r="B11" s="425" t="s">
        <v>1259</v>
      </c>
      <c r="C11" s="432">
        <v>380.6</v>
      </c>
      <c r="D11" s="432">
        <v>359.4</v>
      </c>
      <c r="J11" s="1" t="s">
        <v>1327</v>
      </c>
      <c r="K11" s="1"/>
      <c r="N11" s="1" t="s">
        <v>1380</v>
      </c>
    </row>
    <row r="12" spans="2:14" ht="28.5">
      <c r="B12" s="425" t="s">
        <v>1260</v>
      </c>
      <c r="C12" s="432">
        <v>1393.7</v>
      </c>
      <c r="D12" s="432">
        <v>1298.9000000000001</v>
      </c>
      <c r="E12" s="1" t="s">
        <v>1325</v>
      </c>
      <c r="F12" s="1" t="s">
        <v>1325</v>
      </c>
      <c r="J12">
        <v>2014</v>
      </c>
      <c r="K12">
        <v>2016</v>
      </c>
    </row>
    <row r="13" spans="2:14" ht="28.5">
      <c r="B13" s="425" t="s">
        <v>1261</v>
      </c>
      <c r="C13" s="432">
        <v>181.5</v>
      </c>
      <c r="D13" s="432">
        <v>154.1</v>
      </c>
      <c r="E13" s="6">
        <f>SUM(C4:C10,C12:C13)</f>
        <v>8075.5999999999995</v>
      </c>
      <c r="F13" s="6">
        <f>SUM(D4:D10,D12:D13)</f>
        <v>7447.7999999999993</v>
      </c>
      <c r="G13" t="s">
        <v>1311</v>
      </c>
      <c r="J13" s="12">
        <f>E13/SUM($C$4:$C$53)</f>
        <v>8.8695682735775688E-2</v>
      </c>
      <c r="K13" s="12">
        <f>F13/SUM($C$4:$C$53)</f>
        <v>8.1800448991964703E-2</v>
      </c>
      <c r="L13" s="203"/>
      <c r="N13" s="12">
        <f>D55/D56</f>
        <v>0.16547509834587176</v>
      </c>
    </row>
    <row r="14" spans="2:14" ht="14.25">
      <c r="B14" s="425" t="s">
        <v>1262</v>
      </c>
      <c r="C14" s="427">
        <v>28.1</v>
      </c>
      <c r="D14" s="427">
        <v>28.3</v>
      </c>
    </row>
    <row r="15" spans="2:14" ht="14.25">
      <c r="B15" s="425" t="s">
        <v>1263</v>
      </c>
      <c r="C15" s="427">
        <v>1277.4000000000001</v>
      </c>
      <c r="D15" s="427">
        <v>1225.3</v>
      </c>
    </row>
    <row r="16" spans="2:14" ht="14.25">
      <c r="B16" s="425" t="s">
        <v>1264</v>
      </c>
      <c r="C16" s="427">
        <v>433.6</v>
      </c>
      <c r="D16" s="427">
        <v>392.2</v>
      </c>
    </row>
    <row r="17" spans="2:7" ht="14.25">
      <c r="B17" s="425" t="s">
        <v>1265</v>
      </c>
      <c r="C17" s="427">
        <v>51.4</v>
      </c>
      <c r="D17" s="427">
        <v>48.8</v>
      </c>
    </row>
    <row r="18" spans="2:7" ht="28.5">
      <c r="B18" s="425" t="s">
        <v>1266</v>
      </c>
      <c r="C18" s="427">
        <v>2513</v>
      </c>
      <c r="D18" s="427">
        <v>2023.5</v>
      </c>
    </row>
    <row r="19" spans="2:7" ht="14.25">
      <c r="B19" s="425" t="s">
        <v>1267</v>
      </c>
      <c r="C19" s="427">
        <v>2792</v>
      </c>
      <c r="D19" s="427">
        <v>2936.5</v>
      </c>
    </row>
    <row r="20" spans="2:7" ht="14.25">
      <c r="B20" s="425" t="s">
        <v>1268</v>
      </c>
      <c r="C20" s="427">
        <v>528.20000000000005</v>
      </c>
      <c r="D20" s="427">
        <v>533.6</v>
      </c>
    </row>
    <row r="21" spans="2:7" ht="14.25">
      <c r="B21" s="425" t="s">
        <v>1269</v>
      </c>
      <c r="C21" s="427">
        <v>1879.9</v>
      </c>
      <c r="D21" s="427">
        <v>1528.1</v>
      </c>
    </row>
    <row r="22" spans="2:7" ht="14.25">
      <c r="B22" s="425" t="s">
        <v>1270</v>
      </c>
      <c r="C22" s="428">
        <v>13989.8</v>
      </c>
      <c r="D22" s="428">
        <v>14100</v>
      </c>
    </row>
    <row r="23" spans="2:7" ht="14.25">
      <c r="B23" s="426" t="s">
        <v>1271</v>
      </c>
      <c r="C23" s="428">
        <v>1893.9</v>
      </c>
      <c r="D23" s="428">
        <v>1823.5</v>
      </c>
    </row>
    <row r="24" spans="2:7" ht="14.25">
      <c r="B24" s="425" t="s">
        <v>1272</v>
      </c>
      <c r="C24" s="428">
        <v>691.1</v>
      </c>
      <c r="D24" s="428">
        <v>701.8</v>
      </c>
    </row>
    <row r="25" spans="2:7" ht="14.25">
      <c r="B25" s="425" t="s">
        <v>1273</v>
      </c>
      <c r="C25" s="428">
        <v>1131.8</v>
      </c>
      <c r="D25" s="428">
        <v>1120.2</v>
      </c>
    </row>
    <row r="26" spans="2:7" ht="14.25">
      <c r="B26" s="425" t="s">
        <v>1274</v>
      </c>
      <c r="C26" s="428">
        <v>6309.6</v>
      </c>
      <c r="D26" s="428">
        <v>6034.6</v>
      </c>
      <c r="E26" s="6">
        <f>SUM(C22:C26)</f>
        <v>24016.199999999997</v>
      </c>
      <c r="F26" s="6">
        <f>SUM(D22:D26)</f>
        <v>23780.1</v>
      </c>
      <c r="G26" t="s">
        <v>1389</v>
      </c>
    </row>
    <row r="27" spans="2:7" ht="14.25">
      <c r="B27" s="425" t="s">
        <v>1275</v>
      </c>
      <c r="C27" s="429">
        <v>862</v>
      </c>
      <c r="D27" s="429">
        <v>1003.9</v>
      </c>
    </row>
    <row r="28" spans="2:7" ht="14.25">
      <c r="B28" s="425" t="s">
        <v>1276</v>
      </c>
      <c r="C28" s="429">
        <v>183.4</v>
      </c>
      <c r="D28" s="429">
        <v>156.69999999999999</v>
      </c>
    </row>
    <row r="29" spans="2:7" ht="14.25">
      <c r="B29" s="425" t="s">
        <v>1277</v>
      </c>
      <c r="C29" s="429">
        <v>310.3</v>
      </c>
      <c r="D29" s="429">
        <v>298.3</v>
      </c>
    </row>
    <row r="30" spans="2:7" ht="14.25">
      <c r="B30" s="425" t="s">
        <v>1278</v>
      </c>
      <c r="C30" s="429">
        <v>506.4</v>
      </c>
      <c r="D30" s="429">
        <v>519.1</v>
      </c>
      <c r="E30" s="6">
        <f>SUM(C27:C30)</f>
        <v>1862.1</v>
      </c>
      <c r="F30" s="6">
        <f>SUM(D27:D30)</f>
        <v>1978</v>
      </c>
      <c r="G30" t="s">
        <v>1388</v>
      </c>
    </row>
    <row r="31" spans="2:7" ht="14.25">
      <c r="B31" s="425" t="s">
        <v>1279</v>
      </c>
      <c r="C31" s="430">
        <v>774.8</v>
      </c>
      <c r="D31" s="430">
        <v>663.6</v>
      </c>
    </row>
    <row r="32" spans="2:7" ht="14.25">
      <c r="B32" s="425" t="s">
        <v>1280</v>
      </c>
      <c r="C32" s="427">
        <v>343.3</v>
      </c>
      <c r="D32" s="427">
        <v>427.3</v>
      </c>
    </row>
    <row r="33" spans="2:7" ht="14.25">
      <c r="B33" s="425" t="s">
        <v>1281</v>
      </c>
      <c r="C33" s="427">
        <v>3461.6</v>
      </c>
      <c r="D33" s="427">
        <v>2546.6999999999998</v>
      </c>
    </row>
    <row r="34" spans="2:7" ht="28.5">
      <c r="B34" s="425" t="s">
        <v>1282</v>
      </c>
      <c r="C34" s="427">
        <v>3134.8</v>
      </c>
      <c r="D34" s="427">
        <v>2819</v>
      </c>
    </row>
    <row r="35" spans="2:7" ht="14.25">
      <c r="B35" s="425" t="s">
        <v>1283</v>
      </c>
      <c r="C35" s="431">
        <v>6625.5</v>
      </c>
      <c r="D35" s="431">
        <v>7286.3</v>
      </c>
    </row>
    <row r="36" spans="2:7" ht="14.25">
      <c r="B36" s="425" t="s">
        <v>1284</v>
      </c>
      <c r="C36" s="431">
        <v>1837.5</v>
      </c>
      <c r="D36" s="431">
        <v>1409.4</v>
      </c>
    </row>
    <row r="37" spans="2:7" ht="14.25">
      <c r="B37" s="425" t="s">
        <v>1285</v>
      </c>
      <c r="C37" s="431">
        <v>15.9</v>
      </c>
      <c r="D37" s="431">
        <v>11.6</v>
      </c>
    </row>
    <row r="38" spans="2:7" ht="14.25">
      <c r="B38" s="425" t="s">
        <v>1286</v>
      </c>
      <c r="C38" s="431">
        <v>1777.7</v>
      </c>
      <c r="D38" s="431">
        <v>988.3</v>
      </c>
      <c r="E38" s="6">
        <f>SUM(C35:C38)</f>
        <v>10256.6</v>
      </c>
      <c r="F38" s="6">
        <f>SUM(D35:D38)</f>
        <v>9695.6</v>
      </c>
      <c r="G38" t="s">
        <v>1390</v>
      </c>
    </row>
    <row r="39" spans="2:7" ht="14.25">
      <c r="B39" s="425" t="s">
        <v>1287</v>
      </c>
      <c r="C39" s="433">
        <v>19037.7</v>
      </c>
      <c r="D39" s="433">
        <v>11925.3</v>
      </c>
    </row>
    <row r="40" spans="2:7" ht="14.25">
      <c r="B40" s="426" t="s">
        <v>1288</v>
      </c>
      <c r="C40" s="433">
        <v>1319.4</v>
      </c>
      <c r="D40" s="433">
        <v>559.20000000000005</v>
      </c>
    </row>
    <row r="41" spans="2:7" ht="14.25">
      <c r="B41" s="425" t="s">
        <v>1289</v>
      </c>
      <c r="C41" s="433">
        <v>679.4</v>
      </c>
      <c r="D41" s="433">
        <v>429.9</v>
      </c>
      <c r="E41" s="6">
        <f>SUM(C39:C41)</f>
        <v>21036.500000000004</v>
      </c>
      <c r="F41" s="6">
        <f>SUM(D39:D41)</f>
        <v>12914.4</v>
      </c>
      <c r="G41" t="s">
        <v>1391</v>
      </c>
    </row>
    <row r="42" spans="2:7" ht="14.25">
      <c r="B42" s="425" t="s">
        <v>1290</v>
      </c>
      <c r="C42" s="427">
        <v>1.8</v>
      </c>
      <c r="D42" s="427">
        <v>0.7</v>
      </c>
    </row>
    <row r="43" spans="2:7" ht="28.5">
      <c r="B43" s="425" t="s">
        <v>1291</v>
      </c>
      <c r="C43" s="427">
        <v>2538.6</v>
      </c>
      <c r="D43" s="427">
        <v>2356.8000000000002</v>
      </c>
    </row>
    <row r="44" spans="2:7" ht="14.25">
      <c r="B44" s="425" t="s">
        <v>1292</v>
      </c>
      <c r="C44" s="427">
        <v>74</v>
      </c>
      <c r="D44" s="427">
        <v>76.400000000000006</v>
      </c>
    </row>
    <row r="45" spans="2:7" ht="14.25">
      <c r="B45" s="425" t="s">
        <v>1293</v>
      </c>
      <c r="C45" s="427">
        <v>696.3</v>
      </c>
      <c r="D45" s="427">
        <v>532.5</v>
      </c>
    </row>
    <row r="46" spans="2:7" ht="14.25">
      <c r="B46" s="425" t="s">
        <v>1294</v>
      </c>
      <c r="C46" s="427">
        <v>663.2</v>
      </c>
      <c r="D46" s="427">
        <v>735.5</v>
      </c>
    </row>
    <row r="47" spans="2:7" ht="14.25">
      <c r="B47" s="425" t="s">
        <v>1295</v>
      </c>
      <c r="C47" s="427">
        <v>1323.2</v>
      </c>
      <c r="D47" s="427">
        <v>1391.2</v>
      </c>
    </row>
    <row r="48" spans="2:7" ht="14.25">
      <c r="B48" s="425" t="s">
        <v>1296</v>
      </c>
      <c r="C48" s="427">
        <v>1123.0999999999999</v>
      </c>
      <c r="D48" s="427">
        <v>1924.9</v>
      </c>
    </row>
    <row r="49" spans="2:4" ht="14.25">
      <c r="B49" s="425" t="s">
        <v>1297</v>
      </c>
      <c r="C49" s="427">
        <v>142.80000000000001</v>
      </c>
      <c r="D49" s="427">
        <v>285.39999999999998</v>
      </c>
    </row>
    <row r="50" spans="2:4" ht="14.25">
      <c r="B50" s="425" t="s">
        <v>1298</v>
      </c>
      <c r="C50" s="427">
        <v>328</v>
      </c>
      <c r="D50" s="427">
        <v>641.29999999999995</v>
      </c>
    </row>
    <row r="51" spans="2:4" ht="28.5">
      <c r="B51" s="425" t="s">
        <v>1299</v>
      </c>
      <c r="C51" s="427">
        <v>88.2</v>
      </c>
      <c r="D51" s="427">
        <v>130.6</v>
      </c>
    </row>
    <row r="52" spans="2:4" ht="14.25">
      <c r="B52" s="425" t="s">
        <v>1300</v>
      </c>
      <c r="C52" s="427">
        <v>764.5</v>
      </c>
      <c r="D52" s="427">
        <v>838.9</v>
      </c>
    </row>
    <row r="53" spans="2:4" ht="14.25">
      <c r="B53" s="425" t="s">
        <v>1301</v>
      </c>
      <c r="C53" s="427">
        <v>459</v>
      </c>
      <c r="D53" s="427">
        <v>510</v>
      </c>
    </row>
    <row r="55" spans="2:4" ht="14.25">
      <c r="B55" s="514" t="s">
        <v>1379</v>
      </c>
      <c r="D55" s="516">
        <f>SUM(D4:D54)</f>
        <v>80772.39999999998</v>
      </c>
    </row>
    <row r="56" spans="2:4" ht="14.25">
      <c r="B56" s="514" t="s">
        <v>1377</v>
      </c>
      <c r="D56" s="427">
        <v>488124.2</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P71"/>
  <sheetViews>
    <sheetView workbookViewId="0">
      <selection activeCell="E41" sqref="E41"/>
    </sheetView>
  </sheetViews>
  <sheetFormatPr defaultRowHeight="12.75"/>
  <cols>
    <col min="2" max="2" width="39.28515625" customWidth="1"/>
    <col min="3" max="3" width="18.7109375" customWidth="1"/>
    <col min="6" max="6" width="13.7109375" customWidth="1"/>
    <col min="7" max="7" width="14.140625" customWidth="1"/>
    <col min="9" max="9" width="18.7109375" bestFit="1" customWidth="1"/>
    <col min="10" max="10" width="36.7109375" customWidth="1"/>
    <col min="11" max="11" width="17.42578125" customWidth="1"/>
    <col min="12" max="12" width="31.5703125" customWidth="1"/>
    <col min="13" max="14" width="15" bestFit="1" customWidth="1"/>
    <col min="15" max="15" width="12.5703125" customWidth="1"/>
  </cols>
  <sheetData>
    <row r="2" spans="2:11">
      <c r="B2" t="s">
        <v>17</v>
      </c>
      <c r="C2" t="s">
        <v>41</v>
      </c>
      <c r="H2" t="s">
        <v>40</v>
      </c>
      <c r="K2" t="s">
        <v>1382</v>
      </c>
    </row>
    <row r="5" spans="2:11">
      <c r="B5" t="s">
        <v>42</v>
      </c>
      <c r="C5" s="3">
        <v>58000000</v>
      </c>
      <c r="D5" s="8" t="s">
        <v>1381</v>
      </c>
      <c r="E5" s="8"/>
      <c r="F5">
        <v>2014</v>
      </c>
      <c r="G5" t="s">
        <v>22</v>
      </c>
    </row>
    <row r="6" spans="2:11">
      <c r="B6" t="s">
        <v>15</v>
      </c>
      <c r="C6" s="6">
        <v>2400000</v>
      </c>
      <c r="D6" s="8" t="s">
        <v>14</v>
      </c>
      <c r="E6" s="8"/>
      <c r="F6">
        <v>2014</v>
      </c>
      <c r="G6" t="s">
        <v>34</v>
      </c>
    </row>
    <row r="7" spans="2:11">
      <c r="B7" t="s">
        <v>16</v>
      </c>
      <c r="C7" s="6">
        <v>1700000</v>
      </c>
      <c r="D7" s="8" t="s">
        <v>14</v>
      </c>
      <c r="E7" s="8"/>
      <c r="F7">
        <v>2014</v>
      </c>
      <c r="G7" t="s">
        <v>34</v>
      </c>
    </row>
    <row r="8" spans="2:11">
      <c r="B8" t="s">
        <v>18</v>
      </c>
      <c r="C8" s="6">
        <v>866000</v>
      </c>
      <c r="D8" s="8" t="s">
        <v>14</v>
      </c>
      <c r="E8" s="8"/>
      <c r="F8">
        <v>2014</v>
      </c>
      <c r="G8" t="s">
        <v>34</v>
      </c>
    </row>
    <row r="9" spans="2:11">
      <c r="B9" s="7" t="s">
        <v>23</v>
      </c>
      <c r="C9" s="6">
        <v>160000</v>
      </c>
      <c r="D9" s="8" t="s">
        <v>14</v>
      </c>
      <c r="E9" s="8"/>
      <c r="G9" t="s">
        <v>34</v>
      </c>
    </row>
    <row r="10" spans="2:11">
      <c r="B10" s="7" t="s">
        <v>24</v>
      </c>
      <c r="C10" s="6">
        <v>200000</v>
      </c>
      <c r="D10" s="8" t="s">
        <v>14</v>
      </c>
      <c r="E10" s="8"/>
      <c r="G10" t="s">
        <v>34</v>
      </c>
    </row>
    <row r="11" spans="2:11">
      <c r="B11" s="7" t="s">
        <v>25</v>
      </c>
      <c r="C11" s="6">
        <v>130000</v>
      </c>
      <c r="D11" s="8" t="s">
        <v>14</v>
      </c>
      <c r="E11" s="8"/>
      <c r="G11" t="s">
        <v>34</v>
      </c>
    </row>
    <row r="12" spans="2:11">
      <c r="B12" s="7" t="s">
        <v>26</v>
      </c>
      <c r="C12" s="6">
        <v>60000</v>
      </c>
      <c r="D12" s="8" t="s">
        <v>14</v>
      </c>
      <c r="E12" s="8"/>
      <c r="G12" t="s">
        <v>34</v>
      </c>
    </row>
    <row r="13" spans="2:11">
      <c r="B13" s="7" t="s">
        <v>27</v>
      </c>
      <c r="C13" s="6">
        <v>100000</v>
      </c>
      <c r="D13" s="8" t="s">
        <v>14</v>
      </c>
      <c r="E13" s="8"/>
      <c r="G13" t="s">
        <v>34</v>
      </c>
    </row>
    <row r="14" spans="2:11">
      <c r="B14" s="7" t="s">
        <v>28</v>
      </c>
      <c r="C14" s="6">
        <v>90000</v>
      </c>
      <c r="D14" s="8" t="s">
        <v>14</v>
      </c>
      <c r="E14" s="8"/>
      <c r="G14" t="s">
        <v>34</v>
      </c>
    </row>
    <row r="15" spans="2:11">
      <c r="B15" s="7" t="s">
        <v>29</v>
      </c>
      <c r="C15" s="6">
        <v>60000</v>
      </c>
      <c r="D15" s="8" t="s">
        <v>14</v>
      </c>
      <c r="E15" s="8"/>
      <c r="G15" t="s">
        <v>34</v>
      </c>
    </row>
    <row r="16" spans="2:11">
      <c r="B16" s="7" t="s">
        <v>30</v>
      </c>
      <c r="C16" s="6">
        <v>25000</v>
      </c>
      <c r="D16" s="8" t="s">
        <v>14</v>
      </c>
      <c r="E16" s="8"/>
      <c r="G16" t="s">
        <v>34</v>
      </c>
    </row>
    <row r="17" spans="2:15">
      <c r="B17" s="7" t="s">
        <v>31</v>
      </c>
      <c r="C17" s="6">
        <v>30000</v>
      </c>
      <c r="D17" s="8" t="s">
        <v>14</v>
      </c>
      <c r="E17" s="8"/>
      <c r="G17" t="s">
        <v>34</v>
      </c>
    </row>
    <row r="18" spans="2:15">
      <c r="B18" s="7" t="s">
        <v>32</v>
      </c>
      <c r="C18" s="6">
        <v>10000</v>
      </c>
      <c r="D18" s="8" t="s">
        <v>14</v>
      </c>
      <c r="E18" s="8"/>
      <c r="G18" t="s">
        <v>34</v>
      </c>
    </row>
    <row r="19" spans="2:15">
      <c r="B19" s="7" t="s">
        <v>33</v>
      </c>
      <c r="C19" s="6">
        <v>1000</v>
      </c>
      <c r="D19" s="8" t="s">
        <v>14</v>
      </c>
      <c r="E19" s="8"/>
      <c r="G19" t="s">
        <v>34</v>
      </c>
    </row>
    <row r="20" spans="2:15">
      <c r="B20" s="7"/>
      <c r="C20" s="6"/>
    </row>
    <row r="21" spans="2:15">
      <c r="B21" t="s">
        <v>19</v>
      </c>
      <c r="C21" s="6"/>
      <c r="G21" t="s">
        <v>34</v>
      </c>
    </row>
    <row r="22" spans="2:15">
      <c r="B22" s="7" t="s">
        <v>20</v>
      </c>
      <c r="C22" s="6">
        <v>42000</v>
      </c>
      <c r="D22" s="8" t="s">
        <v>14</v>
      </c>
      <c r="E22" s="8"/>
      <c r="G22" t="s">
        <v>34</v>
      </c>
    </row>
    <row r="23" spans="2:15">
      <c r="B23" s="7" t="s">
        <v>21</v>
      </c>
      <c r="C23" s="6">
        <v>635000</v>
      </c>
      <c r="D23" s="8" t="s">
        <v>14</v>
      </c>
      <c r="E23" s="8"/>
      <c r="G23" t="s">
        <v>34</v>
      </c>
      <c r="J23" s="1" t="s">
        <v>1387</v>
      </c>
      <c r="M23" t="s">
        <v>76</v>
      </c>
      <c r="N23">
        <v>3.6</v>
      </c>
    </row>
    <row r="24" spans="2:15">
      <c r="C24" s="6"/>
      <c r="D24" s="8"/>
    </row>
    <row r="25" spans="2:15" ht="15">
      <c r="B25" s="9" t="s">
        <v>39</v>
      </c>
      <c r="C25" s="6">
        <v>150000</v>
      </c>
      <c r="D25" s="8" t="s">
        <v>14</v>
      </c>
      <c r="E25" s="10">
        <v>0.17</v>
      </c>
      <c r="G25" t="s">
        <v>34</v>
      </c>
      <c r="J25" s="13"/>
      <c r="K25" s="14" t="s">
        <v>196</v>
      </c>
      <c r="M25" s="1" t="s">
        <v>74</v>
      </c>
      <c r="N25" s="1" t="s">
        <v>75</v>
      </c>
      <c r="O25" s="1" t="s">
        <v>77</v>
      </c>
    </row>
    <row r="26" spans="2:15" ht="15">
      <c r="B26" s="7" t="s">
        <v>24</v>
      </c>
      <c r="C26" s="6">
        <v>40000</v>
      </c>
      <c r="D26" s="8" t="s">
        <v>14</v>
      </c>
      <c r="E26" s="10">
        <v>0.2</v>
      </c>
      <c r="G26" t="s">
        <v>34</v>
      </c>
      <c r="J26" s="13" t="s">
        <v>63</v>
      </c>
      <c r="K26" s="13">
        <v>1.084380001619424</v>
      </c>
      <c r="L26" t="s">
        <v>73</v>
      </c>
      <c r="M26" s="3">
        <f>K26*1000*C33</f>
        <v>5421900.0080971206</v>
      </c>
      <c r="N26" s="11">
        <f t="shared" ref="N26:N43" si="0">M26/MJ_per_kWh</f>
        <v>1506083.3355825334</v>
      </c>
      <c r="O26" s="11">
        <f>N26/1000000</f>
        <v>1.5060833355825334</v>
      </c>
    </row>
    <row r="27" spans="2:15" ht="15">
      <c r="B27" s="7" t="s">
        <v>25</v>
      </c>
      <c r="C27" s="6">
        <v>30000</v>
      </c>
      <c r="D27" s="8" t="s">
        <v>14</v>
      </c>
      <c r="E27" s="10">
        <v>0.23</v>
      </c>
      <c r="G27" t="s">
        <v>34</v>
      </c>
      <c r="J27" s="13" t="s">
        <v>62</v>
      </c>
      <c r="K27" s="13">
        <v>5.0729069952516088</v>
      </c>
      <c r="L27" t="str">
        <f>B32</f>
        <v>Alcoholic drinks</v>
      </c>
      <c r="M27" s="3">
        <f>K27*1000*C32</f>
        <v>40583255.962012872</v>
      </c>
      <c r="N27" s="11">
        <f t="shared" si="0"/>
        <v>11273126.656114686</v>
      </c>
      <c r="O27" s="11">
        <f t="shared" ref="O27:O41" si="1">N27/1000000</f>
        <v>11.273126656114686</v>
      </c>
    </row>
    <row r="28" spans="2:15" ht="15">
      <c r="B28" s="7" t="s">
        <v>35</v>
      </c>
      <c r="C28" s="6">
        <v>20000</v>
      </c>
      <c r="D28" s="8" t="s">
        <v>14</v>
      </c>
      <c r="E28" s="10">
        <v>0.13</v>
      </c>
      <c r="G28" t="s">
        <v>34</v>
      </c>
      <c r="J28" s="13" t="s">
        <v>61</v>
      </c>
      <c r="K28" s="13">
        <v>55.6577986505865</v>
      </c>
      <c r="M28" s="3"/>
      <c r="N28" s="11">
        <f t="shared" si="0"/>
        <v>0</v>
      </c>
      <c r="O28" s="11">
        <f t="shared" si="1"/>
        <v>0</v>
      </c>
    </row>
    <row r="29" spans="2:15" ht="15">
      <c r="B29" s="7" t="s">
        <v>36</v>
      </c>
      <c r="C29" s="6">
        <v>17000</v>
      </c>
      <c r="D29" s="8" t="s">
        <v>14</v>
      </c>
      <c r="E29" s="10">
        <v>0.17</v>
      </c>
      <c r="G29" t="s">
        <v>34</v>
      </c>
      <c r="J29" s="13" t="s">
        <v>60</v>
      </c>
      <c r="K29" s="13">
        <v>3.1384543831387539</v>
      </c>
      <c r="L29" t="str">
        <f>B29</f>
        <v>Fresh fruit and vegetable processing</v>
      </c>
      <c r="M29" s="3">
        <f>K29*1000*(C29*L62*L63)</f>
        <v>13193575.91513708</v>
      </c>
      <c r="N29" s="11">
        <f t="shared" si="0"/>
        <v>3664882.198649189</v>
      </c>
      <c r="O29" s="11">
        <f t="shared" si="1"/>
        <v>3.6648821986491891</v>
      </c>
    </row>
    <row r="30" spans="2:15" ht="15">
      <c r="B30" s="7" t="s">
        <v>29</v>
      </c>
      <c r="C30" s="6">
        <v>15000</v>
      </c>
      <c r="D30" s="8" t="s">
        <v>14</v>
      </c>
      <c r="E30" s="10">
        <v>0.25</v>
      </c>
      <c r="G30" t="s">
        <v>34</v>
      </c>
      <c r="J30" s="13" t="s">
        <v>59</v>
      </c>
      <c r="K30" s="13">
        <v>1.5530967419307531</v>
      </c>
      <c r="L30" t="str">
        <f>B29</f>
        <v>Fresh fruit and vegetable processing</v>
      </c>
      <c r="M30" s="3">
        <f>K30*1000*(C29*L62*L64)</f>
        <v>2735767.9185458589</v>
      </c>
      <c r="N30" s="11">
        <f t="shared" si="0"/>
        <v>759935.53292940522</v>
      </c>
      <c r="O30" s="11">
        <f t="shared" si="1"/>
        <v>0.75993553292940519</v>
      </c>
    </row>
    <row r="31" spans="2:15" ht="15">
      <c r="B31" s="7" t="s">
        <v>37</v>
      </c>
      <c r="C31" s="6">
        <v>10000</v>
      </c>
      <c r="D31" s="8" t="s">
        <v>14</v>
      </c>
      <c r="E31" s="10">
        <v>0.11</v>
      </c>
      <c r="G31" t="s">
        <v>34</v>
      </c>
      <c r="J31" s="13" t="s">
        <v>58</v>
      </c>
      <c r="K31" s="13">
        <v>1.3536424854062128</v>
      </c>
      <c r="L31" t="str">
        <f>B29</f>
        <v>Fresh fruit and vegetable processing</v>
      </c>
      <c r="M31" s="3">
        <f>K31*1000*(C29*L60)</f>
        <v>7071917.4778363695</v>
      </c>
      <c r="N31" s="11">
        <f t="shared" si="0"/>
        <v>1964421.5216212138</v>
      </c>
      <c r="O31" s="11">
        <f t="shared" si="1"/>
        <v>1.9644215216212138</v>
      </c>
    </row>
    <row r="32" spans="2:15" ht="15">
      <c r="B32" s="7" t="s">
        <v>26</v>
      </c>
      <c r="C32" s="6">
        <v>8000</v>
      </c>
      <c r="D32" s="8" t="s">
        <v>14</v>
      </c>
      <c r="E32" s="10">
        <v>0.13</v>
      </c>
      <c r="G32" t="s">
        <v>34</v>
      </c>
      <c r="J32" s="13" t="s">
        <v>57</v>
      </c>
      <c r="K32" s="13">
        <v>10.941715144623661</v>
      </c>
      <c r="L32" t="str">
        <f>B31</f>
        <v>Bakery, cake and cereals</v>
      </c>
      <c r="M32" s="3">
        <f>K32*1000*C31</f>
        <v>109417151.44623661</v>
      </c>
      <c r="N32" s="11">
        <f t="shared" si="0"/>
        <v>30393653.179510169</v>
      </c>
      <c r="O32" s="11">
        <f t="shared" si="1"/>
        <v>30.393653179510167</v>
      </c>
    </row>
    <row r="33" spans="2:16" ht="15">
      <c r="B33" s="7" t="s">
        <v>38</v>
      </c>
      <c r="C33" s="6">
        <v>5000</v>
      </c>
      <c r="D33" s="8" t="s">
        <v>14</v>
      </c>
      <c r="E33" s="10">
        <v>0.2</v>
      </c>
      <c r="G33" t="s">
        <v>34</v>
      </c>
      <c r="J33" s="13" t="s">
        <v>56</v>
      </c>
      <c r="K33" s="13">
        <v>2.3629167972874741</v>
      </c>
      <c r="M33" s="3"/>
      <c r="N33" s="11">
        <f t="shared" si="0"/>
        <v>0</v>
      </c>
      <c r="O33" s="11">
        <f t="shared" si="1"/>
        <v>0</v>
      </c>
    </row>
    <row r="34" spans="2:16" ht="15">
      <c r="B34" s="7" t="s">
        <v>31</v>
      </c>
      <c r="C34" s="6">
        <v>4500</v>
      </c>
      <c r="D34" s="8" t="s">
        <v>14</v>
      </c>
      <c r="E34" s="10">
        <v>0.15</v>
      </c>
      <c r="G34" t="s">
        <v>34</v>
      </c>
      <c r="J34" s="13" t="s">
        <v>55</v>
      </c>
      <c r="K34" s="13">
        <v>7.3251389339975628</v>
      </c>
      <c r="M34" s="3"/>
      <c r="N34" s="11">
        <f t="shared" si="0"/>
        <v>0</v>
      </c>
      <c r="O34" s="11">
        <f t="shared" si="1"/>
        <v>0</v>
      </c>
    </row>
    <row r="35" spans="2:16" ht="15">
      <c r="B35" s="7" t="s">
        <v>32</v>
      </c>
      <c r="C35">
        <v>500</v>
      </c>
      <c r="D35" s="8" t="s">
        <v>14</v>
      </c>
      <c r="E35" s="10">
        <v>0.05</v>
      </c>
      <c r="G35" t="s">
        <v>34</v>
      </c>
      <c r="J35" s="13" t="s">
        <v>54</v>
      </c>
      <c r="K35" s="13">
        <v>4.7536696375421501</v>
      </c>
      <c r="L35" t="str">
        <f>B36</f>
        <v>Sugar</v>
      </c>
      <c r="M35" s="3">
        <f>K35*1000*C36</f>
        <v>475366.96375421499</v>
      </c>
      <c r="N35" s="11">
        <f t="shared" si="0"/>
        <v>132046.37882061527</v>
      </c>
      <c r="O35" s="11">
        <f t="shared" si="1"/>
        <v>0.13204637882061526</v>
      </c>
    </row>
    <row r="36" spans="2:16" ht="15">
      <c r="B36" s="7" t="s">
        <v>33</v>
      </c>
      <c r="C36">
        <v>100</v>
      </c>
      <c r="D36" s="8" t="s">
        <v>14</v>
      </c>
      <c r="E36" s="10">
        <v>0.2</v>
      </c>
      <c r="G36" t="s">
        <v>34</v>
      </c>
      <c r="J36" s="13" t="s">
        <v>53</v>
      </c>
      <c r="K36" s="13">
        <v>0.88786834864094899</v>
      </c>
      <c r="L36" t="str">
        <f>B26</f>
        <v>Dairy products</v>
      </c>
      <c r="M36" s="3">
        <f>K36*1000*(C26*L51)</f>
        <v>32185433.938705176</v>
      </c>
      <c r="N36" s="11">
        <f t="shared" si="0"/>
        <v>8940398.3163069934</v>
      </c>
      <c r="O36" s="11">
        <f t="shared" si="1"/>
        <v>8.9403983163069931</v>
      </c>
    </row>
    <row r="37" spans="2:16" ht="15">
      <c r="J37" s="13" t="s">
        <v>52</v>
      </c>
      <c r="K37" s="13">
        <v>42.26826991746919</v>
      </c>
      <c r="L37" t="str">
        <f>B26</f>
        <v>Dairy products</v>
      </c>
      <c r="M37" s="3">
        <f>K37*1000*(C26*L52)</f>
        <v>116064262.02946194</v>
      </c>
      <c r="N37" s="11">
        <f t="shared" si="0"/>
        <v>32240072.785961647</v>
      </c>
      <c r="O37" s="11">
        <f t="shared" si="1"/>
        <v>32.240072785961644</v>
      </c>
    </row>
    <row r="38" spans="2:16" ht="15">
      <c r="B38" s="1" t="s">
        <v>1386</v>
      </c>
      <c r="J38" s="13" t="s">
        <v>51</v>
      </c>
      <c r="K38" s="13">
        <v>9.0239719415706112</v>
      </c>
      <c r="L38" t="str">
        <f>B26</f>
        <v>Dairy products</v>
      </c>
      <c r="M38" s="3">
        <f>K38*1000*(C26*L53)</f>
        <v>9058911.9639896937</v>
      </c>
      <c r="N38" s="11">
        <f t="shared" si="0"/>
        <v>2516364.4344415814</v>
      </c>
      <c r="O38" s="11">
        <f t="shared" si="1"/>
        <v>2.5163644344415812</v>
      </c>
    </row>
    <row r="39" spans="2:16" ht="15">
      <c r="B39" s="9" t="s">
        <v>1094</v>
      </c>
      <c r="C39" s="3">
        <f>C5</f>
        <v>58000000</v>
      </c>
      <c r="D39" s="8" t="s">
        <v>14</v>
      </c>
      <c r="E39" t="s">
        <v>1095</v>
      </c>
      <c r="J39" s="13" t="s">
        <v>50</v>
      </c>
      <c r="K39" s="13">
        <v>4.0248180872384385</v>
      </c>
      <c r="L39" t="str">
        <f>B28</f>
        <v>Meat, poultry and fish</v>
      </c>
      <c r="M39" s="3">
        <f>K39*1000*(C28*L56)</f>
        <v>16306263.809285112</v>
      </c>
      <c r="N39" s="11">
        <f t="shared" si="0"/>
        <v>4529517.7248014202</v>
      </c>
      <c r="O39" s="11">
        <f t="shared" si="1"/>
        <v>4.52951772480142</v>
      </c>
    </row>
    <row r="40" spans="2:16" ht="15">
      <c r="B40" t="s">
        <v>1007</v>
      </c>
      <c r="C40" s="3">
        <f>'DUKES - Top Level Calcs'!D9*1000000000</f>
        <v>33005940000000.004</v>
      </c>
      <c r="D40" t="s">
        <v>43</v>
      </c>
      <c r="E40" t="s">
        <v>1395</v>
      </c>
      <c r="J40" s="13" t="s">
        <v>49</v>
      </c>
      <c r="K40" s="13">
        <v>3.1562504700671981</v>
      </c>
      <c r="L40" t="str">
        <f>B28</f>
        <v>Meat, poultry and fish</v>
      </c>
      <c r="M40" s="3">
        <f>K40*1000*(C28*L57)</f>
        <v>20026216.699690189</v>
      </c>
      <c r="N40" s="11">
        <f t="shared" si="0"/>
        <v>5562837.9721361632</v>
      </c>
      <c r="O40" s="11">
        <f t="shared" si="1"/>
        <v>5.5628379721361627</v>
      </c>
    </row>
    <row r="41" spans="2:16" ht="15">
      <c r="C41" s="3">
        <f>C40/1000000000</f>
        <v>33005.94</v>
      </c>
      <c r="D41" t="s">
        <v>4</v>
      </c>
      <c r="H41" s="98"/>
      <c r="J41" s="13" t="s">
        <v>48</v>
      </c>
      <c r="K41" s="13">
        <v>2.6117843804924727</v>
      </c>
      <c r="L41" t="str">
        <f>B28</f>
        <v>Meat, poultry and fish</v>
      </c>
      <c r="M41" s="3">
        <f>K41*1000*(C28*L58)</f>
        <v>25082616.644846164</v>
      </c>
      <c r="N41" s="11">
        <f t="shared" si="0"/>
        <v>6967393.5124572674</v>
      </c>
      <c r="O41" s="11">
        <f t="shared" si="1"/>
        <v>6.9673935124572672</v>
      </c>
    </row>
    <row r="42" spans="2:16" ht="15">
      <c r="B42" t="s">
        <v>1008</v>
      </c>
      <c r="C42" s="3">
        <f>C57</f>
        <v>29595.806391626262</v>
      </c>
      <c r="D42" t="s">
        <v>4</v>
      </c>
      <c r="H42" s="98"/>
      <c r="J42" s="13"/>
      <c r="K42" s="13"/>
      <c r="M42" s="3"/>
      <c r="N42" s="11"/>
      <c r="O42" s="11"/>
    </row>
    <row r="43" spans="2:16" ht="15">
      <c r="B43" s="10" t="s">
        <v>1005</v>
      </c>
      <c r="C43" s="303">
        <f>C42/C39</f>
        <v>5.1027252399355621E-4</v>
      </c>
      <c r="D43" t="s">
        <v>1011</v>
      </c>
      <c r="F43" s="459" t="s">
        <v>77</v>
      </c>
      <c r="G43" s="459" t="s">
        <v>75</v>
      </c>
      <c r="H43" s="459" t="s">
        <v>169</v>
      </c>
      <c r="I43" s="459" t="s">
        <v>168</v>
      </c>
      <c r="J43" s="13" t="s">
        <v>47</v>
      </c>
      <c r="K43" s="13">
        <v>20.459537838445911</v>
      </c>
      <c r="L43" t="str">
        <f>B30</f>
        <v>Pre-prepared meals</v>
      </c>
      <c r="M43" s="3">
        <f>K43*1000*C30</f>
        <v>306893067.57668865</v>
      </c>
      <c r="N43" s="4">
        <f t="shared" si="0"/>
        <v>85248074.326857954</v>
      </c>
      <c r="O43" s="11">
        <f>N43/1000000</f>
        <v>85.24807432685796</v>
      </c>
    </row>
    <row r="44" spans="2:16" ht="15">
      <c r="C44" s="415">
        <f>C43*1000</f>
        <v>0.51027252399355616</v>
      </c>
      <c r="D44" s="1" t="s">
        <v>164</v>
      </c>
      <c r="F44" s="517">
        <f>G44/1000000</f>
        <v>46.967713890285808</v>
      </c>
      <c r="G44" s="518">
        <f>I44*C27</f>
        <v>46967713.890285805</v>
      </c>
      <c r="H44" s="519">
        <f>I44/1000000</f>
        <v>1.5655904630095267E-3</v>
      </c>
      <c r="I44" s="518">
        <f>SUM(N26:N27,N29:N32,N35:N43)/(C25-C27+C34+C35)</f>
        <v>1565.5904630095267</v>
      </c>
      <c r="J44" s="97" t="s">
        <v>25</v>
      </c>
      <c r="N44" s="4">
        <f>C44*C27</f>
        <v>15308.175719806684</v>
      </c>
      <c r="O44" s="11">
        <f>N44/1000000</f>
        <v>1.5308175719806685E-2</v>
      </c>
      <c r="P44" t="s">
        <v>165</v>
      </c>
    </row>
    <row r="45" spans="2:16" ht="15">
      <c r="C45" s="11"/>
      <c r="F45" s="517">
        <f>G45/1000000</f>
        <v>7.0451570835428701</v>
      </c>
      <c r="G45" s="520">
        <f>I45*C34</f>
        <v>7045157.0835428704</v>
      </c>
      <c r="H45" s="456"/>
      <c r="I45" s="520">
        <f>I44</f>
        <v>1565.5904630095267</v>
      </c>
      <c r="J45" s="97" t="s">
        <v>31</v>
      </c>
      <c r="N45" s="4">
        <f>C44*C34</f>
        <v>2296.2263579710029</v>
      </c>
      <c r="O45" s="11">
        <f>N45/1000000</f>
        <v>2.2962263579710028E-3</v>
      </c>
      <c r="P45" t="s">
        <v>165</v>
      </c>
    </row>
    <row r="46" spans="2:16" ht="15">
      <c r="B46" t="s">
        <v>1006</v>
      </c>
      <c r="C46" s="4">
        <f>C44*C25</f>
        <v>76540.878599033429</v>
      </c>
      <c r="D46" t="s">
        <v>45</v>
      </c>
      <c r="F46" s="517">
        <f>G46/1000000</f>
        <v>0.78279523150476338</v>
      </c>
      <c r="G46" s="517">
        <f>I46*C35</f>
        <v>782795.23150476336</v>
      </c>
      <c r="H46" s="456"/>
      <c r="I46" s="520">
        <f>I44</f>
        <v>1565.5904630095267</v>
      </c>
      <c r="J46" s="97" t="s">
        <v>32</v>
      </c>
      <c r="N46" s="4">
        <f>C44*C35</f>
        <v>255.13626199677807</v>
      </c>
      <c r="O46" s="11">
        <f>N46/1000000</f>
        <v>2.5513626199677805E-4</v>
      </c>
      <c r="P46" t="s">
        <v>165</v>
      </c>
    </row>
    <row r="47" spans="2:16" ht="15">
      <c r="C47" s="11">
        <f>C46/1000</f>
        <v>76.540878599033434</v>
      </c>
      <c r="D47" t="s">
        <v>4</v>
      </c>
      <c r="E47" t="s">
        <v>12</v>
      </c>
      <c r="F47" s="520">
        <f>SUM(O26:O43,F44:F46)</f>
        <v>250.49447408152429</v>
      </c>
      <c r="G47" s="456"/>
      <c r="H47" s="456"/>
      <c r="I47" s="456"/>
      <c r="J47" s="97" t="s">
        <v>166</v>
      </c>
      <c r="N47" s="4">
        <f>SUM(N26:N46)</f>
        <v>195716667.41453061</v>
      </c>
      <c r="O47" s="11">
        <f>SUM(O26:O46)</f>
        <v>195.7166674145306</v>
      </c>
    </row>
    <row r="48" spans="2:16">
      <c r="C48" s="11"/>
      <c r="F48" s="521">
        <f>F47/C41</f>
        <v>7.5893755512348466E-3</v>
      </c>
      <c r="G48" s="456"/>
      <c r="H48" s="456"/>
      <c r="I48" s="456"/>
      <c r="O48" s="12">
        <f>O47/C41</f>
        <v>5.9297407501355997E-3</v>
      </c>
      <c r="P48" t="s">
        <v>167</v>
      </c>
    </row>
    <row r="49" spans="3:13" ht="25.5">
      <c r="C49" s="12"/>
      <c r="K49" s="94" t="s">
        <v>156</v>
      </c>
      <c r="L49" t="s">
        <v>157</v>
      </c>
      <c r="M49" t="s">
        <v>238</v>
      </c>
    </row>
    <row r="50" spans="3:13">
      <c r="J50" s="9" t="s">
        <v>24</v>
      </c>
      <c r="K50" s="93">
        <f>SUM(K51:K53)</f>
        <v>1612.6831222661795</v>
      </c>
    </row>
    <row r="51" spans="3:13">
      <c r="J51" s="7" t="s">
        <v>155</v>
      </c>
      <c r="K51" s="93">
        <f>SUM(Table_2_1!I16:I17)</f>
        <v>1461.5034474202519</v>
      </c>
      <c r="L51" s="5">
        <f>K51/K50</f>
        <v>0.90625580886994939</v>
      </c>
      <c r="M51" s="5">
        <v>0.5</v>
      </c>
    </row>
    <row r="52" spans="3:13">
      <c r="C52" s="238" t="s">
        <v>1384</v>
      </c>
      <c r="J52" s="7" t="s">
        <v>105</v>
      </c>
      <c r="K52" s="93">
        <f>Table_2_1!I19</f>
        <v>110.70649262358059</v>
      </c>
      <c r="L52" s="5">
        <f>K52/K50</f>
        <v>6.8647393337888524E-2</v>
      </c>
      <c r="M52" s="5">
        <v>0.23</v>
      </c>
    </row>
    <row r="53" spans="3:13">
      <c r="C53" s="3">
        <v>25740</v>
      </c>
      <c r="D53" t="s">
        <v>4</v>
      </c>
      <c r="E53" t="s">
        <v>1002</v>
      </c>
      <c r="J53" s="7" t="s">
        <v>126</v>
      </c>
      <c r="K53" s="93">
        <f>Table_2_1!I36</f>
        <v>40.473182222346985</v>
      </c>
      <c r="L53" s="5">
        <f>K53/K50</f>
        <v>2.5096797792162132E-2</v>
      </c>
      <c r="M53" s="5">
        <v>0.02</v>
      </c>
    </row>
    <row r="54" spans="3:13">
      <c r="C54" s="3">
        <f>'DUKES - Top Level Calcs'!D14</f>
        <v>275828.71000000002</v>
      </c>
      <c r="D54" t="s">
        <v>4</v>
      </c>
      <c r="E54" t="s">
        <v>1009</v>
      </c>
      <c r="J54" s="9" t="s">
        <v>25</v>
      </c>
      <c r="M54" s="5"/>
    </row>
    <row r="55" spans="3:13">
      <c r="C55" s="12">
        <f>uk_fbt_total_energy_2014/C54</f>
        <v>0.11966100265632247</v>
      </c>
      <c r="D55" t="s">
        <v>157</v>
      </c>
      <c r="E55" t="s">
        <v>1003</v>
      </c>
      <c r="J55" s="9" t="s">
        <v>35</v>
      </c>
      <c r="K55" s="93">
        <f>SUM(K56:K58)</f>
        <v>500.72879948614934</v>
      </c>
      <c r="M55" s="5"/>
    </row>
    <row r="56" spans="3:13">
      <c r="C56" s="3">
        <f>C55*C53</f>
        <v>3080.0742083737405</v>
      </c>
      <c r="D56" t="s">
        <v>4</v>
      </c>
      <c r="E56" t="s">
        <v>1004</v>
      </c>
      <c r="J56" s="7" t="s">
        <v>158</v>
      </c>
      <c r="K56" s="93">
        <f>Table_2_1!I23</f>
        <v>101.43335331374027</v>
      </c>
      <c r="L56" s="5">
        <f>K56/K55</f>
        <v>0.20257143870660474</v>
      </c>
      <c r="M56" s="5"/>
    </row>
    <row r="57" spans="3:13">
      <c r="C57" s="11">
        <f>(uk_fbt_total_energy_2014*0.99)-C56</f>
        <v>29595.806391626262</v>
      </c>
      <c r="D57" t="s">
        <v>4</v>
      </c>
      <c r="E57" t="s">
        <v>1010</v>
      </c>
      <c r="J57" s="7" t="s">
        <v>112</v>
      </c>
      <c r="K57" s="93">
        <f>SUM(Table_2_1!I25,Table_2_1!I27)</f>
        <v>158.85468440139115</v>
      </c>
      <c r="L57" s="5">
        <f>K57/K55</f>
        <v>0.31724694997453451</v>
      </c>
      <c r="M57" s="5"/>
    </row>
    <row r="58" spans="3:13">
      <c r="C58" s="12">
        <f>C56/uk_fbt_total_energy_2014</f>
        <v>9.3318784690687204E-2</v>
      </c>
      <c r="D58" t="s">
        <v>157</v>
      </c>
      <c r="E58" t="s">
        <v>1385</v>
      </c>
      <c r="J58" s="7" t="s">
        <v>159</v>
      </c>
      <c r="K58" s="93">
        <f>Table_2_1!I28</f>
        <v>240.44076177101797</v>
      </c>
      <c r="L58" s="5">
        <f>K58/K55</f>
        <v>0.48018161131886083</v>
      </c>
      <c r="M58" s="5"/>
    </row>
    <row r="59" spans="3:13">
      <c r="C59" t="s">
        <v>1174</v>
      </c>
      <c r="J59" s="9" t="s">
        <v>36</v>
      </c>
      <c r="K59" s="93">
        <f>SUM(K60:K62)</f>
        <v>2181.9237950301613</v>
      </c>
      <c r="M59" s="5"/>
    </row>
    <row r="60" spans="3:13">
      <c r="J60" s="7" t="s">
        <v>160</v>
      </c>
      <c r="K60" s="93">
        <f>Table_2_1!I40</f>
        <v>670.53872564266408</v>
      </c>
      <c r="L60" s="5">
        <f>K60/K59</f>
        <v>0.30731537332787329</v>
      </c>
      <c r="M60" s="5"/>
    </row>
    <row r="61" spans="3:13">
      <c r="J61" s="7" t="s">
        <v>161</v>
      </c>
      <c r="K61" s="93">
        <f>SUM(Table_2_1!I42:I43)</f>
        <v>745.74321899670326</v>
      </c>
      <c r="L61" s="5">
        <f>K61/K59</f>
        <v>0.34178243103416667</v>
      </c>
      <c r="M61" s="5"/>
    </row>
    <row r="62" spans="3:13">
      <c r="C62" s="4"/>
      <c r="J62" s="7" t="s">
        <v>135</v>
      </c>
      <c r="K62" s="93">
        <f>Table_2_1!I46</f>
        <v>765.64185039079405</v>
      </c>
      <c r="L62" s="5">
        <f>K62/K59</f>
        <v>0.3509021956379601</v>
      </c>
      <c r="M62" s="5"/>
    </row>
    <row r="63" spans="3:13">
      <c r="J63" s="95" t="s">
        <v>162</v>
      </c>
      <c r="K63" s="93">
        <v>673</v>
      </c>
      <c r="L63" s="96">
        <f>K63/SUM(K63:K64)</f>
        <v>0.70471204188481673</v>
      </c>
      <c r="M63" s="5"/>
    </row>
    <row r="64" spans="3:13">
      <c r="J64" s="95" t="s">
        <v>163</v>
      </c>
      <c r="K64" s="93">
        <v>282</v>
      </c>
      <c r="L64" s="96">
        <f>K64/SUM(K63:K64)</f>
        <v>0.29528795811518327</v>
      </c>
      <c r="M64" s="5"/>
    </row>
    <row r="65" spans="10:13">
      <c r="J65" s="9" t="s">
        <v>29</v>
      </c>
      <c r="M65" s="5"/>
    </row>
    <row r="66" spans="10:13">
      <c r="J66" s="9" t="s">
        <v>37</v>
      </c>
      <c r="M66" s="5"/>
    </row>
    <row r="67" spans="10:13">
      <c r="J67" s="9" t="s">
        <v>26</v>
      </c>
      <c r="M67" s="5"/>
    </row>
    <row r="68" spans="10:13">
      <c r="J68" s="9" t="s">
        <v>38</v>
      </c>
      <c r="M68" s="5"/>
    </row>
    <row r="69" spans="10:13">
      <c r="J69" s="9" t="s">
        <v>31</v>
      </c>
      <c r="M69" s="5"/>
    </row>
    <row r="70" spans="10:13">
      <c r="J70" s="9" t="s">
        <v>32</v>
      </c>
      <c r="M70" s="5"/>
    </row>
    <row r="71" spans="10:13">
      <c r="J71" s="9" t="s">
        <v>33</v>
      </c>
    </row>
  </sheetData>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1392B-01BA-40AB-ABDB-EC2EDBF2324B}">
  <dimension ref="B2:S19"/>
  <sheetViews>
    <sheetView workbookViewId="0">
      <selection activeCell="D9" sqref="D9"/>
    </sheetView>
  </sheetViews>
  <sheetFormatPr defaultRowHeight="12.75"/>
  <cols>
    <col min="2" max="2" width="38.28515625" customWidth="1"/>
    <col min="4" max="4" width="11.28515625" bestFit="1" customWidth="1"/>
    <col min="5" max="5" width="8.42578125" customWidth="1"/>
    <col min="8" max="8" width="37.42578125" customWidth="1"/>
    <col min="9" max="9" width="9.85546875" customWidth="1"/>
    <col min="10" max="10" width="11.85546875" customWidth="1"/>
    <col min="11" max="11" width="9" customWidth="1"/>
  </cols>
  <sheetData>
    <row r="2" spans="2:19">
      <c r="B2" t="s">
        <v>5</v>
      </c>
      <c r="C2">
        <v>11.63</v>
      </c>
    </row>
    <row r="3" spans="2:19">
      <c r="M3" s="1" t="s">
        <v>1239</v>
      </c>
      <c r="R3" t="s">
        <v>1240</v>
      </c>
    </row>
    <row r="4" spans="2:19">
      <c r="B4" t="s">
        <v>1383</v>
      </c>
      <c r="C4" s="2">
        <v>2014</v>
      </c>
      <c r="H4" t="s">
        <v>1</v>
      </c>
      <c r="I4" s="281">
        <v>2015</v>
      </c>
      <c r="J4" s="1"/>
      <c r="K4" s="1"/>
    </row>
    <row r="5" spans="2:19">
      <c r="C5" s="2" t="s">
        <v>3</v>
      </c>
      <c r="D5" s="1" t="s">
        <v>4</v>
      </c>
      <c r="E5" s="1" t="s">
        <v>13</v>
      </c>
      <c r="I5" s="1" t="s">
        <v>3</v>
      </c>
      <c r="J5" s="1" t="s">
        <v>4</v>
      </c>
      <c r="K5" s="1" t="s">
        <v>13</v>
      </c>
    </row>
    <row r="6" spans="2:19">
      <c r="B6" t="s">
        <v>2</v>
      </c>
      <c r="C6" s="3">
        <v>1930</v>
      </c>
      <c r="D6" s="3">
        <f t="shared" ref="D6:D12" si="0">C6*toe___GWh_factor</f>
        <v>22445.9</v>
      </c>
      <c r="E6" s="5">
        <f>D6/$D$14</f>
        <v>8.1376228022093849E-2</v>
      </c>
      <c r="H6" t="s">
        <v>2</v>
      </c>
      <c r="I6">
        <v>1823</v>
      </c>
      <c r="J6" s="93">
        <v>21201.49</v>
      </c>
      <c r="K6" s="5">
        <v>7.7265406459269298E-2</v>
      </c>
      <c r="N6" s="1">
        <v>2011</v>
      </c>
      <c r="O6" s="1">
        <v>2012</v>
      </c>
      <c r="P6" s="1">
        <v>2013</v>
      </c>
      <c r="Q6" s="1">
        <v>2014</v>
      </c>
      <c r="R6" s="1">
        <v>2015</v>
      </c>
    </row>
    <row r="7" spans="2:19">
      <c r="B7" t="s">
        <v>6</v>
      </c>
      <c r="C7" s="3">
        <v>3026</v>
      </c>
      <c r="D7" s="3">
        <f t="shared" si="0"/>
        <v>35192.380000000005</v>
      </c>
      <c r="E7" s="5">
        <f t="shared" ref="E7:E12" si="1">D7/$D$14</f>
        <v>0.1275878062149513</v>
      </c>
      <c r="H7" t="s">
        <v>6</v>
      </c>
      <c r="I7">
        <v>3070</v>
      </c>
      <c r="J7" s="93">
        <v>35704.100000000006</v>
      </c>
      <c r="K7" s="5">
        <v>0.13011782656607612</v>
      </c>
      <c r="M7" s="1" t="s">
        <v>4</v>
      </c>
      <c r="N7">
        <v>1277</v>
      </c>
      <c r="O7">
        <v>1339</v>
      </c>
      <c r="P7">
        <v>1301</v>
      </c>
      <c r="Q7">
        <v>1344</v>
      </c>
      <c r="R7">
        <v>1379</v>
      </c>
    </row>
    <row r="8" spans="2:19">
      <c r="B8" t="s">
        <v>7</v>
      </c>
      <c r="C8" s="3">
        <v>2823</v>
      </c>
      <c r="D8" s="3">
        <f t="shared" si="0"/>
        <v>32831.490000000005</v>
      </c>
      <c r="E8" s="5">
        <f t="shared" si="1"/>
        <v>0.11902854492558082</v>
      </c>
      <c r="H8" t="s">
        <v>7</v>
      </c>
      <c r="I8">
        <v>2827</v>
      </c>
      <c r="J8" s="93">
        <v>32878.01</v>
      </c>
      <c r="K8" s="5">
        <v>0.11981859794863101</v>
      </c>
      <c r="M8" t="s">
        <v>1241</v>
      </c>
      <c r="O8" s="203">
        <f>(O7-N7)/N7</f>
        <v>4.8551292090837903E-2</v>
      </c>
      <c r="P8" s="203">
        <f t="shared" ref="P8:R8" si="2">(P7-O7)/O7</f>
        <v>-2.8379387602688575E-2</v>
      </c>
      <c r="Q8" s="203">
        <f t="shared" si="2"/>
        <v>3.3051498847040735E-2</v>
      </c>
      <c r="R8" s="203">
        <f t="shared" si="2"/>
        <v>2.6041666666666668E-2</v>
      </c>
    </row>
    <row r="9" spans="2:19">
      <c r="B9" t="s">
        <v>8</v>
      </c>
      <c r="C9" s="3">
        <v>2838</v>
      </c>
      <c r="D9" s="3">
        <f t="shared" si="0"/>
        <v>33005.94</v>
      </c>
      <c r="E9" s="5">
        <f t="shared" si="1"/>
        <v>0.11966100265632247</v>
      </c>
      <c r="H9" t="s">
        <v>8</v>
      </c>
      <c r="I9">
        <v>2832</v>
      </c>
      <c r="J9" s="93">
        <v>32936.160000000003</v>
      </c>
      <c r="K9" s="5">
        <v>0.12003051623294057</v>
      </c>
      <c r="M9" t="s">
        <v>1242</v>
      </c>
      <c r="O9">
        <f>O7-N7</f>
        <v>62</v>
      </c>
      <c r="P9">
        <f t="shared" ref="P9:R9" si="3">P7-O7</f>
        <v>-38</v>
      </c>
      <c r="Q9">
        <f t="shared" si="3"/>
        <v>43</v>
      </c>
      <c r="R9">
        <f t="shared" si="3"/>
        <v>35</v>
      </c>
    </row>
    <row r="10" spans="2:19">
      <c r="B10" t="s">
        <v>9</v>
      </c>
      <c r="C10" s="3">
        <v>1712</v>
      </c>
      <c r="D10" s="3">
        <f t="shared" si="0"/>
        <v>19910.560000000001</v>
      </c>
      <c r="E10" s="5">
        <f t="shared" si="1"/>
        <v>7.21845090019817E-2</v>
      </c>
      <c r="H10" t="s">
        <v>9</v>
      </c>
      <c r="I10">
        <v>1687</v>
      </c>
      <c r="J10" s="93">
        <v>19619.810000000001</v>
      </c>
      <c r="K10" s="5">
        <v>7.150122912604899E-2</v>
      </c>
      <c r="M10" t="s">
        <v>1243</v>
      </c>
      <c r="S10">
        <f>AVERAGE(O9:R9)</f>
        <v>25.5</v>
      </c>
    </row>
    <row r="11" spans="2:19">
      <c r="B11" t="s">
        <v>10</v>
      </c>
      <c r="C11" s="3">
        <v>7357</v>
      </c>
      <c r="D11" s="3">
        <f t="shared" si="0"/>
        <v>85561.91</v>
      </c>
      <c r="E11" s="5">
        <f t="shared" si="1"/>
        <v>0.3101994350044272</v>
      </c>
      <c r="H11" t="s">
        <v>10</v>
      </c>
      <c r="I11">
        <v>7195</v>
      </c>
      <c r="J11" s="93">
        <v>83677.850000000006</v>
      </c>
      <c r="K11" s="5">
        <v>0.30495041112147153</v>
      </c>
    </row>
    <row r="12" spans="2:19">
      <c r="B12" t="s">
        <v>11</v>
      </c>
      <c r="C12" s="3">
        <v>4031</v>
      </c>
      <c r="D12" s="3">
        <f t="shared" si="0"/>
        <v>46880.530000000006</v>
      </c>
      <c r="E12" s="5">
        <f t="shared" si="1"/>
        <v>0.16996247417464266</v>
      </c>
      <c r="H12" t="s">
        <v>11</v>
      </c>
      <c r="I12">
        <v>4160</v>
      </c>
      <c r="J12" s="93">
        <v>48380.800000000003</v>
      </c>
      <c r="K12" s="5">
        <v>0.17631601254556242</v>
      </c>
      <c r="M12" s="1" t="s">
        <v>1244</v>
      </c>
    </row>
    <row r="13" spans="2:19">
      <c r="J13" s="93"/>
      <c r="K13" s="5"/>
    </row>
    <row r="14" spans="2:19">
      <c r="B14" t="s">
        <v>12</v>
      </c>
      <c r="C14" s="4">
        <f>SUM(C6:C12)</f>
        <v>23717</v>
      </c>
      <c r="D14" s="3">
        <f>SUM(D6:D12)</f>
        <v>275828.71000000002</v>
      </c>
      <c r="E14" s="5">
        <f>SUM(E6:E12)</f>
        <v>1</v>
      </c>
      <c r="H14" t="s">
        <v>12</v>
      </c>
      <c r="I14">
        <v>23594</v>
      </c>
      <c r="J14" s="93">
        <v>274398.22000000003</v>
      </c>
      <c r="K14" s="5">
        <v>0.99999999999999989</v>
      </c>
      <c r="N14" s="1">
        <v>2011</v>
      </c>
      <c r="O14" s="1">
        <v>2012</v>
      </c>
      <c r="P14" s="1">
        <v>2013</v>
      </c>
      <c r="Q14" s="1">
        <v>2014</v>
      </c>
      <c r="R14" s="1">
        <v>2015</v>
      </c>
    </row>
    <row r="15" spans="2:19">
      <c r="J15" s="93"/>
      <c r="K15" s="5"/>
      <c r="M15" t="s">
        <v>1245</v>
      </c>
      <c r="N15">
        <v>6</v>
      </c>
      <c r="O15">
        <v>10</v>
      </c>
      <c r="P15">
        <v>3</v>
      </c>
      <c r="Q15">
        <v>31</v>
      </c>
      <c r="R15">
        <v>30</v>
      </c>
    </row>
    <row r="16" spans="2:19" s="227" customFormat="1">
      <c r="E16" s="313"/>
      <c r="H16" s="227" t="s">
        <v>892</v>
      </c>
      <c r="I16" s="227">
        <v>2838</v>
      </c>
      <c r="J16" s="421">
        <v>33005.94</v>
      </c>
      <c r="K16" s="313">
        <v>0.12028481817411206</v>
      </c>
      <c r="M16" s="1" t="s">
        <v>4</v>
      </c>
      <c r="N16" s="93">
        <f>N15*toe___GWh_factor</f>
        <v>69.78</v>
      </c>
      <c r="O16" s="93">
        <f>O15*toe___GWh_factor</f>
        <v>116.30000000000001</v>
      </c>
      <c r="P16" s="93">
        <f>P15*toe___GWh_factor</f>
        <v>34.89</v>
      </c>
      <c r="Q16" s="93">
        <f>Q15*toe___GWh_factor</f>
        <v>360.53000000000003</v>
      </c>
      <c r="R16" s="93">
        <f>R15*toe___GWh_factor</f>
        <v>348.90000000000003</v>
      </c>
    </row>
    <row r="17" spans="2:18">
      <c r="E17" s="1" t="s">
        <v>1238</v>
      </c>
      <c r="M17" t="s">
        <v>1242</v>
      </c>
      <c r="O17" s="93">
        <f>O16-N16</f>
        <v>46.52000000000001</v>
      </c>
      <c r="P17" s="93">
        <f t="shared" ref="P17:R17" si="4">P16-O16</f>
        <v>-81.410000000000011</v>
      </c>
      <c r="Q17" s="93">
        <f t="shared" si="4"/>
        <v>325.64000000000004</v>
      </c>
      <c r="R17" s="93">
        <f t="shared" si="4"/>
        <v>-11.629999999999995</v>
      </c>
    </row>
    <row r="18" spans="2:18" ht="25.5">
      <c r="B18" s="307" t="s">
        <v>1237</v>
      </c>
      <c r="C18" s="240">
        <v>31</v>
      </c>
      <c r="D18" s="240">
        <f t="shared" ref="D18" si="5">C18*toe___GWh_factor</f>
        <v>360.53000000000003</v>
      </c>
      <c r="E18" s="313">
        <f>'[1]Map-PRODCOM 14 - Prev Wast Cats'!L367/'DUKES - Top Level Calcs'!D18</f>
        <v>0.29395323029678611</v>
      </c>
      <c r="M18" t="s">
        <v>1241</v>
      </c>
      <c r="O18" s="5">
        <f>O17/O16</f>
        <v>0.4</v>
      </c>
      <c r="P18" s="5">
        <f t="shared" ref="P18:R18" si="6">P17/P16</f>
        <v>-2.3333333333333335</v>
      </c>
      <c r="Q18" s="5">
        <f t="shared" si="6"/>
        <v>0.90322580645161299</v>
      </c>
      <c r="R18" s="5">
        <f t="shared" si="6"/>
        <v>-3.3333333333333319E-2</v>
      </c>
    </row>
    <row r="19" spans="2:18">
      <c r="M19" t="s">
        <v>1243</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D702D-6DA4-4B9B-AE8C-DACAA773A802}">
  <dimension ref="A1"/>
  <sheetViews>
    <sheetView workbookViewId="0">
      <selection activeCell="N39" sqref="N39"/>
    </sheetView>
  </sheetViews>
  <sheetFormatPr defaultRowHeight="12.7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2:J20"/>
  <sheetViews>
    <sheetView topLeftCell="A4" workbookViewId="0">
      <selection activeCell="P34" sqref="P34"/>
    </sheetView>
  </sheetViews>
  <sheetFormatPr defaultRowHeight="15"/>
  <cols>
    <col min="1" max="1" width="17.85546875" style="13" customWidth="1"/>
    <col min="2" max="2" width="9.140625" style="13"/>
    <col min="3" max="3" width="14" style="13" customWidth="1"/>
    <col min="4" max="16384" width="9.140625" style="13"/>
  </cols>
  <sheetData>
    <row r="2" spans="1:10">
      <c r="A2" s="13" t="s">
        <v>72</v>
      </c>
      <c r="B2" s="13" t="s">
        <v>71</v>
      </c>
      <c r="C2" s="13" t="s">
        <v>70</v>
      </c>
      <c r="D2" s="13" t="s">
        <v>69</v>
      </c>
      <c r="E2" s="13" t="s">
        <v>68</v>
      </c>
      <c r="F2" s="13" t="s">
        <v>67</v>
      </c>
      <c r="G2" s="13" t="s">
        <v>66</v>
      </c>
      <c r="H2" s="14" t="s">
        <v>65</v>
      </c>
      <c r="I2" s="14" t="s">
        <v>64</v>
      </c>
      <c r="J2" s="14"/>
    </row>
    <row r="3" spans="1:10">
      <c r="A3" s="13" t="s">
        <v>63</v>
      </c>
      <c r="B3" s="13">
        <v>0</v>
      </c>
      <c r="C3" s="13">
        <v>1.084380001619424</v>
      </c>
      <c r="D3" s="13">
        <v>1.5527862950687901</v>
      </c>
      <c r="E3" s="13">
        <v>1.9157976463557567</v>
      </c>
      <c r="F3" s="13">
        <v>0.27464304463399969</v>
      </c>
      <c r="G3" s="13">
        <v>1.0335376091497785</v>
      </c>
      <c r="H3" s="13">
        <v>5.8611445968277458</v>
      </c>
      <c r="I3" s="13">
        <v>5.8646913470632329</v>
      </c>
      <c r="J3" s="13" t="s">
        <v>63</v>
      </c>
    </row>
    <row r="4" spans="1:10">
      <c r="A4" s="13" t="s">
        <v>62</v>
      </c>
      <c r="B4" s="13">
        <v>0.65858132663024083</v>
      </c>
      <c r="C4" s="13">
        <v>5.0729069952516088</v>
      </c>
      <c r="D4" s="13">
        <v>2.536537508547378</v>
      </c>
      <c r="E4" s="13">
        <v>8.8802728914297262</v>
      </c>
      <c r="F4" s="13">
        <v>0.69725161033215832</v>
      </c>
      <c r="G4" s="13">
        <v>1.0227433943952968</v>
      </c>
      <c r="H4" s="13">
        <v>18.868293726586444</v>
      </c>
      <c r="I4" s="13">
        <v>18.897046052240015</v>
      </c>
      <c r="J4" s="13" t="s">
        <v>62</v>
      </c>
    </row>
    <row r="5" spans="1:10">
      <c r="A5" s="13" t="s">
        <v>61</v>
      </c>
      <c r="B5" s="13">
        <v>15.385880995877722</v>
      </c>
      <c r="C5" s="13">
        <v>55.6577986505865</v>
      </c>
      <c r="D5" s="13">
        <v>7.05265124532876</v>
      </c>
      <c r="E5" s="13">
        <v>4.4295028197201116</v>
      </c>
      <c r="F5" s="13">
        <v>74.701913903989947</v>
      </c>
      <c r="G5" s="13">
        <v>12.418322405005098</v>
      </c>
      <c r="H5" s="13">
        <v>169.64607002050823</v>
      </c>
      <c r="I5" s="13">
        <v>231.14145928605481</v>
      </c>
      <c r="J5" s="13" t="s">
        <v>61</v>
      </c>
    </row>
    <row r="6" spans="1:10">
      <c r="A6" s="13" t="s">
        <v>60</v>
      </c>
      <c r="B6" s="13">
        <v>0.90537810848849454</v>
      </c>
      <c r="C6" s="13">
        <v>3.1384543831387539</v>
      </c>
      <c r="D6" s="13">
        <v>1.8484962794203352</v>
      </c>
      <c r="E6" s="13">
        <v>0.17782321468347193</v>
      </c>
      <c r="F6" s="13">
        <v>0.31515289371751504</v>
      </c>
      <c r="G6" s="13">
        <v>0.91496314063882578</v>
      </c>
      <c r="H6" s="13">
        <v>7.3002680200873913</v>
      </c>
      <c r="I6" s="13">
        <v>7.2982919067040743</v>
      </c>
      <c r="J6" s="13" t="s">
        <v>60</v>
      </c>
    </row>
    <row r="7" spans="1:10">
      <c r="A7" s="13" t="s">
        <v>59</v>
      </c>
      <c r="B7" s="13">
        <v>2.8970912030533107</v>
      </c>
      <c r="C7" s="13">
        <v>1.5530967419307531</v>
      </c>
      <c r="D7" s="13">
        <v>1.9752114989823593</v>
      </c>
      <c r="E7" s="13">
        <v>1.032944041964273</v>
      </c>
      <c r="F7" s="13">
        <v>0.29661448820472003</v>
      </c>
      <c r="G7" s="13">
        <v>0.95481058204202951</v>
      </c>
      <c r="H7" s="13">
        <v>8.7097685561774387</v>
      </c>
      <c r="I7" s="13">
        <v>8.7471810578630542</v>
      </c>
      <c r="J7" s="13" t="s">
        <v>59</v>
      </c>
    </row>
    <row r="8" spans="1:10">
      <c r="A8" s="13" t="s">
        <v>58</v>
      </c>
      <c r="B8" s="13">
        <v>1.0222557108572086</v>
      </c>
      <c r="C8" s="13">
        <v>1.3536424854062128</v>
      </c>
      <c r="D8" s="13">
        <v>1.473787819167774</v>
      </c>
      <c r="E8" s="13">
        <v>0.24557138902658096</v>
      </c>
      <c r="F8" s="13">
        <v>4.1067110884824851</v>
      </c>
      <c r="G8" s="13">
        <v>1.0334460755718919</v>
      </c>
      <c r="H8" s="13">
        <v>9.2354145685121622</v>
      </c>
      <c r="I8" s="13">
        <v>9.2429862401439387</v>
      </c>
      <c r="J8" s="13" t="s">
        <v>58</v>
      </c>
    </row>
    <row r="9" spans="1:10">
      <c r="A9" s="13" t="s">
        <v>57</v>
      </c>
      <c r="B9" s="13">
        <v>1.5627016456860403</v>
      </c>
      <c r="C9" s="13">
        <v>10.941715144623661</v>
      </c>
      <c r="D9" s="13">
        <v>1.5161136220268767</v>
      </c>
      <c r="E9" s="13">
        <v>0.58729597400333411</v>
      </c>
      <c r="F9" s="13">
        <v>0.38353901183138095</v>
      </c>
      <c r="G9" s="13">
        <v>1.135977901737931</v>
      </c>
      <c r="H9" s="13">
        <v>16.12734329990921</v>
      </c>
      <c r="I9" s="13">
        <v>16.140221972088629</v>
      </c>
      <c r="J9" s="13" t="s">
        <v>57</v>
      </c>
    </row>
    <row r="10" spans="1:10">
      <c r="A10" s="13" t="s">
        <v>56</v>
      </c>
      <c r="B10" s="13">
        <v>16.079800628151752</v>
      </c>
      <c r="C10" s="13">
        <v>2.3629167972874741</v>
      </c>
      <c r="D10" s="13">
        <v>2.9160176258857962</v>
      </c>
      <c r="E10" s="13">
        <v>14.501700531555443</v>
      </c>
      <c r="F10" s="13">
        <v>0.94296724849537694</v>
      </c>
      <c r="G10" s="13">
        <v>1.3253927427980781</v>
      </c>
      <c r="H10" s="13">
        <v>38.128795574173971</v>
      </c>
      <c r="I10" s="13">
        <v>38.217624047099186</v>
      </c>
      <c r="J10" s="13" t="s">
        <v>56</v>
      </c>
    </row>
    <row r="11" spans="1:10">
      <c r="A11" s="13" t="s">
        <v>55</v>
      </c>
      <c r="B11" s="13">
        <v>35.489183860407941</v>
      </c>
      <c r="C11" s="13">
        <v>7.3251389339975628</v>
      </c>
      <c r="D11" s="13">
        <v>1.5702175447351558</v>
      </c>
      <c r="E11" s="13">
        <v>3.5582731872429219</v>
      </c>
      <c r="F11" s="13">
        <v>3.6405496525602628</v>
      </c>
      <c r="G11" s="13">
        <v>1.4844939456343458</v>
      </c>
      <c r="H11" s="13">
        <v>53.067857124578147</v>
      </c>
      <c r="I11" s="13">
        <v>53.138997778730392</v>
      </c>
      <c r="J11" s="13" t="s">
        <v>55</v>
      </c>
    </row>
    <row r="12" spans="1:10">
      <c r="A12" s="13" t="s">
        <v>54</v>
      </c>
      <c r="B12" s="13">
        <v>2.0966985224562382</v>
      </c>
      <c r="C12" s="13">
        <v>4.7536696375421501</v>
      </c>
      <c r="D12" s="13">
        <v>1.5354738221497015</v>
      </c>
      <c r="E12" s="13">
        <v>0.34581198203908631</v>
      </c>
      <c r="F12" s="13">
        <v>0.41196456695100003</v>
      </c>
      <c r="G12" s="13">
        <v>0.90320361136650662</v>
      </c>
      <c r="H12" s="13">
        <v>10.046822142504686</v>
      </c>
      <c r="I12" s="13">
        <v>10.060591864982904</v>
      </c>
      <c r="J12" s="13" t="s">
        <v>54</v>
      </c>
    </row>
    <row r="13" spans="1:10">
      <c r="A13" s="13" t="s">
        <v>53</v>
      </c>
      <c r="B13" s="13">
        <v>3.1296367922687041</v>
      </c>
      <c r="C13" s="13">
        <v>0.88786834864094899</v>
      </c>
      <c r="D13" s="13">
        <v>1.7576768577661406</v>
      </c>
      <c r="E13" s="13">
        <v>2.2781897421817483</v>
      </c>
      <c r="F13" s="13">
        <v>0.55219692921207775</v>
      </c>
      <c r="G13" s="13">
        <v>1.1021412338217309</v>
      </c>
      <c r="H13" s="13">
        <v>9.7077099038913595</v>
      </c>
      <c r="I13" s="13">
        <v>9.7092187153496727</v>
      </c>
      <c r="J13" s="13" t="s">
        <v>53</v>
      </c>
    </row>
    <row r="14" spans="1:10">
      <c r="A14" s="13" t="s">
        <v>52</v>
      </c>
      <c r="B14" s="13">
        <v>29.222990873944191</v>
      </c>
      <c r="C14" s="13">
        <v>42.26826991746919</v>
      </c>
      <c r="D14" s="13">
        <v>2.1471762739567684</v>
      </c>
      <c r="E14" s="13">
        <v>2.589416466986556</v>
      </c>
      <c r="F14" s="13">
        <v>0.89909916832839853</v>
      </c>
      <c r="G14" s="13">
        <v>1.2117512766529104</v>
      </c>
      <c r="H14" s="13">
        <v>78.338703977338042</v>
      </c>
      <c r="I14" s="13">
        <v>78.347002931303322</v>
      </c>
      <c r="J14" s="13" t="s">
        <v>52</v>
      </c>
    </row>
    <row r="15" spans="1:10">
      <c r="A15" s="13" t="s">
        <v>51</v>
      </c>
      <c r="B15" s="13">
        <v>70.416827833540395</v>
      </c>
      <c r="C15" s="13">
        <v>9.0239719415706112</v>
      </c>
      <c r="D15" s="13">
        <v>2.050332945003706</v>
      </c>
      <c r="E15" s="13">
        <v>0.39825003749225307</v>
      </c>
      <c r="F15" s="13">
        <v>1.7085337308519235</v>
      </c>
      <c r="G15" s="13">
        <v>1.1940905374074109</v>
      </c>
      <c r="H15" s="13">
        <v>84.792007025866269</v>
      </c>
      <c r="I15" s="13">
        <v>89.511158611111114</v>
      </c>
      <c r="J15" s="13" t="s">
        <v>51</v>
      </c>
    </row>
    <row r="16" spans="1:10">
      <c r="A16" s="13" t="s">
        <v>50</v>
      </c>
      <c r="B16" s="13">
        <v>52.664005826762434</v>
      </c>
      <c r="C16" s="13">
        <v>4.0248180872384385</v>
      </c>
      <c r="D16" s="13">
        <v>2.4563125513035149</v>
      </c>
      <c r="E16" s="13">
        <v>1.7648813086956883</v>
      </c>
      <c r="F16" s="13">
        <v>7.4385711784269342</v>
      </c>
      <c r="G16" s="13">
        <v>0.97666053241673501</v>
      </c>
      <c r="H16" s="13">
        <v>69.325249484843752</v>
      </c>
      <c r="I16" s="13">
        <v>69.491837546940531</v>
      </c>
      <c r="J16" s="13" t="s">
        <v>50</v>
      </c>
    </row>
    <row r="17" spans="1:10">
      <c r="A17" s="13" t="s">
        <v>49</v>
      </c>
      <c r="B17" s="13">
        <v>22.019488063952142</v>
      </c>
      <c r="C17" s="13">
        <v>3.1562504700671981</v>
      </c>
      <c r="D17" s="13">
        <v>2.2257519557840655</v>
      </c>
      <c r="E17" s="13">
        <v>1.6545762269022177</v>
      </c>
      <c r="F17" s="13">
        <v>6.9736604797752486</v>
      </c>
      <c r="G17" s="13">
        <v>0.93468269520417757</v>
      </c>
      <c r="H17" s="13">
        <v>36.964409891685072</v>
      </c>
      <c r="I17" s="13">
        <v>36.994902471150311</v>
      </c>
      <c r="J17" s="13" t="s">
        <v>49</v>
      </c>
    </row>
    <row r="18" spans="1:10">
      <c r="A18" s="13" t="s">
        <v>48</v>
      </c>
      <c r="B18" s="13">
        <v>19.729274262360526</v>
      </c>
      <c r="C18" s="13">
        <v>2.6117843804924727</v>
      </c>
      <c r="D18" s="13">
        <v>2.5150879566727884</v>
      </c>
      <c r="E18" s="13">
        <v>1.8751863904891786</v>
      </c>
      <c r="F18" s="13">
        <v>7.9034818770786197</v>
      </c>
      <c r="G18" s="13">
        <v>1.0229538837523857</v>
      </c>
      <c r="H18" s="13">
        <v>35.657768750845939</v>
      </c>
      <c r="I18" s="13">
        <v>35.715676725691409</v>
      </c>
      <c r="J18" s="13" t="s">
        <v>48</v>
      </c>
    </row>
    <row r="19" spans="1:10">
      <c r="A19" s="13" t="s">
        <v>47</v>
      </c>
      <c r="B19" s="13">
        <v>25.438237308831091</v>
      </c>
      <c r="C19" s="13">
        <v>20.459537838445911</v>
      </c>
      <c r="D19" s="13">
        <v>7.2180958802844586</v>
      </c>
      <c r="E19" s="13">
        <v>6.3584916155599798</v>
      </c>
      <c r="F19" s="13">
        <v>14.602939779774564</v>
      </c>
      <c r="G19" s="13">
        <v>1.2672352146536783</v>
      </c>
      <c r="H19" s="13">
        <v>75.344537637549692</v>
      </c>
      <c r="I19" s="13">
        <v>75.668982865031396</v>
      </c>
      <c r="J19" s="13" t="s">
        <v>47</v>
      </c>
    </row>
    <row r="20" spans="1:10">
      <c r="A20" s="13" t="s">
        <v>12</v>
      </c>
      <c r="J20" s="13" t="s">
        <v>46</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66"/>
  <sheetViews>
    <sheetView topLeftCell="A19" workbookViewId="0">
      <selection activeCell="Q14" sqref="Q14"/>
    </sheetView>
  </sheetViews>
  <sheetFormatPr defaultRowHeight="12.75"/>
  <cols>
    <col min="1" max="1" width="11.5703125" style="16" bestFit="1" customWidth="1"/>
    <col min="2" max="2" width="10" style="16" customWidth="1"/>
    <col min="3" max="3" width="8.85546875" style="16" customWidth="1"/>
    <col min="4" max="4" width="36.85546875" style="16" customWidth="1"/>
    <col min="5" max="5" width="9.140625" style="16" customWidth="1"/>
    <col min="6" max="16384" width="9.140625" style="16"/>
  </cols>
  <sheetData>
    <row r="1" spans="1:13" ht="15.75">
      <c r="A1" s="15" t="s">
        <v>78</v>
      </c>
      <c r="B1" s="15" t="s">
        <v>79</v>
      </c>
    </row>
    <row r="3" spans="1:13">
      <c r="A3" s="16" t="s">
        <v>80</v>
      </c>
      <c r="B3" s="17">
        <v>42355</v>
      </c>
    </row>
    <row r="4" spans="1:13">
      <c r="A4" s="16" t="s">
        <v>81</v>
      </c>
      <c r="B4" s="16" t="s">
        <v>82</v>
      </c>
    </row>
    <row r="5" spans="1:13">
      <c r="A5" s="16" t="s">
        <v>83</v>
      </c>
      <c r="B5" s="18" t="s">
        <v>84</v>
      </c>
    </row>
    <row r="6" spans="1:13">
      <c r="A6" s="16" t="s">
        <v>85</v>
      </c>
      <c r="B6" s="19" t="s">
        <v>86</v>
      </c>
    </row>
    <row r="7" spans="1:13">
      <c r="A7" s="16" t="s">
        <v>87</v>
      </c>
      <c r="B7" s="16" t="s">
        <v>88</v>
      </c>
    </row>
    <row r="8" spans="1:13">
      <c r="A8" s="18"/>
      <c r="B8" s="20"/>
    </row>
    <row r="11" spans="1:13">
      <c r="B11" s="21"/>
      <c r="C11" s="22"/>
      <c r="D11" s="22"/>
      <c r="E11" s="23"/>
      <c r="F11" s="24"/>
      <c r="G11" s="24"/>
      <c r="H11" s="24"/>
      <c r="I11" s="24"/>
      <c r="J11" s="25"/>
      <c r="K11" s="25" t="s">
        <v>89</v>
      </c>
      <c r="L11" s="25" t="s">
        <v>89</v>
      </c>
      <c r="M11" s="26" t="s">
        <v>90</v>
      </c>
    </row>
    <row r="12" spans="1:13">
      <c r="B12" s="27"/>
      <c r="C12" s="28"/>
      <c r="D12" s="28"/>
      <c r="E12" s="28"/>
      <c r="F12" s="29"/>
      <c r="G12" s="29"/>
      <c r="H12" s="29"/>
      <c r="I12" s="29"/>
      <c r="J12" s="30"/>
      <c r="K12" s="30" t="s">
        <v>91</v>
      </c>
      <c r="L12" s="30" t="s">
        <v>91</v>
      </c>
      <c r="M12" s="31" t="s">
        <v>91</v>
      </c>
    </row>
    <row r="13" spans="1:13" ht="14.25">
      <c r="B13" s="32"/>
      <c r="C13" s="33"/>
      <c r="D13" s="33"/>
      <c r="E13" s="33"/>
      <c r="F13" s="34">
        <v>2011</v>
      </c>
      <c r="G13" s="34">
        <v>2012</v>
      </c>
      <c r="H13" s="34">
        <v>2013</v>
      </c>
      <c r="I13" s="34">
        <v>2014</v>
      </c>
      <c r="J13" s="35" t="s">
        <v>92</v>
      </c>
      <c r="K13" s="36" t="s">
        <v>93</v>
      </c>
      <c r="L13" s="36" t="s">
        <v>94</v>
      </c>
      <c r="M13" s="37" t="s">
        <v>95</v>
      </c>
    </row>
    <row r="14" spans="1:13">
      <c r="B14" s="38"/>
      <c r="C14" s="39"/>
      <c r="D14" s="39"/>
      <c r="E14" s="40"/>
      <c r="F14" s="41"/>
      <c r="G14" s="41"/>
      <c r="H14" s="41"/>
      <c r="I14" s="41"/>
      <c r="J14" s="42"/>
      <c r="K14" s="43"/>
      <c r="L14" s="42"/>
      <c r="M14" s="44" t="s">
        <v>96</v>
      </c>
    </row>
    <row r="15" spans="1:13">
      <c r="B15" s="45" t="s">
        <v>97</v>
      </c>
      <c r="C15" s="46"/>
      <c r="D15" s="46"/>
      <c r="E15" s="47" t="s">
        <v>98</v>
      </c>
      <c r="F15" s="48">
        <v>1904.2138581737447</v>
      </c>
      <c r="G15" s="48">
        <v>1900.6701057862899</v>
      </c>
      <c r="H15" s="48">
        <v>1847.001966857043</v>
      </c>
      <c r="I15" s="48">
        <v>1848.9215008981923</v>
      </c>
      <c r="J15" s="49" t="s">
        <v>99</v>
      </c>
      <c r="K15" s="50">
        <v>0.10392701662444205</v>
      </c>
      <c r="L15" s="50">
        <v>-2.9036842179365854</v>
      </c>
      <c r="M15" s="51" t="s">
        <v>100</v>
      </c>
    </row>
    <row r="16" spans="1:13">
      <c r="B16" s="52"/>
      <c r="C16" s="53" t="s">
        <v>101</v>
      </c>
      <c r="D16" s="53"/>
      <c r="E16" s="54" t="s">
        <v>98</v>
      </c>
      <c r="F16" s="55">
        <v>355.1553480023785</v>
      </c>
      <c r="G16" s="55">
        <v>296.96945330530588</v>
      </c>
      <c r="H16" s="55">
        <v>285.4662626882585</v>
      </c>
      <c r="I16" s="55">
        <v>263.23069497419738</v>
      </c>
      <c r="J16" s="56" t="s">
        <v>102</v>
      </c>
      <c r="K16" s="57">
        <v>-7.7892103622568243</v>
      </c>
      <c r="L16" s="57">
        <v>-25.882942083013628</v>
      </c>
      <c r="M16" s="58" t="s">
        <v>100</v>
      </c>
    </row>
    <row r="17" spans="2:13">
      <c r="B17" s="52"/>
      <c r="C17" s="53" t="s">
        <v>103</v>
      </c>
      <c r="D17" s="53"/>
      <c r="E17" s="54" t="s">
        <v>98</v>
      </c>
      <c r="F17" s="55">
        <v>1151.0635755712719</v>
      </c>
      <c r="G17" s="55">
        <v>1209.4743227400322</v>
      </c>
      <c r="H17" s="55">
        <v>1151.5529723374448</v>
      </c>
      <c r="I17" s="55">
        <v>1198.2727524460545</v>
      </c>
      <c r="J17" s="56" t="s">
        <v>99</v>
      </c>
      <c r="K17" s="57">
        <v>4.0571108087000969</v>
      </c>
      <c r="L17" s="57">
        <v>4.1013526860453959</v>
      </c>
      <c r="M17" s="58"/>
    </row>
    <row r="18" spans="2:13">
      <c r="B18" s="52"/>
      <c r="C18" s="53" t="s">
        <v>104</v>
      </c>
      <c r="D18" s="53"/>
      <c r="E18" s="54" t="s">
        <v>98</v>
      </c>
      <c r="F18" s="55">
        <v>199.83013284000904</v>
      </c>
      <c r="G18" s="55">
        <v>194.55861812603112</v>
      </c>
      <c r="H18" s="55">
        <v>191.48407539540031</v>
      </c>
      <c r="I18" s="55">
        <v>190.56338208791243</v>
      </c>
      <c r="J18" s="56" t="s">
        <v>99</v>
      </c>
      <c r="K18" s="57">
        <v>-0.48081977866134173</v>
      </c>
      <c r="L18" s="57">
        <v>-4.6373140128550565</v>
      </c>
      <c r="M18" s="58"/>
    </row>
    <row r="19" spans="2:13">
      <c r="B19" s="45" t="s">
        <v>105</v>
      </c>
      <c r="C19" s="46"/>
      <c r="D19" s="46"/>
      <c r="E19" s="47"/>
      <c r="F19" s="48">
        <v>118.39057607246525</v>
      </c>
      <c r="G19" s="48">
        <v>114.09123116994769</v>
      </c>
      <c r="H19" s="48">
        <v>118.1573004112972</v>
      </c>
      <c r="I19" s="48">
        <v>110.70649262358059</v>
      </c>
      <c r="J19" s="49" t="s">
        <v>99</v>
      </c>
      <c r="K19" s="50">
        <v>-6.305837863408251</v>
      </c>
      <c r="L19" s="50">
        <v>-6.4904519462607748</v>
      </c>
      <c r="M19" s="51" t="s">
        <v>100</v>
      </c>
    </row>
    <row r="20" spans="2:13">
      <c r="B20" s="52"/>
      <c r="C20" s="53" t="s">
        <v>106</v>
      </c>
      <c r="D20" s="53"/>
      <c r="E20" s="54"/>
      <c r="F20" s="55">
        <v>107.77630963920214</v>
      </c>
      <c r="G20" s="55">
        <v>103.70279395331329</v>
      </c>
      <c r="H20" s="55">
        <v>107.25656870090559</v>
      </c>
      <c r="I20" s="55">
        <v>100.3033828023858</v>
      </c>
      <c r="J20" s="56" t="s">
        <v>99</v>
      </c>
      <c r="K20" s="57">
        <v>-6.4827599677455314</v>
      </c>
      <c r="L20" s="57">
        <v>-6.9337379075541916</v>
      </c>
      <c r="M20" s="58" t="s">
        <v>100</v>
      </c>
    </row>
    <row r="21" spans="2:13">
      <c r="B21" s="59"/>
      <c r="C21" s="60" t="s">
        <v>107</v>
      </c>
      <c r="D21" s="60"/>
      <c r="E21" s="61"/>
      <c r="F21" s="62">
        <v>10.614266433263008</v>
      </c>
      <c r="G21" s="62">
        <v>10.388437216634395</v>
      </c>
      <c r="H21" s="62">
        <v>10.900731710391769</v>
      </c>
      <c r="I21" s="62">
        <v>10.403109821194763</v>
      </c>
      <c r="J21" s="63" t="s">
        <v>102</v>
      </c>
      <c r="K21" s="64">
        <v>-4.5650319851704886</v>
      </c>
      <c r="L21" s="64">
        <v>-1.989366042353363</v>
      </c>
      <c r="M21" s="65"/>
    </row>
    <row r="22" spans="2:13">
      <c r="B22" s="45" t="s">
        <v>108</v>
      </c>
      <c r="C22" s="46"/>
      <c r="D22" s="46"/>
      <c r="E22" s="47"/>
      <c r="F22" s="48">
        <v>204.14353911706499</v>
      </c>
      <c r="G22" s="48">
        <v>195.9555388738012</v>
      </c>
      <c r="H22" s="48">
        <v>182.2881742649148</v>
      </c>
      <c r="I22" s="48">
        <v>195.44440670121213</v>
      </c>
      <c r="J22" s="49" t="s">
        <v>102</v>
      </c>
      <c r="K22" s="50">
        <v>7.2172714929810589</v>
      </c>
      <c r="L22" s="50">
        <v>-4.2612822592756112</v>
      </c>
      <c r="M22" s="51"/>
    </row>
    <row r="23" spans="2:13">
      <c r="B23" s="52"/>
      <c r="C23" s="53" t="s">
        <v>109</v>
      </c>
      <c r="D23" s="53"/>
      <c r="E23" s="54"/>
      <c r="F23" s="55">
        <v>112.0939066519979</v>
      </c>
      <c r="G23" s="55">
        <v>104.05140521646035</v>
      </c>
      <c r="H23" s="55">
        <v>96.594038868934391</v>
      </c>
      <c r="I23" s="55">
        <v>101.43335331374027</v>
      </c>
      <c r="J23" s="56" t="s">
        <v>102</v>
      </c>
      <c r="K23" s="57">
        <v>5.0099514436622767</v>
      </c>
      <c r="L23" s="57">
        <v>-9.5103771977132894</v>
      </c>
      <c r="M23" s="58" t="s">
        <v>100</v>
      </c>
    </row>
    <row r="24" spans="2:13">
      <c r="B24" s="52"/>
      <c r="C24" s="53" t="s">
        <v>110</v>
      </c>
      <c r="D24" s="53"/>
      <c r="E24" s="54"/>
      <c r="F24" s="55">
        <v>36.524184189646483</v>
      </c>
      <c r="G24" s="55">
        <v>36.460780694949754</v>
      </c>
      <c r="H24" s="55">
        <v>34.755674016061931</v>
      </c>
      <c r="I24" s="55">
        <v>37.202763345459026</v>
      </c>
      <c r="J24" s="56" t="s">
        <v>111</v>
      </c>
      <c r="K24" s="57">
        <v>7.040834047028409</v>
      </c>
      <c r="L24" s="66">
        <v>1.8578899730904856</v>
      </c>
      <c r="M24" s="58"/>
    </row>
    <row r="25" spans="2:13">
      <c r="B25" s="59"/>
      <c r="C25" s="60" t="s">
        <v>112</v>
      </c>
      <c r="D25" s="60"/>
      <c r="E25" s="61"/>
      <c r="F25" s="62">
        <v>55.525448275420722</v>
      </c>
      <c r="G25" s="62">
        <v>55.44335296239116</v>
      </c>
      <c r="H25" s="62">
        <v>50.938461379918245</v>
      </c>
      <c r="I25" s="62">
        <v>56.808290042012743</v>
      </c>
      <c r="J25" s="63" t="s">
        <v>102</v>
      </c>
      <c r="K25" s="64">
        <v>11.523372522611361</v>
      </c>
      <c r="L25" s="64">
        <v>2.3103672395921797</v>
      </c>
      <c r="M25" s="65"/>
    </row>
    <row r="26" spans="2:13">
      <c r="B26" s="45" t="s">
        <v>113</v>
      </c>
      <c r="C26" s="46"/>
      <c r="D26" s="46"/>
      <c r="E26" s="47"/>
      <c r="F26" s="48">
        <v>793.57940478967964</v>
      </c>
      <c r="G26" s="48">
        <v>793.15235478391912</v>
      </c>
      <c r="H26" s="48">
        <v>766.09610356102485</v>
      </c>
      <c r="I26" s="48">
        <v>759.64494639488441</v>
      </c>
      <c r="J26" s="49" t="s">
        <v>99</v>
      </c>
      <c r="K26" s="50">
        <v>-0.84208197067622259</v>
      </c>
      <c r="L26" s="50">
        <v>-4.2761263951637947</v>
      </c>
      <c r="M26" s="51" t="s">
        <v>100</v>
      </c>
    </row>
    <row r="27" spans="2:13">
      <c r="B27" s="52"/>
      <c r="C27" s="53" t="s">
        <v>114</v>
      </c>
      <c r="D27" s="53"/>
      <c r="E27" s="54"/>
      <c r="F27" s="55">
        <v>111.81093989577292</v>
      </c>
      <c r="G27" s="55">
        <v>108.37134366165162</v>
      </c>
      <c r="H27" s="55">
        <v>103.1496971644487</v>
      </c>
      <c r="I27" s="55">
        <v>102.04639435937841</v>
      </c>
      <c r="J27" s="56" t="s">
        <v>102</v>
      </c>
      <c r="K27" s="57">
        <v>-1.069613227570916</v>
      </c>
      <c r="L27" s="57">
        <v>-8.7330859981114077</v>
      </c>
      <c r="M27" s="58" t="s">
        <v>100</v>
      </c>
    </row>
    <row r="28" spans="2:13">
      <c r="B28" s="52"/>
      <c r="C28" s="53" t="s">
        <v>115</v>
      </c>
      <c r="D28" s="53"/>
      <c r="E28" s="54"/>
      <c r="F28" s="55">
        <v>247.30055010214011</v>
      </c>
      <c r="G28" s="55">
        <v>250.89430343789743</v>
      </c>
      <c r="H28" s="55">
        <v>240.51750232324008</v>
      </c>
      <c r="I28" s="55">
        <v>240.44076177101797</v>
      </c>
      <c r="J28" s="56" t="s">
        <v>111</v>
      </c>
      <c r="K28" s="57">
        <v>-3.1906431540674754E-2</v>
      </c>
      <c r="L28" s="57">
        <v>-2.7738669923252908</v>
      </c>
      <c r="M28" s="58"/>
    </row>
    <row r="29" spans="2:13">
      <c r="B29" s="52"/>
      <c r="C29" s="53" t="s">
        <v>116</v>
      </c>
      <c r="D29" s="53"/>
      <c r="E29" s="54"/>
      <c r="F29" s="55">
        <v>156.87120525723645</v>
      </c>
      <c r="G29" s="55">
        <v>163.83643092108025</v>
      </c>
      <c r="H29" s="55">
        <v>163.99265518528995</v>
      </c>
      <c r="I29" s="55">
        <v>162.50977004402853</v>
      </c>
      <c r="J29" s="56" t="s">
        <v>99</v>
      </c>
      <c r="K29" s="57">
        <v>-0.90423875361122508</v>
      </c>
      <c r="L29" s="57">
        <v>3.5943911934290229</v>
      </c>
      <c r="M29" s="58"/>
    </row>
    <row r="30" spans="2:13">
      <c r="B30" s="45" t="s">
        <v>117</v>
      </c>
      <c r="C30" s="46"/>
      <c r="D30" s="46"/>
      <c r="E30" s="47"/>
      <c r="F30" s="48">
        <v>147.09596672919716</v>
      </c>
      <c r="G30" s="48">
        <v>144.49015455768327</v>
      </c>
      <c r="H30" s="48">
        <v>145.5078394385298</v>
      </c>
      <c r="I30" s="48">
        <v>143.72681588705217</v>
      </c>
      <c r="J30" s="49" t="s">
        <v>102</v>
      </c>
      <c r="K30" s="50">
        <v>-1.2240052208527428</v>
      </c>
      <c r="L30" s="50">
        <v>-2.2904440665919665</v>
      </c>
      <c r="M30" s="51"/>
    </row>
    <row r="31" spans="2:13">
      <c r="B31" s="52"/>
      <c r="C31" s="53" t="s">
        <v>118</v>
      </c>
      <c r="D31" s="53"/>
      <c r="E31" s="54"/>
      <c r="F31" s="55">
        <v>17.467439087095944</v>
      </c>
      <c r="G31" s="55">
        <v>20.760524335634969</v>
      </c>
      <c r="H31" s="55">
        <v>19.116244826074361</v>
      </c>
      <c r="I31" s="55">
        <v>19.486556593344897</v>
      </c>
      <c r="J31" s="56" t="s">
        <v>111</v>
      </c>
      <c r="K31" s="57">
        <v>1.9371574838036947</v>
      </c>
      <c r="L31" s="57">
        <v>11.55932186842761</v>
      </c>
      <c r="M31" s="58"/>
    </row>
    <row r="32" spans="2:13">
      <c r="B32" s="52"/>
      <c r="C32" s="53" t="s">
        <v>119</v>
      </c>
      <c r="D32" s="53"/>
      <c r="E32" s="54"/>
      <c r="F32" s="55">
        <v>53.916314456659762</v>
      </c>
      <c r="G32" s="55">
        <v>51.755080783169753</v>
      </c>
      <c r="H32" s="55">
        <v>53.596439041214431</v>
      </c>
      <c r="I32" s="55">
        <v>48.530863502782665</v>
      </c>
      <c r="J32" s="56" t="s">
        <v>120</v>
      </c>
      <c r="K32" s="57">
        <v>-9.4513285379583802</v>
      </c>
      <c r="L32" s="57">
        <v>-9.9885368800683736</v>
      </c>
      <c r="M32" s="58" t="s">
        <v>100</v>
      </c>
    </row>
    <row r="33" spans="2:13">
      <c r="B33" s="52"/>
      <c r="C33" s="53" t="s">
        <v>121</v>
      </c>
      <c r="D33" s="53"/>
      <c r="E33" s="54"/>
      <c r="F33" s="55">
        <v>11.923302132135962</v>
      </c>
      <c r="G33" s="55">
        <v>11.720806486338613</v>
      </c>
      <c r="H33" s="55">
        <v>13.044108288298291</v>
      </c>
      <c r="I33" s="55">
        <v>13.425946170349809</v>
      </c>
      <c r="J33" s="56" t="s">
        <v>111</v>
      </c>
      <c r="K33" s="57">
        <v>2.9272823685008746</v>
      </c>
      <c r="L33" s="57">
        <v>12.60258292175525</v>
      </c>
      <c r="M33" s="58"/>
    </row>
    <row r="34" spans="2:13">
      <c r="B34" s="67" t="s">
        <v>122</v>
      </c>
      <c r="C34" s="68"/>
      <c r="D34" s="68"/>
      <c r="E34" s="69" t="s">
        <v>123</v>
      </c>
      <c r="F34" s="70">
        <v>1.7331267281376788</v>
      </c>
      <c r="G34" s="70">
        <v>1.7791410221928332</v>
      </c>
      <c r="H34" s="70">
        <v>1.8494700276344795</v>
      </c>
      <c r="I34" s="70">
        <v>1.868310891925747</v>
      </c>
      <c r="J34" s="71" t="s">
        <v>99</v>
      </c>
      <c r="K34" s="72">
        <v>1.0187169302421932</v>
      </c>
      <c r="L34" s="72">
        <v>7.8000160976877639</v>
      </c>
      <c r="M34" s="73" t="s">
        <v>124</v>
      </c>
    </row>
    <row r="35" spans="2:13">
      <c r="B35" s="52" t="s">
        <v>125</v>
      </c>
      <c r="C35" s="53"/>
      <c r="D35" s="53"/>
      <c r="E35" s="54"/>
      <c r="F35" s="55">
        <v>169.68755524957609</v>
      </c>
      <c r="G35" s="55">
        <v>178.10030380205183</v>
      </c>
      <c r="H35" s="55">
        <v>170.57272708489947</v>
      </c>
      <c r="I35" s="55">
        <v>157.58582289000898</v>
      </c>
      <c r="J35" s="56" t="s">
        <v>99</v>
      </c>
      <c r="K35" s="57">
        <v>-7.6137049672814872</v>
      </c>
      <c r="L35" s="57">
        <v>-7.1317736540949666</v>
      </c>
      <c r="M35" s="58" t="s">
        <v>100</v>
      </c>
    </row>
    <row r="36" spans="2:13">
      <c r="B36" s="52"/>
      <c r="C36" s="53" t="s">
        <v>126</v>
      </c>
      <c r="D36" s="53"/>
      <c r="E36" s="54"/>
      <c r="F36" s="55">
        <v>40.213920006502548</v>
      </c>
      <c r="G36" s="55">
        <v>41.266095801397569</v>
      </c>
      <c r="H36" s="55">
        <v>42.03131737814801</v>
      </c>
      <c r="I36" s="55">
        <v>40.473182222346985</v>
      </c>
      <c r="J36" s="56" t="s">
        <v>102</v>
      </c>
      <c r="K36" s="57">
        <v>-3.7070814168939101</v>
      </c>
      <c r="L36" s="57">
        <v>0.64470764303135497</v>
      </c>
      <c r="M36" s="58"/>
    </row>
    <row r="37" spans="2:13">
      <c r="B37" s="52"/>
      <c r="C37" s="53" t="s">
        <v>127</v>
      </c>
      <c r="D37" s="53"/>
      <c r="E37" s="54"/>
      <c r="F37" s="55">
        <v>54.134750283451105</v>
      </c>
      <c r="G37" s="55">
        <v>60.963038816049739</v>
      </c>
      <c r="H37" s="55">
        <v>58.105238026085971</v>
      </c>
      <c r="I37" s="55">
        <v>51.569148878798046</v>
      </c>
      <c r="J37" s="56" t="s">
        <v>102</v>
      </c>
      <c r="K37" s="57">
        <v>-11.24870901372711</v>
      </c>
      <c r="L37" s="57">
        <v>-4.7392874100637687</v>
      </c>
      <c r="M37" s="58" t="s">
        <v>100</v>
      </c>
    </row>
    <row r="38" spans="2:13">
      <c r="B38" s="59"/>
      <c r="C38" s="53" t="s">
        <v>128</v>
      </c>
      <c r="D38" s="53"/>
      <c r="E38" s="54"/>
      <c r="F38" s="55">
        <v>45.985493244807991</v>
      </c>
      <c r="G38" s="55">
        <v>42.511963232903568</v>
      </c>
      <c r="H38" s="55">
        <v>38.247092526896907</v>
      </c>
      <c r="I38" s="55">
        <v>38.854656713332403</v>
      </c>
      <c r="J38" s="56" t="s">
        <v>111</v>
      </c>
      <c r="K38" s="57">
        <v>1.5885238492526788</v>
      </c>
      <c r="L38" s="57">
        <v>-15.506708808175494</v>
      </c>
      <c r="M38" s="58" t="s">
        <v>100</v>
      </c>
    </row>
    <row r="39" spans="2:13">
      <c r="B39" s="74" t="s">
        <v>129</v>
      </c>
      <c r="C39" s="68"/>
      <c r="D39" s="68"/>
      <c r="E39" s="69"/>
      <c r="F39" s="75">
        <v>126.32369441340563</v>
      </c>
      <c r="G39" s="75">
        <v>123.67714294666712</v>
      </c>
      <c r="H39" s="75">
        <v>122.73044700909446</v>
      </c>
      <c r="I39" s="75">
        <v>108.50746176934123</v>
      </c>
      <c r="J39" s="71" t="s">
        <v>102</v>
      </c>
      <c r="K39" s="72">
        <v>-11.588799345527757</v>
      </c>
      <c r="L39" s="72">
        <v>-14.103634893513467</v>
      </c>
      <c r="M39" s="73" t="s">
        <v>100</v>
      </c>
    </row>
    <row r="40" spans="2:13">
      <c r="B40" s="67" t="s">
        <v>130</v>
      </c>
      <c r="C40" s="68"/>
      <c r="D40" s="68"/>
      <c r="E40" s="69"/>
      <c r="F40" s="75">
        <v>745.90244507938439</v>
      </c>
      <c r="G40" s="75">
        <v>724.20421249422645</v>
      </c>
      <c r="H40" s="75">
        <v>681.60872943850154</v>
      </c>
      <c r="I40" s="75">
        <v>670.53872564266408</v>
      </c>
      <c r="J40" s="71" t="s">
        <v>99</v>
      </c>
      <c r="K40" s="72">
        <v>-1.624099474922623</v>
      </c>
      <c r="L40" s="72">
        <v>-10.103696526789044</v>
      </c>
      <c r="M40" s="73" t="s">
        <v>100</v>
      </c>
    </row>
    <row r="41" spans="2:13">
      <c r="B41" s="52" t="s">
        <v>131</v>
      </c>
      <c r="C41" s="53"/>
      <c r="D41" s="53"/>
      <c r="E41" s="54"/>
      <c r="F41" s="55">
        <v>1090.358078422162</v>
      </c>
      <c r="G41" s="55">
        <v>1086.0899785930517</v>
      </c>
      <c r="H41" s="55">
        <v>1101.6557877622124</v>
      </c>
      <c r="I41" s="55">
        <v>1080.1971978853248</v>
      </c>
      <c r="J41" s="56" t="s">
        <v>99</v>
      </c>
      <c r="K41" s="57">
        <v>-1.9478488757796382</v>
      </c>
      <c r="L41" s="57">
        <v>-0.93188473932717075</v>
      </c>
      <c r="M41" s="58"/>
    </row>
    <row r="42" spans="2:13">
      <c r="B42" s="52"/>
      <c r="C42" s="53" t="s">
        <v>132</v>
      </c>
      <c r="D42" s="53"/>
      <c r="E42" s="54"/>
      <c r="F42" s="55">
        <v>189.25002264275182</v>
      </c>
      <c r="G42" s="55">
        <v>183.20835317701255</v>
      </c>
      <c r="H42" s="55">
        <v>178.56639645273179</v>
      </c>
      <c r="I42" s="55">
        <v>181.47106617129651</v>
      </c>
      <c r="J42" s="56" t="s">
        <v>99</v>
      </c>
      <c r="K42" s="57">
        <v>1.6266608814797987</v>
      </c>
      <c r="L42" s="57">
        <v>-4.1104124389668772</v>
      </c>
      <c r="M42" s="58"/>
    </row>
    <row r="43" spans="2:13">
      <c r="B43" s="52"/>
      <c r="C43" s="53" t="s">
        <v>133</v>
      </c>
      <c r="D43" s="53"/>
      <c r="E43" s="54"/>
      <c r="F43" s="55">
        <v>550.35960770508143</v>
      </c>
      <c r="G43" s="55">
        <v>551.12627665784464</v>
      </c>
      <c r="H43" s="55">
        <v>568.82868282107586</v>
      </c>
      <c r="I43" s="55">
        <v>564.27215282540669</v>
      </c>
      <c r="J43" s="56" t="s">
        <v>99</v>
      </c>
      <c r="K43" s="57">
        <v>-0.80103731286391811</v>
      </c>
      <c r="L43" s="57">
        <v>2.5279008352990382</v>
      </c>
      <c r="M43" s="58"/>
    </row>
    <row r="44" spans="2:13" ht="14.25">
      <c r="B44" s="59"/>
      <c r="C44" s="60" t="s">
        <v>134</v>
      </c>
      <c r="D44" s="60"/>
      <c r="E44" s="61"/>
      <c r="F44" s="62">
        <v>350.74844807432839</v>
      </c>
      <c r="G44" s="62">
        <v>351.75534875819903</v>
      </c>
      <c r="H44" s="62">
        <v>354.26070848840243</v>
      </c>
      <c r="I44" s="62">
        <v>334.4539788886255</v>
      </c>
      <c r="J44" s="63" t="s">
        <v>99</v>
      </c>
      <c r="K44" s="64">
        <v>-5.5910037791914338</v>
      </c>
      <c r="L44" s="64">
        <v>-4.6456283057451682</v>
      </c>
      <c r="M44" s="65"/>
    </row>
    <row r="45" spans="2:13">
      <c r="B45" s="45" t="s">
        <v>135</v>
      </c>
      <c r="C45" s="46"/>
      <c r="D45" s="46"/>
      <c r="E45" s="47"/>
      <c r="F45" s="48">
        <v>1149.8010132120389</v>
      </c>
      <c r="G45" s="48">
        <v>1106.7027681000936</v>
      </c>
      <c r="H45" s="48">
        <v>1114.2400009727078</v>
      </c>
      <c r="I45" s="48">
        <v>1095.6312592731574</v>
      </c>
      <c r="J45" s="49" t="s">
        <v>99</v>
      </c>
      <c r="K45" s="50">
        <v>-1.6700837955292693</v>
      </c>
      <c r="L45" s="50">
        <v>-4.7112285792439001</v>
      </c>
      <c r="M45" s="51" t="s">
        <v>100</v>
      </c>
    </row>
    <row r="46" spans="2:13">
      <c r="B46" s="52"/>
      <c r="C46" s="53" t="s">
        <v>136</v>
      </c>
      <c r="D46" s="53"/>
      <c r="E46" s="54"/>
      <c r="F46" s="55">
        <v>764.35872682418562</v>
      </c>
      <c r="G46" s="55">
        <v>744.36347505047627</v>
      </c>
      <c r="H46" s="55">
        <v>743.90817019442841</v>
      </c>
      <c r="I46" s="55">
        <v>765.64185039079405</v>
      </c>
      <c r="J46" s="56" t="s">
        <v>99</v>
      </c>
      <c r="K46" s="57">
        <v>2.9215541739090334</v>
      </c>
      <c r="L46" s="57">
        <v>0.1678692898476663</v>
      </c>
      <c r="M46" s="58"/>
    </row>
    <row r="47" spans="2:13">
      <c r="B47" s="52"/>
      <c r="C47" s="53" t="s">
        <v>137</v>
      </c>
      <c r="D47" s="53"/>
      <c r="E47" s="54"/>
      <c r="F47" s="55">
        <v>385.44228638785415</v>
      </c>
      <c r="G47" s="55">
        <v>362.33929304961742</v>
      </c>
      <c r="H47" s="55">
        <v>370.3318307782788</v>
      </c>
      <c r="I47" s="55">
        <v>329.98940888236166</v>
      </c>
      <c r="J47" s="56" t="s">
        <v>99</v>
      </c>
      <c r="K47" s="57">
        <v>-10.89358746482436</v>
      </c>
      <c r="L47" s="57">
        <v>-14.386817291160584</v>
      </c>
      <c r="M47" s="58" t="s">
        <v>100</v>
      </c>
    </row>
    <row r="48" spans="2:13">
      <c r="B48" s="52"/>
      <c r="C48" s="53"/>
      <c r="D48" s="53" t="s">
        <v>138</v>
      </c>
      <c r="E48" s="54" t="s">
        <v>98</v>
      </c>
      <c r="F48" s="55">
        <v>306.68744802656096</v>
      </c>
      <c r="G48" s="55">
        <v>282.1083542020944</v>
      </c>
      <c r="H48" s="55">
        <v>288.13336425788214</v>
      </c>
      <c r="I48" s="55">
        <v>246.59501491981086</v>
      </c>
      <c r="J48" s="56" t="s">
        <v>102</v>
      </c>
      <c r="K48" s="57">
        <v>-14.416362174876094</v>
      </c>
      <c r="L48" s="57">
        <v>-19.594030826310743</v>
      </c>
      <c r="M48" s="58" t="s">
        <v>100</v>
      </c>
    </row>
    <row r="49" spans="2:13">
      <c r="B49" s="45" t="s">
        <v>139</v>
      </c>
      <c r="C49" s="46"/>
      <c r="D49" s="46"/>
      <c r="E49" s="46"/>
      <c r="F49" s="76">
        <v>620.72759696387857</v>
      </c>
      <c r="G49" s="48">
        <v>615.49045516664478</v>
      </c>
      <c r="H49" s="48">
        <v>606.86946924295921</v>
      </c>
      <c r="I49" s="77">
        <v>555.08170341266293</v>
      </c>
      <c r="J49" s="78" t="s">
        <v>99</v>
      </c>
      <c r="K49" s="50">
        <v>-8.5335922228710999</v>
      </c>
      <c r="L49" s="50">
        <v>-10.575636377745212</v>
      </c>
      <c r="M49" s="51" t="s">
        <v>100</v>
      </c>
    </row>
    <row r="50" spans="2:13">
      <c r="B50" s="52"/>
      <c r="C50" s="53" t="s">
        <v>140</v>
      </c>
      <c r="D50" s="53"/>
      <c r="E50" s="53"/>
      <c r="F50" s="79">
        <v>259.37715382064704</v>
      </c>
      <c r="G50" s="55">
        <v>265.75500004947793</v>
      </c>
      <c r="H50" s="55">
        <v>247.28862051676902</v>
      </c>
      <c r="I50" s="80">
        <v>221.60564708315067</v>
      </c>
      <c r="J50" s="81" t="s">
        <v>99</v>
      </c>
      <c r="K50" s="57">
        <v>-10.385829068861963</v>
      </c>
      <c r="L50" s="57">
        <v>-14.562387697265905</v>
      </c>
      <c r="M50" s="58" t="s">
        <v>100</v>
      </c>
    </row>
    <row r="51" spans="2:13">
      <c r="B51" s="52"/>
      <c r="C51" s="53" t="s">
        <v>141</v>
      </c>
      <c r="D51" s="53"/>
      <c r="E51" s="53"/>
      <c r="F51" s="79">
        <v>175.49654913517028</v>
      </c>
      <c r="G51" s="55">
        <v>158.49262655126972</v>
      </c>
      <c r="H51" s="55">
        <v>156.34155820109345</v>
      </c>
      <c r="I51" s="80">
        <v>150.35768831457631</v>
      </c>
      <c r="J51" s="81" t="s">
        <v>99</v>
      </c>
      <c r="K51" s="57">
        <v>-3.8274339563767312</v>
      </c>
      <c r="L51" s="57">
        <v>-14.32441888144001</v>
      </c>
      <c r="M51" s="58" t="s">
        <v>100</v>
      </c>
    </row>
    <row r="52" spans="2:13">
      <c r="B52" s="74"/>
      <c r="C52" s="60" t="s">
        <v>142</v>
      </c>
      <c r="D52" s="60"/>
      <c r="E52" s="60"/>
      <c r="F52" s="82">
        <v>27.373346748190031</v>
      </c>
      <c r="G52" s="62">
        <v>27.724181796811347</v>
      </c>
      <c r="H52" s="62">
        <v>27.268452184088137</v>
      </c>
      <c r="I52" s="83">
        <v>25.57663844577926</v>
      </c>
      <c r="J52" s="84" t="s">
        <v>102</v>
      </c>
      <c r="K52" s="64">
        <v>-6.204289583022593</v>
      </c>
      <c r="L52" s="64">
        <v>-6.5637144005037387</v>
      </c>
      <c r="M52" s="65"/>
    </row>
    <row r="53" spans="2:13">
      <c r="B53" s="85" t="s">
        <v>143</v>
      </c>
      <c r="C53" s="60"/>
      <c r="D53" s="60"/>
      <c r="E53" s="60"/>
      <c r="F53" s="82">
        <v>150.71697460734433</v>
      </c>
      <c r="G53" s="62">
        <v>149.1727859671974</v>
      </c>
      <c r="H53" s="62">
        <v>149.85994602036277</v>
      </c>
      <c r="I53" s="83">
        <v>146.86178446773013</v>
      </c>
      <c r="J53" s="84" t="s">
        <v>99</v>
      </c>
      <c r="K53" s="64">
        <v>-2.0006423545790226</v>
      </c>
      <c r="L53" s="64">
        <v>-2.5579004287061462</v>
      </c>
      <c r="M53" s="65"/>
    </row>
    <row r="54" spans="2:13">
      <c r="B54" s="74" t="s">
        <v>144</v>
      </c>
      <c r="C54" s="60"/>
      <c r="D54" s="60"/>
      <c r="E54" s="60"/>
      <c r="F54" s="82">
        <v>164.3310709489611</v>
      </c>
      <c r="G54" s="62">
        <v>160.2584976998688</v>
      </c>
      <c r="H54" s="62">
        <v>164.60287749177394</v>
      </c>
      <c r="I54" s="83">
        <v>162.31594735328676</v>
      </c>
      <c r="J54" s="84" t="s">
        <v>99</v>
      </c>
      <c r="K54" s="64">
        <v>-1.3893621869407895</v>
      </c>
      <c r="L54" s="64">
        <v>-1.2262584209045946</v>
      </c>
      <c r="M54" s="65"/>
    </row>
    <row r="55" spans="2:13">
      <c r="B55" s="67" t="s">
        <v>145</v>
      </c>
      <c r="C55" s="68"/>
      <c r="D55" s="68"/>
      <c r="E55" s="68"/>
      <c r="F55" s="86">
        <v>547.16713665066311</v>
      </c>
      <c r="G55" s="75">
        <v>541.55393840179818</v>
      </c>
      <c r="H55" s="75">
        <v>548.89299106479245</v>
      </c>
      <c r="I55" s="87">
        <v>559.94456361396044</v>
      </c>
      <c r="J55" s="88" t="s">
        <v>99</v>
      </c>
      <c r="K55" s="72">
        <v>2.0134293439836317</v>
      </c>
      <c r="L55" s="72">
        <v>2.3351963426588305</v>
      </c>
      <c r="M55" s="73"/>
    </row>
    <row r="56" spans="2:13">
      <c r="B56" s="67" t="s">
        <v>146</v>
      </c>
      <c r="C56" s="68"/>
      <c r="D56" s="68"/>
      <c r="E56" s="68"/>
      <c r="F56" s="86">
        <v>53.082870084451251</v>
      </c>
      <c r="G56" s="75">
        <v>52.975926180656764</v>
      </c>
      <c r="H56" s="75">
        <v>52.263732433163511</v>
      </c>
      <c r="I56" s="87">
        <v>52.059855615437776</v>
      </c>
      <c r="J56" s="88" t="s">
        <v>99</v>
      </c>
      <c r="K56" s="72">
        <v>-0.39009234173326468</v>
      </c>
      <c r="L56" s="72">
        <v>-1.9272026312554846</v>
      </c>
      <c r="M56" s="73"/>
    </row>
    <row r="57" spans="2:13" ht="14.25">
      <c r="B57" s="52" t="s">
        <v>147</v>
      </c>
      <c r="C57" s="53"/>
      <c r="D57" s="53"/>
      <c r="E57" s="53" t="s">
        <v>98</v>
      </c>
      <c r="F57" s="79">
        <v>1630.2703119496257</v>
      </c>
      <c r="G57" s="55">
        <v>1633.0221805354588</v>
      </c>
      <c r="H57" s="55">
        <v>1664.2927607776949</v>
      </c>
      <c r="I57" s="80">
        <v>1545.9309638642299</v>
      </c>
      <c r="J57" s="56" t="s">
        <v>99</v>
      </c>
      <c r="K57" s="57">
        <v>-7.111837514582267</v>
      </c>
      <c r="L57" s="57">
        <v>-5.1733352111733639</v>
      </c>
      <c r="M57" s="58"/>
    </row>
    <row r="58" spans="2:13">
      <c r="B58" s="52"/>
      <c r="C58" s="53" t="s">
        <v>148</v>
      </c>
      <c r="D58" s="53"/>
      <c r="E58" s="53" t="s">
        <v>98</v>
      </c>
      <c r="F58" s="79">
        <v>954.42972769555695</v>
      </c>
      <c r="G58" s="55">
        <v>884.08128122494827</v>
      </c>
      <c r="H58" s="55">
        <v>878.00274013267949</v>
      </c>
      <c r="I58" s="80">
        <v>773.60648051180794</v>
      </c>
      <c r="J58" s="56" t="s">
        <v>111</v>
      </c>
      <c r="K58" s="57">
        <v>-11.890197473084845</v>
      </c>
      <c r="L58" s="57">
        <v>-18.945684730539725</v>
      </c>
      <c r="M58" s="58" t="s">
        <v>100</v>
      </c>
    </row>
    <row r="59" spans="2:13">
      <c r="B59" s="52"/>
      <c r="C59" s="53" t="s">
        <v>149</v>
      </c>
      <c r="D59" s="53"/>
      <c r="E59" s="53" t="s">
        <v>98</v>
      </c>
      <c r="F59" s="79">
        <v>675.84058425406818</v>
      </c>
      <c r="G59" s="55">
        <v>748.9408993105086</v>
      </c>
      <c r="H59" s="55">
        <v>786.29002064501128</v>
      </c>
      <c r="I59" s="80">
        <v>772.32448335242123</v>
      </c>
      <c r="J59" s="56" t="s">
        <v>102</v>
      </c>
      <c r="K59" s="66">
        <v>-1.7761305530920783</v>
      </c>
      <c r="L59" s="57">
        <v>14.276132766552228</v>
      </c>
      <c r="M59" s="58"/>
    </row>
    <row r="60" spans="2:13">
      <c r="B60" s="67" t="s">
        <v>31</v>
      </c>
      <c r="C60" s="68"/>
      <c r="D60" s="68"/>
      <c r="E60" s="68"/>
      <c r="F60" s="86">
        <v>133.73976091587605</v>
      </c>
      <c r="G60" s="75">
        <v>126.40031164271898</v>
      </c>
      <c r="H60" s="75">
        <v>128.1550866662169</v>
      </c>
      <c r="I60" s="87">
        <v>130.19400561173606</v>
      </c>
      <c r="J60" s="71" t="s">
        <v>99</v>
      </c>
      <c r="K60" s="72">
        <v>1.5909777743193072</v>
      </c>
      <c r="L60" s="72">
        <v>-2.6512349654717204</v>
      </c>
      <c r="M60" s="73"/>
    </row>
    <row r="61" spans="2:13">
      <c r="B61" s="67" t="s">
        <v>26</v>
      </c>
      <c r="C61" s="68"/>
      <c r="D61" s="68"/>
      <c r="E61" s="68" t="s">
        <v>98</v>
      </c>
      <c r="F61" s="86">
        <v>728.3369977248376</v>
      </c>
      <c r="G61" s="75">
        <v>700.36778579858174</v>
      </c>
      <c r="H61" s="75">
        <v>693.62023490189381</v>
      </c>
      <c r="I61" s="87">
        <v>674.93049911048729</v>
      </c>
      <c r="J61" s="71" t="s">
        <v>102</v>
      </c>
      <c r="K61" s="72">
        <v>-2.6945199766339014</v>
      </c>
      <c r="L61" s="72">
        <v>-7.3326631464803116</v>
      </c>
      <c r="M61" s="73"/>
    </row>
    <row r="62" spans="2:13">
      <c r="B62" s="89" t="s">
        <v>150</v>
      </c>
      <c r="C62" s="90"/>
      <c r="D62" s="90"/>
      <c r="E62" s="90"/>
      <c r="F62" s="90"/>
      <c r="H62" s="90"/>
      <c r="I62" s="90"/>
      <c r="J62" s="90"/>
      <c r="K62" s="90"/>
      <c r="L62" s="90"/>
      <c r="M62" s="91"/>
    </row>
    <row r="63" spans="2:13">
      <c r="B63" s="89" t="s">
        <v>151</v>
      </c>
      <c r="C63" s="90"/>
      <c r="D63" s="90"/>
      <c r="E63" s="90"/>
      <c r="F63" s="90"/>
      <c r="H63" s="90"/>
      <c r="I63" s="90"/>
      <c r="J63" s="90"/>
      <c r="K63" s="90"/>
      <c r="L63" s="90"/>
      <c r="M63" s="91"/>
    </row>
    <row r="64" spans="2:13">
      <c r="B64" s="89" t="s">
        <v>152</v>
      </c>
      <c r="C64" s="90"/>
      <c r="D64" s="90"/>
      <c r="E64" s="90"/>
      <c r="F64" s="90"/>
      <c r="H64" s="90"/>
      <c r="I64" s="90"/>
      <c r="J64" s="90"/>
      <c r="K64" s="90"/>
      <c r="L64" s="90"/>
      <c r="M64" s="91"/>
    </row>
    <row r="65" spans="2:13">
      <c r="B65" s="89" t="s">
        <v>153</v>
      </c>
      <c r="C65" s="90"/>
      <c r="D65" s="90"/>
      <c r="E65" s="90"/>
      <c r="F65" s="90"/>
      <c r="H65" s="90"/>
      <c r="I65" s="90"/>
      <c r="J65" s="90"/>
      <c r="K65" s="90"/>
      <c r="L65" s="90"/>
      <c r="M65" s="91"/>
    </row>
    <row r="66" spans="2:13">
      <c r="B66" s="92" t="s">
        <v>154</v>
      </c>
    </row>
  </sheetData>
  <hyperlinks>
    <hyperlink ref="B5" r:id="rId1" xr:uid="{00000000-0004-0000-0600-000000000000}"/>
    <hyperlink ref="B6" r:id="rId2" xr:uid="{00000000-0004-0000-0600-000001000000}"/>
  </hyperlinks>
  <pageMargins left="0.70000000000000007" right="0.70000000000000007" top="0.75" bottom="0.75" header="0.30000000000000004" footer="0.30000000000000004"/>
  <pageSetup paperSize="0" fitToWidth="0" fitToHeight="0" orientation="portrait" horizontalDpi="0" verticalDpi="0" copie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C4:P95"/>
  <sheetViews>
    <sheetView workbookViewId="0">
      <pane xSplit="4" ySplit="7" topLeftCell="E8" activePane="bottomRight" state="frozen"/>
      <selection pane="topRight" activeCell="E1" sqref="E1"/>
      <selection pane="bottomLeft" activeCell="A8" sqref="A8"/>
      <selection pane="bottomRight" activeCell="J119" sqref="J119"/>
    </sheetView>
  </sheetViews>
  <sheetFormatPr defaultRowHeight="12.75"/>
  <cols>
    <col min="4" max="4" width="25.140625" customWidth="1"/>
    <col min="5" max="5" width="12.140625" customWidth="1"/>
    <col min="6" max="6" width="14.28515625" customWidth="1"/>
    <col min="7" max="9" width="13.85546875" customWidth="1"/>
    <col min="10" max="10" width="15" customWidth="1"/>
    <col min="11" max="11" width="12.7109375" customWidth="1"/>
    <col min="12" max="12" width="23.85546875" customWidth="1"/>
    <col min="13" max="13" width="25.85546875" customWidth="1"/>
    <col min="14" max="14" width="11.7109375" customWidth="1"/>
    <col min="15" max="15" width="24.7109375" customWidth="1"/>
    <col min="16" max="16" width="16.140625" customWidth="1"/>
  </cols>
  <sheetData>
    <row r="4" spans="3:16" ht="12.75" customHeight="1">
      <c r="L4" t="s">
        <v>776</v>
      </c>
      <c r="M4">
        <f>3.6*0.000001</f>
        <v>3.5999999999999998E-6</v>
      </c>
    </row>
    <row r="6" spans="3:16" ht="50.25" customHeight="1">
      <c r="E6" s="200" t="s">
        <v>243</v>
      </c>
      <c r="F6" s="200" t="s">
        <v>745</v>
      </c>
      <c r="H6" s="200" t="s">
        <v>770</v>
      </c>
    </row>
    <row r="7" spans="3:16" ht="51">
      <c r="C7" s="99" t="s">
        <v>170</v>
      </c>
      <c r="D7" s="99" t="s">
        <v>171</v>
      </c>
      <c r="E7" s="100" t="s">
        <v>196</v>
      </c>
      <c r="F7" s="100" t="s">
        <v>727</v>
      </c>
      <c r="G7" s="100" t="s">
        <v>240</v>
      </c>
      <c r="H7" s="100" t="s">
        <v>727</v>
      </c>
      <c r="I7" s="100" t="s">
        <v>240</v>
      </c>
      <c r="J7" s="105" t="s">
        <v>241</v>
      </c>
      <c r="K7" s="105" t="s">
        <v>242</v>
      </c>
      <c r="L7" s="118" t="s">
        <v>726</v>
      </c>
      <c r="M7" s="118" t="s">
        <v>728</v>
      </c>
      <c r="N7" s="102"/>
      <c r="O7" s="118" t="s">
        <v>729</v>
      </c>
      <c r="P7" s="118" t="s">
        <v>730</v>
      </c>
    </row>
    <row r="8" spans="3:16">
      <c r="C8" s="101">
        <v>1</v>
      </c>
      <c r="D8" s="102" t="s">
        <v>172</v>
      </c>
      <c r="E8" s="103">
        <v>6</v>
      </c>
      <c r="F8" s="119">
        <f>'PRODCOM PROV 2014 Division 10'!H1948</f>
        <v>3642013</v>
      </c>
      <c r="G8" s="121" t="e">
        <f>F8/Bakery__cake_and_cereals</f>
        <v>#REF!</v>
      </c>
      <c r="H8" s="121"/>
      <c r="I8" s="212"/>
      <c r="J8" s="210" t="e">
        <f>E8*1000*F8*G8</f>
        <v>#REF!</v>
      </c>
      <c r="K8" s="210" t="e">
        <f>J8*MJ_GWh_factor</f>
        <v>#REF!</v>
      </c>
      <c r="L8" s="102" t="str">
        <f>'Waste &amp; Embodied Energy'!$B$31</f>
        <v>Bakery, cake and cereals</v>
      </c>
      <c r="M8" s="102"/>
      <c r="N8" s="102"/>
      <c r="O8" s="102" t="str">
        <f>'Waste &amp; Embodied Energy'!$B$31</f>
        <v>Bakery, cake and cereals</v>
      </c>
      <c r="P8" s="119" t="e">
        <f>SUM(F8,F24,F30,F46,F77)</f>
        <v>#REF!</v>
      </c>
    </row>
    <row r="9" spans="3:16">
      <c r="C9" s="101">
        <v>2</v>
      </c>
      <c r="D9" s="102" t="s">
        <v>173</v>
      </c>
      <c r="E9" s="103">
        <v>0.89</v>
      </c>
      <c r="F9" s="119">
        <f>SUM('PRODCOM PROV 2014 Division 10'!H1426,'PRODCOM PROV 2014 Division 10'!H1433,'PRODCOM PROV 2014 Division 10'!H1440,'PRODCOM PROV 2014 Division 10'!H1447)</f>
        <v>7587587</v>
      </c>
      <c r="G9" s="121">
        <f>F9/Dairy_Products</f>
        <v>0.80202112333293318</v>
      </c>
      <c r="H9" s="211" t="e">
        <f>G83</f>
        <v>#REF!</v>
      </c>
      <c r="I9" s="212" t="e">
        <f>H9/Dairy_Products__MU</f>
        <v>#REF!</v>
      </c>
      <c r="J9" s="210" t="e">
        <f>E9*1000*H9*I9</f>
        <v>#REF!</v>
      </c>
      <c r="K9" s="210" t="e">
        <f>J9*MJ_GWh_factor</f>
        <v>#REF!</v>
      </c>
      <c r="L9" s="102" t="s">
        <v>772</v>
      </c>
      <c r="M9" s="102" t="s">
        <v>746</v>
      </c>
      <c r="N9" s="102"/>
      <c r="O9" s="102" t="s">
        <v>773</v>
      </c>
      <c r="P9" s="119">
        <f>SUM(F9,F12,F35,F42,F50,F62)</f>
        <v>9460582.4949703459</v>
      </c>
    </row>
    <row r="10" spans="3:16" ht="14.25">
      <c r="C10" s="101">
        <v>3</v>
      </c>
      <c r="D10" s="102" t="s">
        <v>174</v>
      </c>
      <c r="E10" s="104"/>
      <c r="F10" s="102"/>
      <c r="G10" s="121"/>
      <c r="H10" s="121"/>
      <c r="I10" s="212"/>
      <c r="J10" s="210"/>
      <c r="K10" s="102"/>
      <c r="M10" s="102"/>
      <c r="N10" s="102"/>
      <c r="O10" s="102" t="s">
        <v>771</v>
      </c>
      <c r="P10" s="210" t="e">
        <f>G93</f>
        <v>#REF!</v>
      </c>
    </row>
    <row r="11" spans="3:16" ht="14.25">
      <c r="C11" s="101">
        <v>4</v>
      </c>
      <c r="D11" s="102" t="s">
        <v>175</v>
      </c>
      <c r="E11" s="104"/>
      <c r="F11" s="102"/>
      <c r="G11" s="121"/>
      <c r="H11" s="121"/>
      <c r="I11" s="212"/>
      <c r="J11" s="210"/>
      <c r="K11" s="102"/>
      <c r="L11" s="102"/>
      <c r="M11" s="102"/>
      <c r="N11" s="102"/>
      <c r="O11" s="102"/>
      <c r="P11" s="102"/>
    </row>
    <row r="12" spans="3:16">
      <c r="C12" s="101">
        <v>5</v>
      </c>
      <c r="D12" s="102" t="s">
        <v>105</v>
      </c>
      <c r="E12" s="103">
        <v>9.1</v>
      </c>
      <c r="F12" s="119">
        <f>SUM('PRODCOM PROV 2014 Division 10'!H1531,'PRODCOM PROV 2014 Division 10'!H1538,'PRODCOM PROV 2014 Division 10'!H1545)</f>
        <v>521820</v>
      </c>
      <c r="G12" s="121">
        <f>F12/Dairy_Products</f>
        <v>5.5157280249648694E-2</v>
      </c>
      <c r="H12" s="211" t="e">
        <f>G84</f>
        <v>#REF!</v>
      </c>
      <c r="I12" s="212" t="e">
        <f>H12/Dairy_Products__MU</f>
        <v>#REF!</v>
      </c>
      <c r="J12" s="210" t="e">
        <f t="shared" ref="J12" si="0">E12*1000*H12*I12</f>
        <v>#REF!</v>
      </c>
      <c r="K12" s="210" t="e">
        <f>J12*MJ_GWh_factor</f>
        <v>#REF!</v>
      </c>
      <c r="L12" s="102" t="s">
        <v>24</v>
      </c>
      <c r="M12" s="102" t="s">
        <v>747</v>
      </c>
      <c r="N12" s="102"/>
      <c r="O12" s="102"/>
      <c r="P12" s="102"/>
    </row>
    <row r="13" spans="3:16" ht="14.25">
      <c r="C13" s="101">
        <v>6</v>
      </c>
      <c r="D13" s="102" t="s">
        <v>176</v>
      </c>
      <c r="E13" s="104"/>
      <c r="F13" s="102"/>
      <c r="G13" s="121"/>
      <c r="H13" s="121"/>
      <c r="I13" s="212"/>
      <c r="J13" s="102"/>
      <c r="K13" s="102"/>
      <c r="L13" s="102"/>
      <c r="M13" s="102"/>
      <c r="N13" s="102"/>
      <c r="O13" s="102"/>
      <c r="P13" s="102"/>
    </row>
    <row r="14" spans="3:16">
      <c r="C14" s="101">
        <v>7</v>
      </c>
      <c r="D14" s="102" t="s">
        <v>177</v>
      </c>
      <c r="E14" s="103">
        <v>2.79</v>
      </c>
      <c r="F14" s="119">
        <f>SUM('PRODCOM PROV 2014 Division 10'!H231,'PRODCOM PROV 2014 Division 10'!H238,'PRODCOM PROV 2014 Division 10'!H259,'PRODCOM PROV 2014 Division 10'!H266)/1000</f>
        <v>1143084.686</v>
      </c>
      <c r="G14" s="121"/>
      <c r="H14" s="121"/>
      <c r="I14" s="212"/>
      <c r="J14" s="102"/>
      <c r="K14" s="102"/>
      <c r="L14" s="102" t="s">
        <v>23</v>
      </c>
      <c r="M14" s="102" t="s">
        <v>777</v>
      </c>
      <c r="N14" s="102"/>
      <c r="O14" s="102"/>
      <c r="P14" s="102"/>
    </row>
    <row r="15" spans="3:16">
      <c r="C15" s="101">
        <v>8</v>
      </c>
      <c r="D15" s="102" t="s">
        <v>178</v>
      </c>
      <c r="E15" s="103">
        <v>0.08</v>
      </c>
      <c r="F15" s="102"/>
      <c r="G15" s="121"/>
      <c r="H15" s="121"/>
      <c r="I15" s="212"/>
      <c r="J15" s="102"/>
      <c r="K15" s="102"/>
      <c r="L15" s="102"/>
      <c r="M15" s="102"/>
      <c r="N15" s="102"/>
      <c r="O15" s="102"/>
      <c r="P15" s="102"/>
    </row>
    <row r="16" spans="3:16">
      <c r="C16" s="101">
        <v>9</v>
      </c>
      <c r="D16" s="102" t="s">
        <v>179</v>
      </c>
      <c r="E16" s="103">
        <v>9</v>
      </c>
      <c r="F16" s="102"/>
      <c r="G16" s="121"/>
      <c r="H16" s="121"/>
      <c r="I16" s="212"/>
      <c r="J16" s="102"/>
      <c r="K16" s="102"/>
      <c r="L16" s="102"/>
      <c r="M16" s="102"/>
      <c r="N16" s="102"/>
      <c r="O16" s="102"/>
      <c r="P16" s="102"/>
    </row>
    <row r="17" spans="3:16">
      <c r="C17" s="101">
        <v>10</v>
      </c>
      <c r="D17" s="102" t="s">
        <v>180</v>
      </c>
      <c r="E17" s="103">
        <v>4.71</v>
      </c>
      <c r="F17" s="102"/>
      <c r="G17" s="121"/>
      <c r="H17" s="121"/>
      <c r="I17" s="212"/>
      <c r="J17" s="102"/>
      <c r="K17" s="102"/>
      <c r="L17" s="102"/>
      <c r="M17" s="102"/>
      <c r="N17" s="102"/>
      <c r="O17" s="102"/>
      <c r="P17" s="102"/>
    </row>
    <row r="18" spans="3:16">
      <c r="C18" s="213">
        <v>11</v>
      </c>
      <c r="D18" s="102" t="s">
        <v>181</v>
      </c>
      <c r="E18" s="103">
        <v>5.08</v>
      </c>
      <c r="F18" s="119">
        <f>SUM('PRODCOM PROV 2014 Division 10'!H20,'PRODCOM PROV 2014 Division 10'!H27)/1000</f>
        <v>664376.53200000001</v>
      </c>
      <c r="G18" s="121"/>
      <c r="H18" s="121"/>
      <c r="I18" s="212"/>
      <c r="J18" s="102"/>
      <c r="K18" s="102"/>
      <c r="L18" s="102"/>
      <c r="M18" s="102"/>
      <c r="N18" s="102"/>
      <c r="O18" s="102"/>
      <c r="P18" s="102"/>
    </row>
    <row r="19" spans="3:16">
      <c r="C19" s="213">
        <v>12</v>
      </c>
      <c r="D19" s="102" t="s">
        <v>182</v>
      </c>
      <c r="E19" s="103">
        <v>0.35</v>
      </c>
      <c r="F19" s="119">
        <f>'PRODCOM PROV 2014 Division 10'!H539/1000</f>
        <v>52537.358</v>
      </c>
      <c r="G19" s="121"/>
      <c r="H19" s="121"/>
      <c r="I19" s="212"/>
      <c r="J19" s="102"/>
      <c r="K19" s="102"/>
      <c r="L19" s="102"/>
      <c r="M19" s="102"/>
      <c r="N19" s="102"/>
      <c r="O19" s="102"/>
      <c r="P19" s="102"/>
    </row>
    <row r="20" spans="3:16">
      <c r="C20" s="213">
        <v>13</v>
      </c>
      <c r="D20" s="102" t="s">
        <v>183</v>
      </c>
      <c r="E20" s="103">
        <v>1.75</v>
      </c>
      <c r="F20" s="102"/>
      <c r="G20" s="121"/>
      <c r="H20" s="121"/>
      <c r="I20" s="212"/>
      <c r="J20" s="102"/>
      <c r="K20" s="102"/>
      <c r="L20" s="102"/>
      <c r="M20" s="102"/>
      <c r="N20" s="102"/>
      <c r="O20" s="102"/>
      <c r="P20" s="102"/>
    </row>
    <row r="21" spans="3:16">
      <c r="C21" s="213">
        <v>14</v>
      </c>
      <c r="D21" s="102" t="s">
        <v>184</v>
      </c>
      <c r="E21" s="103">
        <v>6.16</v>
      </c>
      <c r="F21" s="102"/>
      <c r="G21" s="121"/>
      <c r="H21" s="121"/>
      <c r="I21" s="212"/>
      <c r="J21" s="102"/>
      <c r="K21" s="102"/>
      <c r="L21" s="102"/>
      <c r="M21" s="102"/>
      <c r="N21" s="102"/>
      <c r="O21" s="102"/>
      <c r="P21" s="102"/>
    </row>
    <row r="22" spans="3:16">
      <c r="C22" s="101">
        <v>15</v>
      </c>
      <c r="D22" s="102" t="s">
        <v>185</v>
      </c>
      <c r="E22" s="103">
        <v>3.3</v>
      </c>
      <c r="F22" s="102"/>
      <c r="G22" s="121"/>
      <c r="H22" s="121"/>
      <c r="I22" s="212"/>
      <c r="J22" s="102"/>
      <c r="K22" s="102"/>
      <c r="L22" s="102"/>
      <c r="M22" s="102"/>
      <c r="N22" s="102"/>
      <c r="O22" s="102"/>
      <c r="P22" s="102"/>
    </row>
    <row r="23" spans="3:16" ht="14.25">
      <c r="C23" s="101">
        <v>16</v>
      </c>
      <c r="D23" s="102" t="s">
        <v>186</v>
      </c>
      <c r="E23" s="104"/>
      <c r="F23" s="102"/>
      <c r="G23" s="121"/>
      <c r="H23" s="121"/>
      <c r="I23" s="212"/>
      <c r="J23" s="102"/>
      <c r="K23" s="102"/>
      <c r="L23" s="102"/>
      <c r="M23" s="102"/>
      <c r="N23" s="102"/>
      <c r="O23" s="102"/>
      <c r="P23" s="102"/>
    </row>
    <row r="24" spans="3:16">
      <c r="C24" s="101">
        <v>17</v>
      </c>
      <c r="D24" s="102" t="s">
        <v>187</v>
      </c>
      <c r="E24" s="103">
        <v>1.6</v>
      </c>
      <c r="F24" s="120" t="e">
        <f>(SUM(#REF!,'PRODCOM PROV 2014 Division 10'!H1998,'PRODCOM PROV 2014 Division 10'!H2005)/1000)</f>
        <v>#REF!</v>
      </c>
      <c r="G24" s="121" t="e">
        <f>F24/Bakery__cake_and_cereals</f>
        <v>#REF!</v>
      </c>
      <c r="H24" s="121"/>
      <c r="I24" s="212"/>
      <c r="J24" s="210" t="e">
        <f>E24*1000*F24*G24</f>
        <v>#REF!</v>
      </c>
      <c r="K24" s="210" t="e">
        <f>J24*MJ_GWh_factor</f>
        <v>#REF!</v>
      </c>
      <c r="L24" s="102" t="str">
        <f>'Waste &amp; Embodied Energy'!$B$31</f>
        <v>Bakery, cake and cereals</v>
      </c>
      <c r="M24" s="102" t="s">
        <v>732</v>
      </c>
      <c r="N24" s="102"/>
      <c r="O24" s="102"/>
      <c r="P24" s="102"/>
    </row>
    <row r="25" spans="3:16" ht="14.25">
      <c r="C25" s="101">
        <v>18</v>
      </c>
      <c r="D25" s="102" t="s">
        <v>188</v>
      </c>
      <c r="E25" s="104"/>
      <c r="F25" s="102"/>
      <c r="G25" s="121"/>
      <c r="H25" s="121"/>
      <c r="I25" s="212"/>
      <c r="J25" s="102"/>
      <c r="K25" s="102"/>
      <c r="L25" s="102"/>
      <c r="M25" s="102"/>
      <c r="N25" s="102"/>
      <c r="O25" s="102"/>
      <c r="P25" s="102"/>
    </row>
    <row r="26" spans="3:16">
      <c r="C26" s="101">
        <v>19</v>
      </c>
      <c r="D26" s="102" t="s">
        <v>189</v>
      </c>
      <c r="E26" s="103">
        <v>4.4000000000000004</v>
      </c>
      <c r="F26" s="102"/>
      <c r="G26" s="121"/>
      <c r="H26" s="121"/>
      <c r="I26" s="212"/>
      <c r="J26" s="102"/>
      <c r="K26" s="102"/>
      <c r="L26" s="102"/>
      <c r="M26" s="102"/>
      <c r="N26" s="102"/>
      <c r="O26" s="102"/>
      <c r="P26" s="102"/>
    </row>
    <row r="27" spans="3:16" ht="14.25">
      <c r="C27" s="101">
        <v>20</v>
      </c>
      <c r="D27" s="102" t="s">
        <v>190</v>
      </c>
      <c r="E27" s="104"/>
      <c r="F27" s="102"/>
      <c r="G27" s="121"/>
      <c r="H27" s="121"/>
      <c r="I27" s="212"/>
      <c r="J27" s="102"/>
      <c r="K27" s="102"/>
      <c r="L27" s="102"/>
      <c r="M27" s="102"/>
      <c r="N27" s="102"/>
      <c r="O27" s="102"/>
      <c r="P27" s="102"/>
    </row>
    <row r="28" spans="3:16">
      <c r="C28" s="101">
        <v>21</v>
      </c>
      <c r="D28" s="102" t="s">
        <v>191</v>
      </c>
      <c r="E28" s="103">
        <v>19</v>
      </c>
      <c r="F28" s="102"/>
      <c r="G28" s="121"/>
      <c r="H28" s="121"/>
      <c r="I28" s="212"/>
      <c r="J28" s="102"/>
      <c r="K28" s="102"/>
      <c r="L28" s="102"/>
      <c r="M28" s="102"/>
      <c r="N28" s="102"/>
      <c r="O28" s="102"/>
      <c r="P28" s="102"/>
    </row>
    <row r="29" spans="3:16" ht="14.25">
      <c r="C29" s="101">
        <v>22</v>
      </c>
      <c r="D29" s="102" t="s">
        <v>122</v>
      </c>
      <c r="E29" s="104"/>
      <c r="F29" s="102"/>
      <c r="G29" s="121"/>
      <c r="H29" s="121"/>
      <c r="I29" s="212"/>
      <c r="J29" s="102"/>
      <c r="K29" s="102"/>
      <c r="L29" s="102"/>
      <c r="M29" s="102"/>
      <c r="N29" s="102"/>
      <c r="O29" s="102"/>
      <c r="P29" s="102"/>
    </row>
    <row r="30" spans="3:16">
      <c r="C30" s="101">
        <v>23</v>
      </c>
      <c r="D30" s="102" t="s">
        <v>192</v>
      </c>
      <c r="E30" s="103">
        <v>6</v>
      </c>
      <c r="F30" s="119">
        <f>'PRODCOM PROV 2014 Division 10'!H1955</f>
        <v>928577</v>
      </c>
      <c r="G30" s="121" t="e">
        <f>F30/Bakery__cake_and_cereals</f>
        <v>#REF!</v>
      </c>
      <c r="H30" s="121"/>
      <c r="I30" s="212"/>
      <c r="J30" s="210" t="e">
        <f>E30*1000*F30*G30</f>
        <v>#REF!</v>
      </c>
      <c r="K30" s="4" t="e">
        <f>J30*MJ_GWh_factor</f>
        <v>#REF!</v>
      </c>
      <c r="L30" s="102" t="str">
        <f>'Waste &amp; Embodied Energy'!$B$31</f>
        <v>Bakery, cake and cereals</v>
      </c>
      <c r="M30" s="102" t="s">
        <v>750</v>
      </c>
      <c r="N30" s="102"/>
      <c r="O30" s="102"/>
      <c r="P30" s="102"/>
    </row>
    <row r="31" spans="3:16">
      <c r="C31" s="101">
        <v>24</v>
      </c>
      <c r="D31" s="102" t="s">
        <v>193</v>
      </c>
      <c r="E31" s="103">
        <v>1.75</v>
      </c>
      <c r="F31" s="102"/>
      <c r="G31" s="121"/>
      <c r="H31" s="121"/>
      <c r="I31" s="212"/>
      <c r="J31" s="102"/>
      <c r="K31" s="102"/>
      <c r="L31" s="102"/>
      <c r="M31" s="102"/>
      <c r="N31" s="102"/>
      <c r="O31" s="102"/>
      <c r="P31" s="102"/>
    </row>
    <row r="32" spans="3:16" ht="14.25">
      <c r="C32" s="101">
        <v>25</v>
      </c>
      <c r="D32" s="102" t="s">
        <v>194</v>
      </c>
      <c r="E32" s="104"/>
      <c r="F32" s="102"/>
      <c r="G32" s="121"/>
      <c r="H32" s="121"/>
      <c r="I32" s="212"/>
      <c r="J32" s="102"/>
      <c r="K32" s="102"/>
      <c r="L32" s="102"/>
      <c r="M32" s="102"/>
      <c r="N32" s="102"/>
      <c r="O32" s="102"/>
      <c r="P32" s="102"/>
    </row>
    <row r="33" spans="3:16" ht="14.25">
      <c r="C33" s="101">
        <v>26</v>
      </c>
      <c r="D33" s="102" t="s">
        <v>195</v>
      </c>
      <c r="E33" s="104"/>
      <c r="F33" s="102"/>
      <c r="G33" s="121"/>
      <c r="H33" s="121"/>
      <c r="I33" s="212"/>
      <c r="J33" s="102"/>
      <c r="K33" s="102"/>
      <c r="L33" s="102"/>
      <c r="M33" s="102"/>
      <c r="N33" s="102"/>
      <c r="O33" s="102"/>
      <c r="P33" s="102"/>
    </row>
    <row r="34" spans="3:16">
      <c r="C34" s="101">
        <v>27</v>
      </c>
      <c r="D34" s="102" t="s">
        <v>197</v>
      </c>
      <c r="E34" s="102">
        <v>5</v>
      </c>
      <c r="F34" s="102"/>
      <c r="G34" s="121"/>
      <c r="H34" s="121"/>
      <c r="I34" s="212"/>
      <c r="J34" s="102"/>
      <c r="K34" s="102"/>
      <c r="L34" s="102"/>
      <c r="M34" s="102"/>
      <c r="N34" s="102"/>
      <c r="O34" s="102"/>
      <c r="P34" s="102"/>
    </row>
    <row r="35" spans="3:16">
      <c r="C35" s="101">
        <v>28</v>
      </c>
      <c r="D35" s="102" t="s">
        <v>198</v>
      </c>
      <c r="E35" s="102">
        <v>3.6</v>
      </c>
      <c r="F35" s="119">
        <f>SUM(('PRODCOM PROV 2014 Division 10'!H1566/1000),'PRODCOM PROV 2014 Division 10'!H1573,'PRODCOM PROV 2014 Division 10'!H1608,'PRODCOM PROV 2014 Division 10'!H1615,'PRODCOM PROV 2014 Division 10'!H1622)</f>
        <v>626258.89100000006</v>
      </c>
      <c r="G35" s="121">
        <f>F35/Dairy_Products</f>
        <v>6.6196652408342327E-2</v>
      </c>
      <c r="H35" s="211" t="e">
        <f>G87</f>
        <v>#REF!</v>
      </c>
      <c r="I35" s="212" t="e">
        <f>H35/Dairy_Products__MU</f>
        <v>#REF!</v>
      </c>
      <c r="J35" s="210" t="e">
        <f>E35*1000*H35*I35</f>
        <v>#REF!</v>
      </c>
      <c r="K35" s="210" t="e">
        <f>J35*MJ_GWh_factor</f>
        <v>#REF!</v>
      </c>
      <c r="L35" s="102" t="s">
        <v>24</v>
      </c>
      <c r="M35" s="102" t="s">
        <v>748</v>
      </c>
      <c r="N35" s="102"/>
      <c r="O35" s="102"/>
      <c r="P35" s="102"/>
    </row>
    <row r="36" spans="3:16">
      <c r="C36" s="101">
        <v>29</v>
      </c>
      <c r="D36" s="102" t="s">
        <v>199</v>
      </c>
      <c r="E36" s="102"/>
      <c r="F36" s="119">
        <f>'PRODCOM PROV 2014 Division 10'!H55/1000</f>
        <v>205264.79399999999</v>
      </c>
      <c r="G36" s="121"/>
      <c r="H36" s="121"/>
      <c r="I36" s="212"/>
      <c r="J36" s="102"/>
      <c r="K36" s="102"/>
      <c r="L36" s="102"/>
      <c r="M36" s="102"/>
      <c r="N36" s="102"/>
      <c r="O36" s="102"/>
      <c r="P36" s="102"/>
    </row>
    <row r="37" spans="3:16">
      <c r="C37" s="101">
        <v>30</v>
      </c>
      <c r="D37" s="102" t="s">
        <v>200</v>
      </c>
      <c r="E37" s="102"/>
      <c r="F37" s="102"/>
      <c r="G37" s="121"/>
      <c r="H37" s="121"/>
      <c r="I37" s="212"/>
      <c r="J37" s="102"/>
      <c r="K37" s="102"/>
      <c r="L37" s="102" t="str">
        <f>'Waste &amp; Embodied Energy'!$B$31</f>
        <v>Bakery, cake and cereals</v>
      </c>
      <c r="M37" s="102"/>
      <c r="N37" s="102"/>
      <c r="O37" s="102"/>
      <c r="P37" s="102"/>
    </row>
    <row r="38" spans="3:16">
      <c r="C38" s="101">
        <v>31</v>
      </c>
      <c r="D38" s="102" t="s">
        <v>201</v>
      </c>
      <c r="E38" s="102">
        <v>2.2000000000000002</v>
      </c>
      <c r="F38" s="119">
        <f>SUM('PRODCOM PROV 2014 Division 10'!H34,'PRODCOM PROV 2014 Division 10'!H41,'PRODCOM PROV 2014 Division 10'!H48)/1000</f>
        <v>505895.39600000001</v>
      </c>
      <c r="G38" s="121"/>
      <c r="H38" s="121"/>
      <c r="I38" s="212"/>
      <c r="J38" s="102"/>
      <c r="K38" s="102"/>
      <c r="L38" s="102"/>
      <c r="M38" s="102"/>
      <c r="N38" s="102"/>
      <c r="O38" s="102"/>
      <c r="P38" s="102"/>
    </row>
    <row r="39" spans="3:16">
      <c r="C39" s="101">
        <v>32</v>
      </c>
      <c r="D39" s="102" t="s">
        <v>202</v>
      </c>
      <c r="E39" s="102">
        <v>1.6</v>
      </c>
      <c r="F39" s="102"/>
      <c r="G39" s="121"/>
      <c r="H39" s="121"/>
      <c r="I39" s="212"/>
      <c r="J39" s="102"/>
      <c r="K39" s="102"/>
      <c r="L39" s="102"/>
      <c r="M39" s="102"/>
      <c r="N39" s="102"/>
      <c r="O39" s="102"/>
      <c r="P39" s="102"/>
    </row>
    <row r="40" spans="3:16">
      <c r="C40" s="101">
        <v>33</v>
      </c>
      <c r="D40" s="102" t="s">
        <v>203</v>
      </c>
      <c r="E40" s="102"/>
      <c r="F40" s="102"/>
      <c r="G40" s="121"/>
      <c r="H40" s="121"/>
      <c r="I40" s="212"/>
      <c r="J40" s="102"/>
      <c r="K40" s="102"/>
      <c r="L40" s="102"/>
      <c r="M40" s="102"/>
      <c r="N40" s="102"/>
      <c r="O40" s="102"/>
      <c r="P40" s="102"/>
    </row>
    <row r="41" spans="3:16">
      <c r="C41" s="101">
        <v>34</v>
      </c>
      <c r="D41" s="102" t="s">
        <v>204</v>
      </c>
      <c r="E41" s="102">
        <v>5.4</v>
      </c>
      <c r="F41" s="102"/>
      <c r="G41" s="121"/>
      <c r="H41" s="121"/>
      <c r="I41" s="212"/>
      <c r="J41" s="102"/>
      <c r="K41" s="102"/>
      <c r="L41" s="102"/>
      <c r="M41" s="102"/>
      <c r="N41" s="102"/>
      <c r="O41" s="102"/>
      <c r="P41" s="102"/>
    </row>
    <row r="42" spans="3:16">
      <c r="C42" s="101">
        <v>35</v>
      </c>
      <c r="D42" s="102" t="s">
        <v>126</v>
      </c>
      <c r="E42" s="102">
        <v>5.4</v>
      </c>
      <c r="F42" s="119">
        <f>'PRODCOM PROV 2014 Division 10'!H1510+'PRODCOM PROV 2014 Division 10'!H1517</f>
        <v>148532</v>
      </c>
      <c r="G42" s="121">
        <f>F42/Dairy_Products</f>
        <v>1.5700090356906251E-2</v>
      </c>
      <c r="H42" s="211" t="e">
        <f>G89</f>
        <v>#REF!</v>
      </c>
      <c r="I42" s="212" t="e">
        <f>H42/Dairy_Products__MU</f>
        <v>#REF!</v>
      </c>
      <c r="J42" s="210" t="e">
        <f>E42*1000*H42*I42</f>
        <v>#REF!</v>
      </c>
      <c r="K42" s="210" t="e">
        <f>J42*MJ_GWh_factor</f>
        <v>#REF!</v>
      </c>
      <c r="L42" s="102" t="s">
        <v>24</v>
      </c>
      <c r="M42" s="102" t="s">
        <v>733</v>
      </c>
      <c r="N42" s="102"/>
      <c r="O42" s="102"/>
      <c r="P42" s="102"/>
    </row>
    <row r="43" spans="3:16">
      <c r="C43" s="101">
        <v>36</v>
      </c>
      <c r="D43" s="102" t="s">
        <v>205</v>
      </c>
      <c r="E43" s="102">
        <v>1.93</v>
      </c>
      <c r="F43" s="102"/>
      <c r="G43" s="121"/>
      <c r="H43" s="121"/>
      <c r="I43" s="212"/>
      <c r="J43" s="102"/>
      <c r="K43" s="102"/>
      <c r="L43" s="102"/>
      <c r="M43" s="102"/>
      <c r="N43" s="102"/>
      <c r="O43" s="102"/>
      <c r="P43" s="102"/>
    </row>
    <row r="44" spans="3:16">
      <c r="C44" s="101">
        <v>37</v>
      </c>
      <c r="D44" s="102" t="s">
        <v>206</v>
      </c>
      <c r="E44" s="102">
        <v>3</v>
      </c>
      <c r="F44" s="102"/>
      <c r="G44" s="121"/>
      <c r="H44" s="121"/>
      <c r="I44" s="212"/>
      <c r="J44" s="102"/>
      <c r="K44" s="102"/>
      <c r="L44" s="102"/>
      <c r="M44" s="102"/>
      <c r="N44" s="102"/>
      <c r="O44" s="102"/>
      <c r="P44" s="102"/>
    </row>
    <row r="45" spans="3:16">
      <c r="C45" s="101">
        <v>38</v>
      </c>
      <c r="D45" s="102" t="s">
        <v>207</v>
      </c>
      <c r="E45" s="102"/>
      <c r="F45" s="102"/>
      <c r="G45" s="121"/>
      <c r="H45" s="121"/>
      <c r="I45" s="212"/>
      <c r="J45" s="102"/>
      <c r="K45" s="102"/>
      <c r="L45" s="102"/>
      <c r="M45" s="102"/>
      <c r="N45" s="102"/>
      <c r="O45" s="102"/>
      <c r="P45" s="102"/>
    </row>
    <row r="46" spans="3:16">
      <c r="C46" s="101">
        <v>39</v>
      </c>
      <c r="D46" s="102" t="s">
        <v>208</v>
      </c>
      <c r="E46" s="102">
        <v>6</v>
      </c>
      <c r="F46" s="120">
        <f>SUM('PRODCOM PROV 2014 Division 10'!H1764,'PRODCOM PROV 2014 Division 10'!H1771)/1000</f>
        <v>590631.02800000005</v>
      </c>
      <c r="G46" s="121" t="e">
        <f>F46/Bakery__cake_and_cereals</f>
        <v>#REF!</v>
      </c>
      <c r="H46" s="121"/>
      <c r="I46" s="212"/>
      <c r="J46" s="210" t="e">
        <f>E46*1000*F46*G46</f>
        <v>#REF!</v>
      </c>
      <c r="K46" s="4" t="e">
        <f>J46*MJ_GWh_factor</f>
        <v>#REF!</v>
      </c>
      <c r="L46" s="102" t="str">
        <f>'Waste &amp; Embodied Energy'!$B$31</f>
        <v>Bakery, cake and cereals</v>
      </c>
      <c r="M46" s="102" t="s">
        <v>888</v>
      </c>
      <c r="N46" s="102"/>
      <c r="O46" s="102"/>
      <c r="P46" s="102"/>
    </row>
    <row r="47" spans="3:16">
      <c r="C47" s="101">
        <v>40</v>
      </c>
      <c r="D47" s="102" t="s">
        <v>209</v>
      </c>
      <c r="E47" s="102"/>
      <c r="F47" s="102"/>
      <c r="G47" s="121"/>
      <c r="H47" s="121"/>
      <c r="I47" s="212"/>
      <c r="J47" s="102"/>
      <c r="K47" s="102"/>
      <c r="L47" s="102"/>
      <c r="M47" s="102"/>
      <c r="N47" s="102"/>
      <c r="O47" s="102"/>
      <c r="P47" s="102"/>
    </row>
    <row r="48" spans="3:16">
      <c r="C48" s="101">
        <v>41</v>
      </c>
      <c r="D48" s="102" t="s">
        <v>210</v>
      </c>
      <c r="E48" s="102"/>
      <c r="F48" s="102"/>
      <c r="G48" s="121"/>
      <c r="H48" s="121"/>
      <c r="I48" s="212"/>
      <c r="J48" s="102"/>
      <c r="K48" s="102"/>
      <c r="L48" s="102"/>
      <c r="M48" s="102"/>
      <c r="N48" s="102"/>
      <c r="O48" s="102"/>
      <c r="P48" s="102"/>
    </row>
    <row r="49" spans="3:16">
      <c r="C49" s="101">
        <v>42</v>
      </c>
      <c r="D49" s="102" t="s">
        <v>211</v>
      </c>
      <c r="E49" s="102">
        <v>13.95</v>
      </c>
      <c r="F49" s="102"/>
      <c r="G49" s="121"/>
      <c r="H49" s="121"/>
      <c r="I49" s="212"/>
      <c r="J49" s="102"/>
      <c r="K49" s="102"/>
      <c r="L49" s="102"/>
      <c r="M49" s="102"/>
      <c r="N49" s="102"/>
      <c r="O49" s="102"/>
      <c r="P49" s="102"/>
    </row>
    <row r="50" spans="3:16">
      <c r="C50" s="101">
        <v>43</v>
      </c>
      <c r="D50" s="102" t="s">
        <v>775</v>
      </c>
      <c r="E50" s="102">
        <v>0.65</v>
      </c>
      <c r="F50" s="119">
        <f>'PRODCOM PROV 2014 Division 10'!H1644/1000</f>
        <v>475196.01400000002</v>
      </c>
      <c r="G50" s="121">
        <f>F50/Dairy_Products</f>
        <v>5.0229043957138446E-2</v>
      </c>
      <c r="H50" s="119">
        <f>F50</f>
        <v>475196.01400000002</v>
      </c>
      <c r="I50" s="212" t="e">
        <f>H50/Dairy_Products__MU</f>
        <v>#REF!</v>
      </c>
      <c r="J50" s="210" t="e">
        <f>E50*1000*H50*I50</f>
        <v>#REF!</v>
      </c>
      <c r="K50" s="210" t="e">
        <f>J50*MJ_GWh_factor</f>
        <v>#REF!</v>
      </c>
      <c r="L50" s="102" t="s">
        <v>24</v>
      </c>
      <c r="M50" s="102" t="s">
        <v>749</v>
      </c>
      <c r="N50" s="102"/>
      <c r="O50" s="102"/>
      <c r="P50" s="102"/>
    </row>
    <row r="51" spans="3:16">
      <c r="C51" s="101">
        <v>44</v>
      </c>
      <c r="D51" s="102" t="s">
        <v>212</v>
      </c>
      <c r="E51" s="102"/>
      <c r="F51" s="102"/>
      <c r="G51" s="121"/>
      <c r="H51" s="121"/>
      <c r="I51" s="212"/>
      <c r="J51" s="102"/>
      <c r="K51" s="102"/>
      <c r="L51" s="102"/>
      <c r="M51" s="102"/>
      <c r="N51" s="102"/>
      <c r="O51" s="102"/>
      <c r="P51" s="102"/>
    </row>
    <row r="52" spans="3:16">
      <c r="C52" s="101">
        <v>45</v>
      </c>
      <c r="D52" s="102" t="s">
        <v>213</v>
      </c>
      <c r="E52" s="102">
        <v>0.35</v>
      </c>
      <c r="F52" s="102"/>
      <c r="G52" s="121"/>
      <c r="H52" s="121"/>
      <c r="I52" s="212"/>
      <c r="J52" s="102"/>
      <c r="K52" s="102"/>
      <c r="L52" s="102"/>
      <c r="M52" s="102"/>
      <c r="N52" s="102"/>
      <c r="O52" s="102"/>
      <c r="P52" s="102"/>
    </row>
    <row r="53" spans="3:16">
      <c r="C53" s="101">
        <v>46</v>
      </c>
      <c r="D53" s="102" t="s">
        <v>214</v>
      </c>
      <c r="E53" s="102">
        <v>3.52</v>
      </c>
      <c r="F53" s="102"/>
      <c r="G53" s="121"/>
      <c r="H53" s="121"/>
      <c r="I53" s="212"/>
      <c r="J53" s="102"/>
      <c r="K53" s="102"/>
      <c r="L53" s="102"/>
      <c r="M53" s="102"/>
      <c r="N53" s="102"/>
      <c r="O53" s="102"/>
      <c r="P53" s="102"/>
    </row>
    <row r="54" spans="3:16">
      <c r="C54" s="101">
        <v>47</v>
      </c>
      <c r="D54" s="102" t="s">
        <v>215</v>
      </c>
      <c r="E54" s="102">
        <v>0.56000000000000005</v>
      </c>
      <c r="F54" s="102"/>
      <c r="G54" s="121"/>
      <c r="H54" s="121"/>
      <c r="I54" s="212"/>
      <c r="J54" s="102"/>
      <c r="K54" s="102"/>
      <c r="L54" s="102"/>
      <c r="M54" s="102"/>
      <c r="N54" s="102"/>
      <c r="O54" s="102"/>
      <c r="P54" s="102"/>
    </row>
    <row r="55" spans="3:16">
      <c r="C55" s="101">
        <v>48</v>
      </c>
      <c r="D55" s="102" t="s">
        <v>216</v>
      </c>
      <c r="E55" s="102">
        <v>1</v>
      </c>
      <c r="F55" s="102"/>
      <c r="G55" s="121"/>
      <c r="H55" s="121"/>
      <c r="I55" s="212"/>
      <c r="J55" s="102"/>
      <c r="K55" s="102"/>
      <c r="L55" s="102"/>
      <c r="M55" s="102"/>
      <c r="N55" s="102"/>
      <c r="O55" s="102"/>
      <c r="P55" s="102"/>
    </row>
    <row r="56" spans="3:16">
      <c r="C56" s="101">
        <v>49</v>
      </c>
      <c r="D56" s="102" t="s">
        <v>217</v>
      </c>
      <c r="E56" s="102">
        <v>1.56</v>
      </c>
      <c r="F56" s="102"/>
      <c r="G56" s="121"/>
      <c r="H56" s="121"/>
      <c r="I56" s="212"/>
      <c r="J56" s="102"/>
      <c r="K56" s="102"/>
      <c r="L56" s="102"/>
      <c r="M56" s="102"/>
      <c r="N56" s="102"/>
      <c r="O56" s="102"/>
      <c r="P56" s="102"/>
    </row>
    <row r="57" spans="3:16">
      <c r="C57" s="101">
        <v>50</v>
      </c>
      <c r="D57" s="102" t="s">
        <v>162</v>
      </c>
      <c r="E57" s="102"/>
      <c r="F57" s="102"/>
      <c r="G57" s="121"/>
      <c r="H57" s="121"/>
      <c r="I57" s="212"/>
      <c r="J57" s="102"/>
      <c r="K57" s="102"/>
      <c r="L57" s="102"/>
      <c r="M57" s="102"/>
      <c r="N57" s="102"/>
      <c r="O57" s="102"/>
      <c r="P57" s="102"/>
    </row>
    <row r="58" spans="3:16">
      <c r="C58" s="101">
        <v>51</v>
      </c>
      <c r="D58" s="102" t="s">
        <v>218</v>
      </c>
      <c r="E58" s="102">
        <v>1.74</v>
      </c>
      <c r="F58" s="102"/>
      <c r="G58" s="121"/>
      <c r="H58" s="121"/>
      <c r="I58" s="212"/>
      <c r="J58" s="102"/>
      <c r="K58" s="102"/>
      <c r="L58" s="102"/>
      <c r="M58" s="102"/>
      <c r="N58" s="102"/>
      <c r="O58" s="102"/>
      <c r="P58" s="102"/>
    </row>
    <row r="59" spans="3:16">
      <c r="C59" s="101">
        <v>52</v>
      </c>
      <c r="D59" s="102" t="s">
        <v>219</v>
      </c>
      <c r="E59" s="102">
        <v>1.84</v>
      </c>
      <c r="F59" s="102"/>
      <c r="G59" s="121"/>
      <c r="H59" s="121"/>
      <c r="I59" s="212"/>
      <c r="J59" s="102"/>
      <c r="K59" s="102"/>
      <c r="L59" s="102"/>
      <c r="M59" s="102"/>
      <c r="N59" s="102"/>
      <c r="O59" s="102"/>
      <c r="P59" s="102"/>
    </row>
    <row r="60" spans="3:16">
      <c r="C60" s="101">
        <v>53</v>
      </c>
      <c r="D60" s="102" t="s">
        <v>220</v>
      </c>
      <c r="E60" s="102">
        <v>4.54</v>
      </c>
      <c r="F60" s="102"/>
      <c r="G60" s="121"/>
      <c r="H60" s="121"/>
      <c r="I60" s="212"/>
      <c r="J60" s="102"/>
      <c r="K60" s="102"/>
      <c r="L60" s="102"/>
      <c r="M60" s="102"/>
      <c r="N60" s="102"/>
      <c r="O60" s="102"/>
      <c r="P60" s="102"/>
    </row>
    <row r="61" spans="3:16">
      <c r="C61" s="101">
        <v>54</v>
      </c>
      <c r="D61" s="102" t="s">
        <v>221</v>
      </c>
      <c r="E61" s="102">
        <v>2.14</v>
      </c>
      <c r="F61" s="102"/>
      <c r="G61" s="121"/>
      <c r="H61" s="121"/>
      <c r="I61" s="212"/>
      <c r="J61" s="102"/>
      <c r="K61" s="102"/>
      <c r="L61" s="102"/>
      <c r="M61" s="102"/>
      <c r="N61" s="102"/>
      <c r="O61" s="102"/>
      <c r="P61" s="102"/>
    </row>
    <row r="62" spans="3:16">
      <c r="C62" s="101">
        <v>55</v>
      </c>
      <c r="D62" s="102" t="s">
        <v>222</v>
      </c>
      <c r="E62" s="102"/>
      <c r="F62" s="119">
        <f>SUM((('PRODCOM PROV 2014 Division 10'!D1482/'PRODCOM PROV 2014 Division 10'!D1489)*'PRODCOM PROV 2014 Division 10'!H1489),'PRODCOM PROV 2014 Division 10'!H1503,('PRODCOM PROV 2014 Division 10'!E1559*2))</f>
        <v>101188.58997034385</v>
      </c>
      <c r="G62" s="121">
        <f>F62/Dairy_Products</f>
        <v>1.0695809695030943E-2</v>
      </c>
      <c r="H62" s="211" t="e">
        <f>G85</f>
        <v>#REF!</v>
      </c>
      <c r="I62" s="212" t="e">
        <f>H62/Dairy_Products__MU</f>
        <v>#REF!</v>
      </c>
      <c r="J62" s="210" t="e">
        <f>E62*1000*H62*I62</f>
        <v>#REF!</v>
      </c>
      <c r="K62" s="210" t="e">
        <f>J62*MJ_GWh_factor</f>
        <v>#REF!</v>
      </c>
      <c r="L62" s="102" t="s">
        <v>24</v>
      </c>
      <c r="M62" s="102" t="s">
        <v>751</v>
      </c>
      <c r="N62" s="102"/>
      <c r="O62" s="102"/>
      <c r="P62" s="102"/>
    </row>
    <row r="63" spans="3:16">
      <c r="C63" s="101">
        <v>56</v>
      </c>
      <c r="D63" s="102" t="s">
        <v>223</v>
      </c>
      <c r="E63" s="102"/>
      <c r="F63" s="102"/>
      <c r="G63" s="121"/>
      <c r="H63" s="121"/>
      <c r="I63" s="212"/>
      <c r="J63" s="102"/>
      <c r="K63" s="102"/>
      <c r="L63" s="102"/>
      <c r="M63" s="102"/>
      <c r="N63" s="102"/>
      <c r="O63" s="102"/>
      <c r="P63" s="102"/>
    </row>
    <row r="64" spans="3:16">
      <c r="C64" s="101">
        <v>57</v>
      </c>
      <c r="D64" s="102" t="s">
        <v>224</v>
      </c>
      <c r="E64" s="102">
        <v>1.07</v>
      </c>
      <c r="F64" s="102"/>
      <c r="G64" s="121"/>
      <c r="H64" s="121"/>
      <c r="I64" s="212"/>
      <c r="J64" s="102"/>
      <c r="K64" s="102"/>
      <c r="L64" s="102"/>
      <c r="M64" s="102"/>
      <c r="N64" s="102"/>
      <c r="O64" s="102"/>
      <c r="P64" s="102"/>
    </row>
    <row r="65" spans="3:16">
      <c r="C65" s="101">
        <v>58</v>
      </c>
      <c r="D65" s="102" t="s">
        <v>225</v>
      </c>
      <c r="E65" s="102">
        <v>1.22</v>
      </c>
      <c r="F65" s="102"/>
      <c r="G65" s="121"/>
      <c r="H65" s="121"/>
      <c r="I65" s="212"/>
      <c r="J65" s="102"/>
      <c r="K65" s="102"/>
      <c r="L65" s="102"/>
      <c r="M65" s="102"/>
      <c r="N65" s="102"/>
      <c r="O65" s="102"/>
      <c r="P65" s="102"/>
    </row>
    <row r="66" spans="3:16">
      <c r="C66" s="101">
        <v>59</v>
      </c>
      <c r="D66" s="102" t="s">
        <v>226</v>
      </c>
      <c r="E66" s="102">
        <v>5.5</v>
      </c>
      <c r="F66" s="102"/>
      <c r="G66" s="121"/>
      <c r="H66" s="121"/>
      <c r="I66" s="212"/>
      <c r="J66" s="102"/>
      <c r="K66" s="102"/>
      <c r="L66" s="102"/>
      <c r="M66" s="102"/>
      <c r="N66" s="102"/>
      <c r="O66" s="102"/>
      <c r="P66" s="102"/>
    </row>
    <row r="67" spans="3:16">
      <c r="C67" s="101">
        <v>60</v>
      </c>
      <c r="D67" s="102" t="s">
        <v>227</v>
      </c>
      <c r="E67" s="102"/>
      <c r="F67" s="102"/>
      <c r="G67" s="121"/>
      <c r="H67" s="121"/>
      <c r="I67" s="212"/>
      <c r="J67" s="102"/>
      <c r="K67" s="102"/>
      <c r="L67" s="102"/>
      <c r="M67" s="102"/>
      <c r="N67" s="102"/>
      <c r="O67" s="102"/>
      <c r="P67" s="102"/>
    </row>
    <row r="68" spans="3:16">
      <c r="C68" s="101">
        <v>61</v>
      </c>
      <c r="D68" s="102" t="s">
        <v>228</v>
      </c>
      <c r="E68" s="102">
        <v>0.47</v>
      </c>
      <c r="F68" s="102"/>
      <c r="G68" s="121"/>
      <c r="H68" s="121"/>
      <c r="I68" s="212"/>
      <c r="J68" s="102"/>
      <c r="K68" s="102"/>
      <c r="L68" s="102"/>
      <c r="M68" s="102"/>
      <c r="N68" s="102"/>
      <c r="O68" s="102"/>
      <c r="P68" s="102"/>
    </row>
    <row r="69" spans="3:16">
      <c r="C69" s="101">
        <v>62</v>
      </c>
      <c r="D69" s="102" t="s">
        <v>229</v>
      </c>
      <c r="E69" s="102">
        <v>0.05</v>
      </c>
      <c r="F69" s="102"/>
      <c r="G69" s="121"/>
      <c r="H69" s="121"/>
      <c r="I69" s="212"/>
      <c r="J69" s="102"/>
      <c r="K69" s="102"/>
      <c r="L69" s="102"/>
      <c r="M69" s="102"/>
      <c r="N69" s="102"/>
      <c r="O69" s="102"/>
      <c r="P69" s="102"/>
    </row>
    <row r="70" spans="3:16">
      <c r="C70" s="101">
        <v>63</v>
      </c>
      <c r="D70" s="102" t="s">
        <v>230</v>
      </c>
      <c r="E70" s="102"/>
      <c r="F70" s="102"/>
      <c r="G70" s="121"/>
      <c r="H70" s="121"/>
      <c r="I70" s="212"/>
      <c r="J70" s="102"/>
      <c r="K70" s="102"/>
      <c r="L70" s="102"/>
      <c r="M70" s="102"/>
      <c r="N70" s="102"/>
      <c r="O70" s="102"/>
      <c r="P70" s="102"/>
    </row>
    <row r="71" spans="3:16">
      <c r="C71" s="101">
        <v>64</v>
      </c>
      <c r="D71" s="102" t="s">
        <v>231</v>
      </c>
      <c r="E71" s="102">
        <v>0.93</v>
      </c>
      <c r="F71" s="102"/>
      <c r="G71" s="121"/>
      <c r="H71" s="121"/>
      <c r="I71" s="212"/>
      <c r="J71" s="102"/>
      <c r="K71" s="102"/>
      <c r="L71" s="102"/>
      <c r="M71" s="102"/>
      <c r="N71" s="102"/>
      <c r="O71" s="102"/>
      <c r="P71" s="102"/>
    </row>
    <row r="72" spans="3:16">
      <c r="C72" s="101">
        <v>65</v>
      </c>
      <c r="D72" s="102" t="s">
        <v>232</v>
      </c>
      <c r="E72" s="102"/>
      <c r="F72" s="102"/>
      <c r="G72" s="121"/>
      <c r="H72" s="121"/>
      <c r="I72" s="212"/>
      <c r="J72" s="102"/>
      <c r="K72" s="102"/>
      <c r="L72" s="102"/>
      <c r="M72" s="102"/>
      <c r="N72" s="102"/>
      <c r="O72" s="102"/>
      <c r="P72" s="102"/>
    </row>
    <row r="73" spans="3:16">
      <c r="C73" s="101">
        <v>66</v>
      </c>
      <c r="D73" s="102" t="s">
        <v>233</v>
      </c>
      <c r="E73" s="102">
        <v>7.02</v>
      </c>
      <c r="F73" s="102"/>
      <c r="G73" s="121"/>
      <c r="H73" s="121"/>
      <c r="I73" s="212"/>
      <c r="J73" s="102"/>
      <c r="K73" s="102"/>
      <c r="L73" s="102"/>
      <c r="M73" s="102"/>
      <c r="N73" s="102"/>
      <c r="O73" s="102"/>
      <c r="P73" s="102"/>
    </row>
    <row r="74" spans="3:16">
      <c r="C74" s="101">
        <v>67</v>
      </c>
      <c r="D74" s="102" t="s">
        <v>234</v>
      </c>
      <c r="E74" s="102">
        <v>0.5</v>
      </c>
      <c r="F74" s="102"/>
      <c r="G74" s="121"/>
      <c r="H74" s="121"/>
      <c r="I74" s="212"/>
      <c r="J74" s="102"/>
      <c r="K74" s="102"/>
      <c r="L74" s="102"/>
      <c r="M74" s="102"/>
      <c r="N74" s="102"/>
      <c r="O74" s="102"/>
      <c r="P74" s="102"/>
    </row>
    <row r="75" spans="3:16">
      <c r="C75" s="101">
        <v>68</v>
      </c>
      <c r="D75" s="102" t="s">
        <v>235</v>
      </c>
      <c r="E75" s="102">
        <v>17.79</v>
      </c>
      <c r="F75" s="102"/>
      <c r="G75" s="121"/>
      <c r="H75" s="121"/>
      <c r="I75" s="212"/>
      <c r="J75" s="102"/>
      <c r="K75" s="102"/>
      <c r="L75" s="102"/>
      <c r="M75" s="102"/>
      <c r="N75" s="102"/>
      <c r="O75" s="102"/>
      <c r="P75" s="102"/>
    </row>
    <row r="76" spans="3:16">
      <c r="C76" s="101">
        <v>69</v>
      </c>
      <c r="D76" s="102" t="s">
        <v>236</v>
      </c>
      <c r="E76" s="102"/>
      <c r="F76" s="102"/>
      <c r="G76" s="121"/>
      <c r="H76" s="121"/>
      <c r="I76" s="212"/>
      <c r="J76" s="102"/>
      <c r="K76" s="102"/>
      <c r="L76" s="102"/>
      <c r="M76" s="102"/>
      <c r="N76" s="102"/>
      <c r="O76" s="102"/>
      <c r="P76" s="102"/>
    </row>
    <row r="77" spans="3:16">
      <c r="C77" s="101">
        <v>70</v>
      </c>
      <c r="D77" s="102" t="s">
        <v>237</v>
      </c>
      <c r="E77" s="102"/>
      <c r="F77" s="119">
        <f>'PRODCOM PROV 2014 Division 10'!H2040/1000</f>
        <v>72513.505000000005</v>
      </c>
      <c r="G77" s="121" t="e">
        <f>F77/Bakery__cake_and_cereals</f>
        <v>#REF!</v>
      </c>
      <c r="H77" s="121"/>
      <c r="I77" s="212"/>
      <c r="J77" s="210" t="e">
        <f>E77*1000*F77*G77</f>
        <v>#REF!</v>
      </c>
      <c r="K77" s="210" t="e">
        <f>J77*MJ_GWh_factor</f>
        <v>#REF!</v>
      </c>
      <c r="L77" s="102" t="str">
        <f>'Waste &amp; Embodied Energy'!$B$31</f>
        <v>Bakery, cake and cereals</v>
      </c>
      <c r="M77" s="102" t="s">
        <v>731</v>
      </c>
      <c r="N77" s="102"/>
      <c r="O77" s="102"/>
      <c r="P77" s="102"/>
    </row>
    <row r="79" spans="3:16">
      <c r="C79" s="1" t="s">
        <v>766</v>
      </c>
    </row>
    <row r="80" spans="3:16" ht="38.25">
      <c r="E80" s="205" t="s">
        <v>759</v>
      </c>
      <c r="F80" s="205" t="s">
        <v>760</v>
      </c>
      <c r="G80" s="207" t="s">
        <v>764</v>
      </c>
      <c r="H80" s="207"/>
      <c r="I80" s="207"/>
      <c r="J80" s="205" t="s">
        <v>763</v>
      </c>
      <c r="K80" s="206" t="s">
        <v>768</v>
      </c>
      <c r="L80" s="204" t="s">
        <v>728</v>
      </c>
    </row>
    <row r="81" spans="4:12">
      <c r="D81" t="s">
        <v>752</v>
      </c>
      <c r="E81" s="3">
        <v>14641</v>
      </c>
      <c r="F81">
        <v>1</v>
      </c>
      <c r="G81" s="4" t="e">
        <f>#REF!*1000</f>
        <v>#REF!</v>
      </c>
      <c r="H81" s="4"/>
      <c r="I81" s="4"/>
    </row>
    <row r="82" spans="4:12">
      <c r="D82" s="208" t="s">
        <v>765</v>
      </c>
      <c r="E82" s="3"/>
      <c r="G82" s="4"/>
      <c r="H82" s="4"/>
      <c r="I82" s="4"/>
      <c r="L82" t="s">
        <v>767</v>
      </c>
    </row>
    <row r="83" spans="4:12">
      <c r="D83" t="s">
        <v>753</v>
      </c>
      <c r="E83" s="3">
        <v>7053</v>
      </c>
      <c r="F83">
        <v>1</v>
      </c>
      <c r="G83" s="4" t="e">
        <f>#REF!*1000</f>
        <v>#REF!</v>
      </c>
      <c r="H83" s="4"/>
      <c r="I83" s="4"/>
      <c r="J83" s="209" t="e">
        <f>G83-F9</f>
        <v>#REF!</v>
      </c>
      <c r="K83" s="203" t="e">
        <f>J83/F9</f>
        <v>#REF!</v>
      </c>
    </row>
    <row r="84" spans="4:12">
      <c r="D84" t="s">
        <v>105</v>
      </c>
      <c r="E84" s="3">
        <v>3808</v>
      </c>
      <c r="F84" s="201">
        <f>1/9</f>
        <v>0.1111111111111111</v>
      </c>
      <c r="G84" s="4" t="e">
        <f>#REF!*1000</f>
        <v>#REF!</v>
      </c>
      <c r="H84" s="4"/>
      <c r="I84" s="4"/>
      <c r="J84" s="209" t="e">
        <f>G84-F12</f>
        <v>#REF!</v>
      </c>
      <c r="K84" s="203" t="e">
        <f>J84/F12</f>
        <v>#REF!</v>
      </c>
      <c r="L84" t="s">
        <v>762</v>
      </c>
    </row>
    <row r="85" spans="4:12">
      <c r="D85" t="s">
        <v>757</v>
      </c>
      <c r="E85" s="3">
        <v>1862</v>
      </c>
      <c r="F85">
        <v>1</v>
      </c>
      <c r="G85" s="4" t="e">
        <f>SUM(#REF!)*1000</f>
        <v>#REF!</v>
      </c>
      <c r="H85" s="4"/>
      <c r="I85" s="4"/>
      <c r="J85" s="209" t="e">
        <f>G85-F62</f>
        <v>#REF!</v>
      </c>
      <c r="K85" s="203" t="e">
        <f>J85/F62</f>
        <v>#REF!</v>
      </c>
    </row>
    <row r="86" spans="4:12">
      <c r="D86" t="s">
        <v>754</v>
      </c>
      <c r="E86" s="3">
        <v>526</v>
      </c>
      <c r="F86">
        <v>1</v>
      </c>
      <c r="G86" s="4"/>
      <c r="H86" s="4"/>
      <c r="I86" s="4"/>
      <c r="J86" s="209"/>
      <c r="K86" s="203"/>
    </row>
    <row r="87" spans="4:12">
      <c r="D87" t="s">
        <v>198</v>
      </c>
      <c r="E87" s="3">
        <v>273</v>
      </c>
      <c r="F87">
        <v>1</v>
      </c>
      <c r="G87" s="4" t="e">
        <f>#REF!*1000</f>
        <v>#REF!</v>
      </c>
      <c r="H87" s="4"/>
      <c r="I87" s="4"/>
      <c r="J87" s="209" t="e">
        <f>G87-F35</f>
        <v>#REF!</v>
      </c>
      <c r="K87" s="203" t="e">
        <f>J87/F35</f>
        <v>#REF!</v>
      </c>
    </row>
    <row r="88" spans="4:12">
      <c r="D88" t="s">
        <v>755</v>
      </c>
      <c r="E88" s="3">
        <v>302</v>
      </c>
      <c r="F88">
        <v>1</v>
      </c>
      <c r="G88" s="4" t="e">
        <f>#REF!*1000</f>
        <v>#REF!</v>
      </c>
      <c r="H88" s="4"/>
      <c r="I88" s="4"/>
      <c r="J88" s="209"/>
      <c r="K88" s="203"/>
    </row>
    <row r="89" spans="4:12">
      <c r="D89" t="s">
        <v>126</v>
      </c>
      <c r="E89" s="3">
        <v>271</v>
      </c>
      <c r="F89" s="201">
        <f>1/2.05</f>
        <v>0.48780487804878053</v>
      </c>
      <c r="G89" s="4" t="e">
        <f>#REF!*1000</f>
        <v>#REF!</v>
      </c>
      <c r="H89" s="4"/>
      <c r="I89" s="4"/>
      <c r="J89" s="209" t="e">
        <f>G89-F42</f>
        <v>#REF!</v>
      </c>
      <c r="K89" s="203" t="e">
        <f>J89/F42</f>
        <v>#REF!</v>
      </c>
      <c r="L89" t="s">
        <v>762</v>
      </c>
    </row>
    <row r="90" spans="4:12">
      <c r="D90" t="s">
        <v>756</v>
      </c>
      <c r="E90" s="3">
        <v>455</v>
      </c>
      <c r="F90">
        <v>1</v>
      </c>
      <c r="G90" s="4"/>
      <c r="H90" s="4"/>
      <c r="I90" s="4"/>
      <c r="J90" s="209"/>
      <c r="K90" s="203"/>
      <c r="L90" t="s">
        <v>761</v>
      </c>
    </row>
    <row r="91" spans="4:12">
      <c r="D91" t="s">
        <v>758</v>
      </c>
      <c r="E91" s="3">
        <v>92</v>
      </c>
      <c r="F91">
        <v>1</v>
      </c>
      <c r="G91" s="4"/>
      <c r="H91" s="4"/>
      <c r="I91" s="4"/>
      <c r="J91" s="209"/>
      <c r="K91" s="203"/>
    </row>
    <row r="92" spans="4:12">
      <c r="D92" s="1" t="s">
        <v>166</v>
      </c>
      <c r="E92" s="202">
        <f>SUM(E83:E91)</f>
        <v>14642</v>
      </c>
      <c r="F92" s="202"/>
      <c r="G92" s="202" t="e">
        <f>SUM(G83:G91)</f>
        <v>#REF!</v>
      </c>
      <c r="H92" s="202"/>
      <c r="I92" s="202"/>
      <c r="J92" s="209" t="e">
        <f>G92-Dairy_Products</f>
        <v>#REF!</v>
      </c>
      <c r="K92" s="203" t="e">
        <f>J92/Dairy_Products</f>
        <v>#REF!</v>
      </c>
    </row>
    <row r="93" spans="4:12">
      <c r="D93" s="208" t="s">
        <v>774</v>
      </c>
      <c r="G93" s="202" t="e">
        <f>G92+F50</f>
        <v>#REF!</v>
      </c>
    </row>
    <row r="95" spans="4:12">
      <c r="D95" t="s">
        <v>769</v>
      </c>
    </row>
  </sheetData>
  <pageMargins left="0.7" right="0.7" top="0.75" bottom="0.75" header="0.3" footer="0.3"/>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493"/>
  <sheetViews>
    <sheetView topLeftCell="A236" workbookViewId="0">
      <selection activeCell="L270" sqref="L270"/>
    </sheetView>
  </sheetViews>
  <sheetFormatPr defaultRowHeight="12.75"/>
  <cols>
    <col min="1" max="1" width="60.7109375" style="197" customWidth="1"/>
    <col min="2" max="2" width="14.5703125" style="198" customWidth="1"/>
    <col min="3" max="3" width="14.5703125" style="197" customWidth="1"/>
    <col min="4" max="4" width="15.85546875" style="197" customWidth="1"/>
    <col min="5" max="8" width="12.7109375" style="197" bestFit="1" customWidth="1"/>
    <col min="9" max="16384" width="9.140625" style="124"/>
  </cols>
  <sheetData>
    <row r="1" spans="1:8" s="125" customFormat="1" ht="14.1" customHeight="1">
      <c r="A1" s="122" t="s">
        <v>822</v>
      </c>
      <c r="B1" s="123"/>
      <c r="C1" s="122"/>
      <c r="D1" s="122"/>
      <c r="E1" s="215"/>
      <c r="F1" s="215"/>
      <c r="G1" s="215"/>
      <c r="H1" s="215"/>
    </row>
    <row r="2" spans="1:8" ht="12" customHeight="1">
      <c r="A2" s="126" t="s">
        <v>245</v>
      </c>
      <c r="B2" s="127"/>
      <c r="C2" s="126"/>
      <c r="D2" s="126"/>
      <c r="E2" s="258"/>
      <c r="F2" s="258"/>
      <c r="G2" s="258"/>
      <c r="H2" s="258"/>
    </row>
    <row r="3" spans="1:8" s="130" customFormat="1" ht="14.1" customHeight="1">
      <c r="A3" s="128" t="s">
        <v>246</v>
      </c>
      <c r="B3" s="129"/>
      <c r="C3" s="128"/>
      <c r="D3" s="128"/>
      <c r="E3" s="259"/>
      <c r="F3" s="259"/>
      <c r="G3" s="259"/>
      <c r="H3" s="259"/>
    </row>
    <row r="4" spans="1:8" ht="14.1" customHeight="1" thickBot="1">
      <c r="A4" s="131"/>
      <c r="B4" s="132"/>
      <c r="C4" s="131"/>
      <c r="D4" s="131"/>
      <c r="E4" s="260"/>
      <c r="F4" s="260"/>
      <c r="G4" s="194"/>
      <c r="H4" s="159" t="s">
        <v>247</v>
      </c>
    </row>
    <row r="5" spans="1:8" ht="26.25" customHeight="1" thickBot="1">
      <c r="A5" s="136" t="s">
        <v>248</v>
      </c>
      <c r="B5" s="137" t="s">
        <v>249</v>
      </c>
      <c r="C5" s="137" t="s">
        <v>250</v>
      </c>
      <c r="D5" s="137" t="s">
        <v>251</v>
      </c>
      <c r="E5" s="137" t="s">
        <v>252</v>
      </c>
      <c r="F5" s="137" t="s">
        <v>253</v>
      </c>
      <c r="G5" s="137" t="s">
        <v>254</v>
      </c>
      <c r="H5" s="137" t="s">
        <v>255</v>
      </c>
    </row>
    <row r="6" spans="1:8" ht="25.5" customHeight="1">
      <c r="A6" s="128" t="s">
        <v>256</v>
      </c>
      <c r="B6" s="108">
        <v>2654829</v>
      </c>
      <c r="C6" s="108">
        <v>2518089</v>
      </c>
      <c r="D6" s="127">
        <v>3057802</v>
      </c>
      <c r="E6" s="127">
        <v>3326367</v>
      </c>
      <c r="F6" s="127">
        <v>3399697</v>
      </c>
      <c r="G6" s="127">
        <v>3497971</v>
      </c>
      <c r="H6" s="127">
        <v>3566348</v>
      </c>
    </row>
    <row r="7" spans="1:8">
      <c r="A7" s="128" t="s">
        <v>257</v>
      </c>
      <c r="B7" s="108">
        <v>408</v>
      </c>
      <c r="C7" s="108">
        <v>24195</v>
      </c>
      <c r="D7" s="127" t="s">
        <v>281</v>
      </c>
      <c r="E7" s="127" t="s">
        <v>281</v>
      </c>
      <c r="F7" s="127">
        <v>322836</v>
      </c>
      <c r="G7" s="127" t="s">
        <v>281</v>
      </c>
      <c r="H7" s="127">
        <v>198593</v>
      </c>
    </row>
    <row r="8" spans="1:8">
      <c r="A8" s="138" t="s">
        <v>258</v>
      </c>
      <c r="B8" s="109">
        <v>2997180</v>
      </c>
      <c r="C8" s="109">
        <v>2542284</v>
      </c>
      <c r="D8" s="139" t="s">
        <v>281</v>
      </c>
      <c r="E8" s="139" t="s">
        <v>281</v>
      </c>
      <c r="F8" s="139">
        <v>3722533</v>
      </c>
      <c r="G8" s="139" t="s">
        <v>281</v>
      </c>
      <c r="H8" s="139">
        <v>3764941</v>
      </c>
    </row>
    <row r="9" spans="1:8">
      <c r="A9" s="128" t="s">
        <v>259</v>
      </c>
      <c r="B9" s="261">
        <v>31325</v>
      </c>
      <c r="C9" s="262">
        <v>164186</v>
      </c>
      <c r="D9" s="127">
        <v>300442</v>
      </c>
      <c r="E9" s="127" t="s">
        <v>281</v>
      </c>
      <c r="F9" s="127">
        <v>63186</v>
      </c>
      <c r="G9" s="127">
        <v>93672</v>
      </c>
      <c r="H9" s="127">
        <v>92318</v>
      </c>
    </row>
    <row r="10" spans="1:8">
      <c r="A10" s="128" t="s">
        <v>260</v>
      </c>
      <c r="B10" s="261">
        <v>33283</v>
      </c>
      <c r="C10" s="262">
        <v>33376</v>
      </c>
      <c r="D10" s="127">
        <v>31414</v>
      </c>
      <c r="E10" s="127">
        <v>22224</v>
      </c>
      <c r="F10" s="127">
        <v>10793</v>
      </c>
      <c r="G10" s="127">
        <v>9279</v>
      </c>
      <c r="H10" s="127">
        <v>17089</v>
      </c>
    </row>
    <row r="11" spans="1:8">
      <c r="A11" s="128" t="s">
        <v>261</v>
      </c>
      <c r="B11" s="261">
        <v>629</v>
      </c>
      <c r="C11" s="262">
        <v>687</v>
      </c>
      <c r="D11" s="127" t="s">
        <v>281</v>
      </c>
      <c r="E11" s="127">
        <v>686</v>
      </c>
      <c r="F11" s="127">
        <v>1222</v>
      </c>
      <c r="G11" s="127" t="s">
        <v>281</v>
      </c>
      <c r="H11" s="127">
        <v>3215</v>
      </c>
    </row>
    <row r="12" spans="1:8">
      <c r="A12" s="128" t="s">
        <v>262</v>
      </c>
      <c r="B12" s="261">
        <v>169852</v>
      </c>
      <c r="C12" s="262">
        <v>136568</v>
      </c>
      <c r="D12" s="127">
        <v>93485</v>
      </c>
      <c r="E12" s="127">
        <v>103772</v>
      </c>
      <c r="F12" s="127">
        <v>93591</v>
      </c>
      <c r="G12" s="127">
        <v>95196</v>
      </c>
      <c r="H12" s="127">
        <v>116612</v>
      </c>
    </row>
    <row r="13" spans="1:8">
      <c r="A13" s="128" t="s">
        <v>263</v>
      </c>
      <c r="B13" s="108">
        <v>106853</v>
      </c>
      <c r="C13" s="262">
        <v>57617</v>
      </c>
      <c r="D13" s="127">
        <v>19016</v>
      </c>
      <c r="E13" s="127">
        <v>-29696</v>
      </c>
      <c r="F13" s="127">
        <v>141178</v>
      </c>
      <c r="G13" s="127">
        <v>123585</v>
      </c>
      <c r="H13" s="127">
        <v>226684</v>
      </c>
    </row>
    <row r="14" spans="1:8" ht="13.5" customHeight="1" thickBot="1">
      <c r="A14" s="141" t="s">
        <v>264</v>
      </c>
      <c r="B14" s="110">
        <v>2997180</v>
      </c>
      <c r="C14" s="110">
        <v>2934718</v>
      </c>
      <c r="D14" s="144">
        <v>3541526</v>
      </c>
      <c r="E14" s="144">
        <v>3845183</v>
      </c>
      <c r="F14" s="144">
        <v>4032503</v>
      </c>
      <c r="G14" s="144">
        <v>4118448</v>
      </c>
      <c r="H14" s="144">
        <v>4220859</v>
      </c>
    </row>
    <row r="15" spans="1:8" ht="14.1" customHeight="1">
      <c r="A15" s="131"/>
      <c r="B15" s="132"/>
      <c r="C15" s="131"/>
      <c r="D15" s="131"/>
      <c r="E15" s="260"/>
      <c r="F15" s="260"/>
      <c r="G15" s="260"/>
      <c r="H15" s="260"/>
    </row>
    <row r="16" spans="1:8" s="130" customFormat="1" ht="24" customHeight="1">
      <c r="A16" s="522" t="s">
        <v>823</v>
      </c>
      <c r="B16" s="522"/>
      <c r="C16" s="522"/>
      <c r="D16" s="522"/>
      <c r="E16" s="522"/>
      <c r="F16" s="522"/>
      <c r="G16" s="522"/>
      <c r="H16" s="185"/>
    </row>
    <row r="17" spans="1:8" ht="14.1" customHeight="1" thickBot="1">
      <c r="A17" s="131"/>
      <c r="B17" s="132"/>
      <c r="C17" s="131"/>
      <c r="D17" s="131"/>
      <c r="E17" s="260"/>
      <c r="F17" s="260"/>
      <c r="G17" s="260"/>
      <c r="H17" s="260"/>
    </row>
    <row r="18" spans="1:8" ht="26.25" customHeight="1" thickBot="1">
      <c r="A18" s="136" t="s">
        <v>248</v>
      </c>
      <c r="B18" s="137" t="s">
        <v>249</v>
      </c>
      <c r="C18" s="137" t="s">
        <v>250</v>
      </c>
      <c r="D18" s="137" t="s">
        <v>251</v>
      </c>
      <c r="E18" s="137" t="s">
        <v>252</v>
      </c>
      <c r="F18" s="137" t="s">
        <v>253</v>
      </c>
      <c r="G18" s="137" t="s">
        <v>254</v>
      </c>
      <c r="H18" s="137" t="s">
        <v>255</v>
      </c>
    </row>
    <row r="19" spans="1:8">
      <c r="A19" s="128" t="s">
        <v>266</v>
      </c>
      <c r="B19" s="127">
        <v>0</v>
      </c>
      <c r="C19" s="127">
        <v>0</v>
      </c>
      <c r="D19" s="127">
        <v>0</v>
      </c>
      <c r="E19" s="127" t="s">
        <v>280</v>
      </c>
      <c r="F19" s="127" t="s">
        <v>280</v>
      </c>
      <c r="G19" s="127" t="s">
        <v>280</v>
      </c>
      <c r="H19" s="127" t="s">
        <v>280</v>
      </c>
    </row>
    <row r="20" spans="1:8">
      <c r="A20" s="128" t="s">
        <v>824</v>
      </c>
      <c r="B20" s="127">
        <v>0</v>
      </c>
      <c r="C20" s="127">
        <v>0</v>
      </c>
      <c r="D20" s="127">
        <v>0</v>
      </c>
      <c r="E20" s="127" t="s">
        <v>281</v>
      </c>
      <c r="F20" s="127" t="s">
        <v>281</v>
      </c>
      <c r="G20" s="127" t="s">
        <v>281</v>
      </c>
      <c r="H20" s="127" t="s">
        <v>281</v>
      </c>
    </row>
    <row r="21" spans="1:8" s="157" customFormat="1">
      <c r="A21" s="154" t="s">
        <v>825</v>
      </c>
      <c r="B21" s="155" t="s">
        <v>275</v>
      </c>
      <c r="C21" s="155" t="s">
        <v>275</v>
      </c>
      <c r="D21" s="155" t="s">
        <v>275</v>
      </c>
      <c r="E21" s="155" t="s">
        <v>281</v>
      </c>
      <c r="F21" s="155" t="s">
        <v>281</v>
      </c>
      <c r="G21" s="155" t="s">
        <v>281</v>
      </c>
      <c r="H21" s="155" t="s">
        <v>281</v>
      </c>
    </row>
    <row r="22" spans="1:8" ht="14.1" customHeight="1">
      <c r="A22" s="131"/>
      <c r="B22" s="132"/>
      <c r="C22" s="131"/>
      <c r="D22" s="131"/>
      <c r="E22" s="260"/>
      <c r="F22" s="260"/>
      <c r="G22" s="260"/>
      <c r="H22" s="260"/>
    </row>
    <row r="23" spans="1:8" s="130" customFormat="1" ht="29.25" customHeight="1">
      <c r="A23" s="522" t="s">
        <v>826</v>
      </c>
      <c r="B23" s="522"/>
      <c r="C23" s="522"/>
      <c r="D23" s="522"/>
      <c r="E23" s="522"/>
      <c r="F23" s="522"/>
      <c r="G23" s="522"/>
      <c r="H23" s="185"/>
    </row>
    <row r="24" spans="1:8" ht="14.1" customHeight="1" thickBot="1">
      <c r="A24" s="131"/>
      <c r="B24" s="132"/>
      <c r="C24" s="131"/>
      <c r="D24" s="131"/>
      <c r="E24" s="260"/>
      <c r="F24" s="260"/>
      <c r="G24" s="260"/>
      <c r="H24" s="260"/>
    </row>
    <row r="25" spans="1:8" ht="26.25" customHeight="1" thickBot="1">
      <c r="A25" s="136" t="s">
        <v>248</v>
      </c>
      <c r="B25" s="137" t="s">
        <v>249</v>
      </c>
      <c r="C25" s="137" t="s">
        <v>250</v>
      </c>
      <c r="D25" s="137" t="s">
        <v>251</v>
      </c>
      <c r="E25" s="137" t="s">
        <v>252</v>
      </c>
      <c r="F25" s="137" t="s">
        <v>253</v>
      </c>
      <c r="G25" s="137" t="s">
        <v>254</v>
      </c>
      <c r="H25" s="137" t="s">
        <v>255</v>
      </c>
    </row>
    <row r="26" spans="1:8">
      <c r="A26" s="128" t="s">
        <v>266</v>
      </c>
      <c r="B26" s="261">
        <v>2327349</v>
      </c>
      <c r="C26" s="262">
        <v>2172428</v>
      </c>
      <c r="D26" s="127">
        <v>2792049</v>
      </c>
      <c r="E26" s="127">
        <v>2877068</v>
      </c>
      <c r="F26" s="127">
        <v>3111832</v>
      </c>
      <c r="G26" s="127">
        <v>3152620</v>
      </c>
      <c r="H26" s="127">
        <v>3254472</v>
      </c>
    </row>
    <row r="27" spans="1:8">
      <c r="A27" s="128" t="s">
        <v>827</v>
      </c>
      <c r="B27" s="261">
        <v>628693</v>
      </c>
      <c r="C27" s="262">
        <v>465379</v>
      </c>
      <c r="D27" s="127">
        <v>577119</v>
      </c>
      <c r="E27" s="127">
        <v>680738</v>
      </c>
      <c r="F27" s="127">
        <v>630116</v>
      </c>
      <c r="G27" s="127">
        <v>658742</v>
      </c>
      <c r="H27" s="127">
        <v>684481</v>
      </c>
    </row>
    <row r="28" spans="1:8" s="157" customFormat="1">
      <c r="A28" s="154" t="s">
        <v>828</v>
      </c>
      <c r="B28" s="155">
        <v>3701.8847036629959</v>
      </c>
      <c r="C28" s="155">
        <v>4668.08</v>
      </c>
      <c r="D28" s="155">
        <v>4837.91</v>
      </c>
      <c r="E28" s="155">
        <v>4226.3999999999996</v>
      </c>
      <c r="F28" s="155">
        <v>4938.5</v>
      </c>
      <c r="G28" s="155">
        <v>4785.82</v>
      </c>
      <c r="H28" s="155">
        <v>4754.66</v>
      </c>
    </row>
    <row r="29" spans="1:8" ht="14.1" customHeight="1">
      <c r="A29" s="131"/>
      <c r="B29" s="132"/>
      <c r="C29" s="131"/>
      <c r="D29" s="131"/>
      <c r="E29" s="260"/>
      <c r="F29" s="260"/>
      <c r="G29" s="260"/>
      <c r="H29" s="260"/>
    </row>
    <row r="30" spans="1:8" s="130" customFormat="1" ht="45" customHeight="1">
      <c r="A30" s="522" t="s">
        <v>829</v>
      </c>
      <c r="B30" s="522"/>
      <c r="C30" s="522"/>
      <c r="D30" s="522"/>
      <c r="E30" s="522"/>
      <c r="F30" s="522"/>
      <c r="G30" s="522"/>
      <c r="H30" s="185"/>
    </row>
    <row r="31" spans="1:8" ht="14.1" customHeight="1" thickBot="1">
      <c r="A31" s="131"/>
      <c r="B31" s="132"/>
      <c r="C31" s="131"/>
      <c r="D31" s="131"/>
      <c r="E31" s="260"/>
      <c r="F31" s="260"/>
      <c r="G31" s="260"/>
      <c r="H31" s="260"/>
    </row>
    <row r="32" spans="1:8" ht="26.25" customHeight="1" thickBot="1">
      <c r="A32" s="136" t="s">
        <v>248</v>
      </c>
      <c r="B32" s="137" t="s">
        <v>249</v>
      </c>
      <c r="C32" s="137" t="s">
        <v>250</v>
      </c>
      <c r="D32" s="137" t="s">
        <v>251</v>
      </c>
      <c r="E32" s="137" t="s">
        <v>252</v>
      </c>
      <c r="F32" s="137" t="s">
        <v>253</v>
      </c>
      <c r="G32" s="137" t="s">
        <v>254</v>
      </c>
      <c r="H32" s="137" t="s">
        <v>255</v>
      </c>
    </row>
    <row r="33" spans="1:8">
      <c r="A33" s="128" t="s">
        <v>266</v>
      </c>
      <c r="B33" s="261">
        <v>5332</v>
      </c>
      <c r="C33" s="262">
        <v>6409</v>
      </c>
      <c r="D33" s="127" t="s">
        <v>280</v>
      </c>
      <c r="E33" s="127" t="s">
        <v>830</v>
      </c>
      <c r="F33" s="127" t="s">
        <v>280</v>
      </c>
      <c r="G33" s="127" t="s">
        <v>280</v>
      </c>
      <c r="H33" s="127" t="s">
        <v>280</v>
      </c>
    </row>
    <row r="34" spans="1:8">
      <c r="A34" s="128" t="s">
        <v>824</v>
      </c>
      <c r="B34" s="261">
        <v>4478268</v>
      </c>
      <c r="C34" s="262">
        <v>4903840</v>
      </c>
      <c r="D34" s="127" t="s">
        <v>281</v>
      </c>
      <c r="E34" s="127" t="s">
        <v>831</v>
      </c>
      <c r="F34" s="127" t="s">
        <v>281</v>
      </c>
      <c r="G34" s="127" t="s">
        <v>281</v>
      </c>
      <c r="H34" s="127" t="s">
        <v>281</v>
      </c>
    </row>
    <row r="35" spans="1:8" s="157" customFormat="1">
      <c r="A35" s="154" t="s">
        <v>825</v>
      </c>
      <c r="B35" s="155">
        <v>1.1906388809245003</v>
      </c>
      <c r="C35" s="155">
        <v>1.31</v>
      </c>
      <c r="D35" s="155" t="s">
        <v>281</v>
      </c>
      <c r="E35" s="155">
        <v>5.42</v>
      </c>
      <c r="F35" s="155" t="s">
        <v>281</v>
      </c>
      <c r="G35" s="155" t="s">
        <v>281</v>
      </c>
      <c r="H35" s="155" t="s">
        <v>281</v>
      </c>
    </row>
    <row r="36" spans="1:8" ht="14.1" customHeight="1">
      <c r="A36" s="131"/>
      <c r="B36" s="132"/>
      <c r="C36" s="131"/>
      <c r="D36" s="131"/>
      <c r="E36" s="260"/>
      <c r="F36" s="260"/>
      <c r="G36" s="260"/>
      <c r="H36" s="260"/>
    </row>
    <row r="37" spans="1:8" s="130" customFormat="1" ht="30" customHeight="1">
      <c r="A37" s="522" t="s">
        <v>832</v>
      </c>
      <c r="B37" s="522"/>
      <c r="C37" s="522"/>
      <c r="D37" s="522"/>
      <c r="E37" s="522"/>
      <c r="F37" s="522"/>
      <c r="G37" s="522"/>
      <c r="H37" s="185"/>
    </row>
    <row r="38" spans="1:8" ht="14.1" customHeight="1" thickBot="1">
      <c r="A38" s="131"/>
      <c r="B38" s="132"/>
      <c r="C38" s="131"/>
      <c r="D38" s="131"/>
      <c r="E38" s="260"/>
      <c r="F38" s="260"/>
      <c r="G38" s="260"/>
      <c r="H38" s="260"/>
    </row>
    <row r="39" spans="1:8" ht="26.25" customHeight="1" thickBot="1">
      <c r="A39" s="136" t="s">
        <v>248</v>
      </c>
      <c r="B39" s="137" t="s">
        <v>249</v>
      </c>
      <c r="C39" s="137" t="s">
        <v>250</v>
      </c>
      <c r="D39" s="137" t="s">
        <v>251</v>
      </c>
      <c r="E39" s="137" t="s">
        <v>252</v>
      </c>
      <c r="F39" s="137" t="s">
        <v>253</v>
      </c>
      <c r="G39" s="137" t="s">
        <v>254</v>
      </c>
      <c r="H39" s="137" t="s">
        <v>255</v>
      </c>
    </row>
    <row r="40" spans="1:8">
      <c r="A40" s="128" t="s">
        <v>266</v>
      </c>
      <c r="B40" s="261">
        <v>130187</v>
      </c>
      <c r="C40" s="262">
        <v>125764</v>
      </c>
      <c r="D40" s="127">
        <v>159404</v>
      </c>
      <c r="E40" s="127">
        <v>187959</v>
      </c>
      <c r="F40" s="127">
        <v>198776</v>
      </c>
      <c r="G40" s="127">
        <v>222374</v>
      </c>
      <c r="H40" s="127">
        <v>244745</v>
      </c>
    </row>
    <row r="41" spans="1:8">
      <c r="A41" s="128" t="s">
        <v>824</v>
      </c>
      <c r="B41" s="261">
        <v>44538186</v>
      </c>
      <c r="C41" s="262">
        <v>41853669</v>
      </c>
      <c r="D41" s="127">
        <v>44280165</v>
      </c>
      <c r="E41" s="127">
        <v>48663075</v>
      </c>
      <c r="F41" s="127">
        <v>46126240</v>
      </c>
      <c r="G41" s="127">
        <v>48100916</v>
      </c>
      <c r="H41" s="127">
        <v>54266850</v>
      </c>
    </row>
    <row r="42" spans="1:8" s="157" customFormat="1">
      <c r="A42" s="154" t="s">
        <v>825</v>
      </c>
      <c r="B42" s="155">
        <v>2.9230422631042945</v>
      </c>
      <c r="C42" s="155">
        <v>3</v>
      </c>
      <c r="D42" s="155">
        <v>3.6</v>
      </c>
      <c r="E42" s="155">
        <v>3.86</v>
      </c>
      <c r="F42" s="155">
        <v>4.3099999999999996</v>
      </c>
      <c r="G42" s="155">
        <v>4.62</v>
      </c>
      <c r="H42" s="155">
        <v>4.51</v>
      </c>
    </row>
    <row r="43" spans="1:8" ht="14.1" customHeight="1">
      <c r="A43" s="131"/>
      <c r="B43" s="132"/>
      <c r="C43" s="131"/>
      <c r="D43" s="131"/>
      <c r="E43" s="260"/>
      <c r="F43" s="260"/>
      <c r="G43" s="260"/>
      <c r="H43" s="260"/>
    </row>
    <row r="44" spans="1:8" s="130" customFormat="1" ht="30" customHeight="1">
      <c r="A44" s="522" t="s">
        <v>833</v>
      </c>
      <c r="B44" s="522"/>
      <c r="C44" s="522"/>
      <c r="D44" s="522"/>
      <c r="E44" s="522"/>
      <c r="F44" s="522"/>
      <c r="G44" s="522"/>
      <c r="H44" s="185"/>
    </row>
    <row r="45" spans="1:8" ht="14.1" customHeight="1" thickBot="1">
      <c r="A45" s="131"/>
      <c r="B45" s="132"/>
      <c r="C45" s="131"/>
      <c r="D45" s="131"/>
      <c r="E45" s="260"/>
      <c r="F45" s="260"/>
      <c r="G45" s="260"/>
      <c r="H45" s="260"/>
    </row>
    <row r="46" spans="1:8" ht="26.25" customHeight="1" thickBot="1">
      <c r="A46" s="136" t="s">
        <v>248</v>
      </c>
      <c r="B46" s="137" t="s">
        <v>249</v>
      </c>
      <c r="C46" s="137" t="s">
        <v>250</v>
      </c>
      <c r="D46" s="137" t="s">
        <v>251</v>
      </c>
      <c r="E46" s="137" t="s">
        <v>252</v>
      </c>
      <c r="F46" s="137" t="s">
        <v>253</v>
      </c>
      <c r="G46" s="137" t="s">
        <v>254</v>
      </c>
      <c r="H46" s="137" t="s">
        <v>255</v>
      </c>
    </row>
    <row r="47" spans="1:8">
      <c r="A47" s="128" t="s">
        <v>266</v>
      </c>
      <c r="B47" s="261">
        <v>31109</v>
      </c>
      <c r="C47" s="262">
        <v>32229</v>
      </c>
      <c r="D47" s="127">
        <v>33462</v>
      </c>
      <c r="E47" s="127">
        <v>33615</v>
      </c>
      <c r="F47" s="127">
        <v>53986</v>
      </c>
      <c r="G47" s="127">
        <v>50504</v>
      </c>
      <c r="H47" s="127">
        <v>30532</v>
      </c>
    </row>
    <row r="48" spans="1:8">
      <c r="A48" s="128" t="s">
        <v>824</v>
      </c>
      <c r="B48" s="261">
        <v>14392450</v>
      </c>
      <c r="C48" s="262">
        <v>15240033</v>
      </c>
      <c r="D48" s="127">
        <v>15089838</v>
      </c>
      <c r="E48" s="127">
        <v>15336576</v>
      </c>
      <c r="F48" s="127" t="s">
        <v>834</v>
      </c>
      <c r="G48" s="127">
        <v>18648819</v>
      </c>
      <c r="H48" s="127">
        <v>13216879</v>
      </c>
    </row>
    <row r="49" spans="1:8" s="157" customFormat="1">
      <c r="A49" s="154" t="s">
        <v>825</v>
      </c>
      <c r="B49" s="155">
        <v>2.1614804984557874</v>
      </c>
      <c r="C49" s="155">
        <v>2.11</v>
      </c>
      <c r="D49" s="155">
        <v>2.2200000000000002</v>
      </c>
      <c r="E49" s="155">
        <v>2.19</v>
      </c>
      <c r="F49" s="155">
        <v>2.37</v>
      </c>
      <c r="G49" s="155">
        <v>2.71</v>
      </c>
      <c r="H49" s="155">
        <v>2.31</v>
      </c>
    </row>
    <row r="50" spans="1:8" ht="14.1" customHeight="1">
      <c r="A50" s="131"/>
      <c r="B50" s="132"/>
      <c r="C50" s="131"/>
      <c r="D50" s="131"/>
      <c r="E50" s="260"/>
      <c r="F50" s="260"/>
      <c r="G50" s="260"/>
      <c r="H50" s="260"/>
    </row>
    <row r="51" spans="1:8" s="130" customFormat="1" ht="60" customHeight="1">
      <c r="A51" s="522" t="s">
        <v>835</v>
      </c>
      <c r="B51" s="522"/>
      <c r="C51" s="522"/>
      <c r="D51" s="522"/>
      <c r="E51" s="522"/>
      <c r="F51" s="522"/>
      <c r="G51" s="522"/>
      <c r="H51" s="185"/>
    </row>
    <row r="52" spans="1:8" ht="14.1" customHeight="1" thickBot="1">
      <c r="A52" s="131"/>
      <c r="B52" s="132"/>
      <c r="C52" s="131"/>
      <c r="D52" s="131"/>
      <c r="E52" s="260"/>
      <c r="F52" s="260"/>
      <c r="G52" s="260"/>
      <c r="H52" s="260"/>
    </row>
    <row r="53" spans="1:8" ht="26.25" customHeight="1" thickBot="1">
      <c r="A53" s="136" t="s">
        <v>248</v>
      </c>
      <c r="B53" s="137" t="s">
        <v>249</v>
      </c>
      <c r="C53" s="137" t="s">
        <v>250</v>
      </c>
      <c r="D53" s="137" t="s">
        <v>251</v>
      </c>
      <c r="E53" s="137" t="s">
        <v>252</v>
      </c>
      <c r="F53" s="137" t="s">
        <v>253</v>
      </c>
      <c r="G53" s="137" t="s">
        <v>254</v>
      </c>
      <c r="H53" s="137" t="s">
        <v>255</v>
      </c>
    </row>
    <row r="54" spans="1:8">
      <c r="A54" s="128" t="s">
        <v>266</v>
      </c>
      <c r="B54" s="162">
        <v>0</v>
      </c>
      <c r="C54" s="127" t="s">
        <v>280</v>
      </c>
      <c r="D54" s="127" t="s">
        <v>280</v>
      </c>
      <c r="E54" s="127">
        <v>30</v>
      </c>
      <c r="F54" s="127" t="s">
        <v>280</v>
      </c>
      <c r="G54" s="127" t="s">
        <v>280</v>
      </c>
      <c r="H54" s="127" t="s">
        <v>280</v>
      </c>
    </row>
    <row r="55" spans="1:8">
      <c r="A55" s="128" t="s">
        <v>824</v>
      </c>
      <c r="B55" s="162">
        <v>0</v>
      </c>
      <c r="C55" s="127" t="s">
        <v>281</v>
      </c>
      <c r="D55" s="127" t="s">
        <v>281</v>
      </c>
      <c r="E55" s="127">
        <v>267</v>
      </c>
      <c r="F55" s="127" t="s">
        <v>281</v>
      </c>
      <c r="G55" s="127" t="s">
        <v>281</v>
      </c>
      <c r="H55" s="127" t="s">
        <v>281</v>
      </c>
    </row>
    <row r="56" spans="1:8" s="157" customFormat="1">
      <c r="A56" s="154" t="s">
        <v>825</v>
      </c>
      <c r="B56" s="155" t="s">
        <v>275</v>
      </c>
      <c r="C56" s="155" t="s">
        <v>281</v>
      </c>
      <c r="D56" s="155" t="s">
        <v>281</v>
      </c>
      <c r="E56" s="155">
        <v>112.36</v>
      </c>
      <c r="F56" s="155" t="s">
        <v>281</v>
      </c>
      <c r="G56" s="155" t="s">
        <v>281</v>
      </c>
      <c r="H56" s="155" t="s">
        <v>281</v>
      </c>
    </row>
    <row r="57" spans="1:8" ht="14.1" customHeight="1">
      <c r="A57" s="131"/>
      <c r="B57" s="132"/>
      <c r="C57" s="131"/>
      <c r="D57" s="131"/>
      <c r="E57" s="260"/>
      <c r="F57" s="260"/>
      <c r="G57" s="260"/>
      <c r="H57" s="260"/>
    </row>
    <row r="58" spans="1:8" s="130" customFormat="1" ht="30" customHeight="1">
      <c r="A58" s="522" t="s">
        <v>836</v>
      </c>
      <c r="B58" s="522"/>
      <c r="C58" s="522"/>
      <c r="D58" s="522"/>
      <c r="E58" s="522"/>
      <c r="F58" s="522"/>
      <c r="G58" s="522"/>
      <c r="H58" s="185"/>
    </row>
    <row r="59" spans="1:8" ht="14.1" customHeight="1" thickBot="1">
      <c r="A59" s="131"/>
      <c r="B59" s="132"/>
      <c r="C59" s="131"/>
      <c r="D59" s="131"/>
      <c r="E59" s="260"/>
      <c r="F59" s="260"/>
      <c r="G59" s="260"/>
      <c r="H59" s="260"/>
    </row>
    <row r="60" spans="1:8" ht="26.25" customHeight="1" thickBot="1">
      <c r="A60" s="136" t="s">
        <v>248</v>
      </c>
      <c r="B60" s="137" t="s">
        <v>249</v>
      </c>
      <c r="C60" s="137" t="s">
        <v>250</v>
      </c>
      <c r="D60" s="137" t="s">
        <v>251</v>
      </c>
      <c r="E60" s="137" t="s">
        <v>252</v>
      </c>
      <c r="F60" s="137" t="s">
        <v>253</v>
      </c>
      <c r="G60" s="137" t="s">
        <v>254</v>
      </c>
      <c r="H60" s="137" t="s">
        <v>255</v>
      </c>
    </row>
    <row r="61" spans="1:8">
      <c r="A61" s="128" t="s">
        <v>266</v>
      </c>
      <c r="B61" s="261">
        <v>24525</v>
      </c>
      <c r="C61" s="127" t="s">
        <v>280</v>
      </c>
      <c r="D61" s="127" t="s">
        <v>280</v>
      </c>
      <c r="E61" s="127">
        <v>0</v>
      </c>
      <c r="F61" s="127" t="s">
        <v>280</v>
      </c>
      <c r="G61" s="127">
        <v>38344</v>
      </c>
      <c r="H61" s="127">
        <v>36600</v>
      </c>
    </row>
    <row r="62" spans="1:8">
      <c r="A62" s="128" t="s">
        <v>824</v>
      </c>
      <c r="B62" s="261">
        <v>29206098</v>
      </c>
      <c r="C62" s="127" t="s">
        <v>281</v>
      </c>
      <c r="D62" s="127" t="s">
        <v>281</v>
      </c>
      <c r="E62" s="127">
        <v>0</v>
      </c>
      <c r="F62" s="127" t="s">
        <v>281</v>
      </c>
      <c r="G62" s="127" t="s">
        <v>281</v>
      </c>
      <c r="H62" s="127">
        <v>56673400</v>
      </c>
    </row>
    <row r="63" spans="1:8" s="157" customFormat="1">
      <c r="A63" s="154" t="s">
        <v>825</v>
      </c>
      <c r="B63" s="155">
        <v>0.83972189643409401</v>
      </c>
      <c r="C63" s="155" t="s">
        <v>281</v>
      </c>
      <c r="D63" s="155" t="s">
        <v>281</v>
      </c>
      <c r="E63" s="155" t="s">
        <v>275</v>
      </c>
      <c r="F63" s="155" t="s">
        <v>281</v>
      </c>
      <c r="G63" s="155" t="s">
        <v>281</v>
      </c>
      <c r="H63" s="155">
        <v>0.65</v>
      </c>
    </row>
    <row r="64" spans="1:8" ht="14.1" customHeight="1">
      <c r="A64" s="131"/>
      <c r="B64" s="132"/>
      <c r="C64" s="131"/>
      <c r="D64" s="131"/>
      <c r="E64" s="260"/>
      <c r="F64" s="260"/>
      <c r="G64" s="260"/>
      <c r="H64" s="260"/>
    </row>
    <row r="65" spans="1:8" s="130" customFormat="1" ht="55.5" customHeight="1">
      <c r="A65" s="522" t="s">
        <v>837</v>
      </c>
      <c r="B65" s="522"/>
      <c r="C65" s="522"/>
      <c r="D65" s="522"/>
      <c r="E65" s="522"/>
      <c r="F65" s="522"/>
      <c r="G65" s="522"/>
      <c r="H65" s="185"/>
    </row>
    <row r="66" spans="1:8" ht="14.1" customHeight="1" thickBot="1">
      <c r="A66" s="131"/>
      <c r="B66" s="132"/>
      <c r="C66" s="131"/>
      <c r="D66" s="131"/>
      <c r="E66" s="260"/>
      <c r="F66" s="260"/>
      <c r="G66" s="260"/>
      <c r="H66" s="260"/>
    </row>
    <row r="67" spans="1:8" ht="26.25" customHeight="1" thickBot="1">
      <c r="A67" s="136" t="s">
        <v>248</v>
      </c>
      <c r="B67" s="137" t="s">
        <v>249</v>
      </c>
      <c r="C67" s="137" t="s">
        <v>250</v>
      </c>
      <c r="D67" s="137" t="s">
        <v>251</v>
      </c>
      <c r="E67" s="137" t="s">
        <v>252</v>
      </c>
      <c r="F67" s="137" t="s">
        <v>253</v>
      </c>
      <c r="G67" s="137" t="s">
        <v>254</v>
      </c>
      <c r="H67" s="137" t="s">
        <v>255</v>
      </c>
    </row>
    <row r="68" spans="1:8">
      <c r="A68" s="128" t="s">
        <v>266</v>
      </c>
      <c r="B68" s="261">
        <v>136326</v>
      </c>
      <c r="C68" s="262">
        <v>181258</v>
      </c>
      <c r="D68" s="127">
        <v>72887</v>
      </c>
      <c r="E68" s="127">
        <v>34329</v>
      </c>
      <c r="F68" s="127">
        <v>35103</v>
      </c>
      <c r="G68" s="127">
        <v>34129</v>
      </c>
      <c r="H68" s="127" t="s">
        <v>280</v>
      </c>
    </row>
    <row r="69" spans="1:8">
      <c r="A69" s="128" t="s">
        <v>824</v>
      </c>
      <c r="B69" s="261">
        <v>27177812</v>
      </c>
      <c r="C69" s="262">
        <v>27354847</v>
      </c>
      <c r="D69" s="127">
        <v>7290175</v>
      </c>
      <c r="E69" s="127">
        <v>2702988</v>
      </c>
      <c r="F69" s="127">
        <v>3662967</v>
      </c>
      <c r="G69" s="127" t="s">
        <v>838</v>
      </c>
      <c r="H69" s="127" t="s">
        <v>281</v>
      </c>
    </row>
    <row r="70" spans="1:8" s="157" customFormat="1">
      <c r="A70" s="154" t="s">
        <v>825</v>
      </c>
      <c r="B70" s="155">
        <v>5.0160770852340875</v>
      </c>
      <c r="C70" s="155">
        <v>6.63</v>
      </c>
      <c r="D70" s="155">
        <v>10</v>
      </c>
      <c r="E70" s="155">
        <v>12.7</v>
      </c>
      <c r="F70" s="155">
        <v>9.58</v>
      </c>
      <c r="G70" s="155">
        <v>12.39</v>
      </c>
      <c r="H70" s="155" t="s">
        <v>281</v>
      </c>
    </row>
    <row r="71" spans="1:8" ht="14.1" customHeight="1">
      <c r="A71" s="131"/>
      <c r="B71" s="132"/>
      <c r="C71" s="131"/>
      <c r="D71" s="131"/>
      <c r="E71" s="260"/>
      <c r="F71" s="260"/>
      <c r="G71" s="260"/>
      <c r="H71" s="260"/>
    </row>
    <row r="72" spans="1:8" s="125" customFormat="1" ht="14.1" customHeight="1">
      <c r="A72" s="122" t="s">
        <v>839</v>
      </c>
      <c r="B72" s="123"/>
      <c r="C72" s="122"/>
      <c r="D72" s="122"/>
      <c r="E72" s="263"/>
      <c r="F72" s="263"/>
      <c r="G72" s="263"/>
      <c r="H72" s="263"/>
    </row>
    <row r="73" spans="1:8" ht="12" customHeight="1">
      <c r="A73" s="126" t="s">
        <v>245</v>
      </c>
      <c r="B73" s="127"/>
      <c r="C73" s="126"/>
      <c r="D73" s="126"/>
      <c r="E73" s="258"/>
      <c r="F73" s="258"/>
      <c r="G73" s="258"/>
      <c r="H73" s="258"/>
    </row>
    <row r="74" spans="1:8" s="130" customFormat="1" ht="14.1" customHeight="1">
      <c r="A74" s="128" t="s">
        <v>246</v>
      </c>
      <c r="B74" s="129"/>
      <c r="C74" s="128"/>
      <c r="D74" s="128"/>
      <c r="E74" s="259"/>
      <c r="F74" s="259"/>
      <c r="G74" s="259"/>
      <c r="H74" s="259"/>
    </row>
    <row r="75" spans="1:8" ht="14.1" customHeight="1" thickBot="1">
      <c r="A75" s="131"/>
      <c r="B75" s="132"/>
      <c r="C75" s="131"/>
      <c r="D75" s="131"/>
      <c r="E75" s="260"/>
      <c r="F75" s="260"/>
      <c r="G75" s="194"/>
      <c r="H75" s="159" t="s">
        <v>247</v>
      </c>
    </row>
    <row r="76" spans="1:8" ht="26.25" customHeight="1" thickBot="1">
      <c r="A76" s="136" t="s">
        <v>248</v>
      </c>
      <c r="B76" s="137" t="s">
        <v>249</v>
      </c>
      <c r="C76" s="137" t="s">
        <v>250</v>
      </c>
      <c r="D76" s="137" t="s">
        <v>251</v>
      </c>
      <c r="E76" s="137" t="s">
        <v>252</v>
      </c>
      <c r="F76" s="137" t="s">
        <v>253</v>
      </c>
      <c r="G76" s="137" t="s">
        <v>254</v>
      </c>
      <c r="H76" s="137" t="s">
        <v>255</v>
      </c>
    </row>
    <row r="77" spans="1:8" ht="25.5" customHeight="1">
      <c r="A77" s="128" t="s">
        <v>256</v>
      </c>
      <c r="B77" s="108">
        <v>1820</v>
      </c>
      <c r="C77" s="108">
        <v>2528</v>
      </c>
      <c r="D77" s="127">
        <v>2916</v>
      </c>
      <c r="E77" s="127">
        <v>30023</v>
      </c>
      <c r="F77" s="127">
        <v>28939</v>
      </c>
      <c r="G77" s="127">
        <v>30593</v>
      </c>
      <c r="H77" s="127">
        <v>46659</v>
      </c>
    </row>
    <row r="78" spans="1:8">
      <c r="A78" s="128" t="s">
        <v>257</v>
      </c>
      <c r="B78" s="108" t="s">
        <v>281</v>
      </c>
      <c r="C78" s="108" t="s">
        <v>281</v>
      </c>
      <c r="D78" s="127" t="s">
        <v>281</v>
      </c>
      <c r="E78" s="127" t="s">
        <v>281</v>
      </c>
      <c r="F78" s="127" t="s">
        <v>281</v>
      </c>
      <c r="G78" s="127" t="s">
        <v>281</v>
      </c>
      <c r="H78" s="127" t="s">
        <v>281</v>
      </c>
    </row>
    <row r="79" spans="1:8">
      <c r="A79" s="138" t="s">
        <v>258</v>
      </c>
      <c r="B79" s="109" t="s">
        <v>281</v>
      </c>
      <c r="C79" s="109" t="s">
        <v>281</v>
      </c>
      <c r="D79" s="139" t="s">
        <v>281</v>
      </c>
      <c r="E79" s="139" t="s">
        <v>281</v>
      </c>
      <c r="F79" s="139" t="s">
        <v>281</v>
      </c>
      <c r="G79" s="139" t="s">
        <v>281</v>
      </c>
      <c r="H79" s="139" t="s">
        <v>281</v>
      </c>
    </row>
    <row r="80" spans="1:8">
      <c r="A80" s="128" t="s">
        <v>259</v>
      </c>
      <c r="B80" s="108">
        <v>157</v>
      </c>
      <c r="C80" s="108">
        <v>180</v>
      </c>
      <c r="D80" s="127">
        <v>270</v>
      </c>
      <c r="E80" s="127" t="s">
        <v>281</v>
      </c>
      <c r="F80" s="127">
        <v>848</v>
      </c>
      <c r="G80" s="127">
        <v>290</v>
      </c>
      <c r="H80" s="127">
        <v>10067</v>
      </c>
    </row>
    <row r="81" spans="1:8">
      <c r="A81" s="128" t="s">
        <v>260</v>
      </c>
      <c r="B81" s="108">
        <v>211</v>
      </c>
      <c r="C81" s="108">
        <v>158</v>
      </c>
      <c r="D81" s="127">
        <v>306</v>
      </c>
      <c r="E81" s="127" t="s">
        <v>281</v>
      </c>
      <c r="F81" s="127">
        <v>183</v>
      </c>
      <c r="G81" s="127">
        <v>377</v>
      </c>
      <c r="H81" s="127">
        <v>461</v>
      </c>
    </row>
    <row r="82" spans="1:8">
      <c r="A82" s="128" t="s">
        <v>261</v>
      </c>
      <c r="B82" s="108" t="s">
        <v>281</v>
      </c>
      <c r="C82" s="108" t="s">
        <v>281</v>
      </c>
      <c r="D82" s="127" t="s">
        <v>281</v>
      </c>
      <c r="E82" s="127">
        <v>16</v>
      </c>
      <c r="F82" s="127" t="s">
        <v>281</v>
      </c>
      <c r="G82" s="127" t="s">
        <v>281</v>
      </c>
      <c r="H82" s="127">
        <v>6</v>
      </c>
    </row>
    <row r="83" spans="1:8">
      <c r="A83" s="128" t="s">
        <v>262</v>
      </c>
      <c r="B83" s="108">
        <v>5846</v>
      </c>
      <c r="C83" s="108" t="s">
        <v>281</v>
      </c>
      <c r="D83" s="127">
        <v>148</v>
      </c>
      <c r="E83" s="127">
        <v>294</v>
      </c>
      <c r="F83" s="127">
        <v>119</v>
      </c>
      <c r="G83" s="127">
        <v>148</v>
      </c>
      <c r="H83" s="127" t="s">
        <v>281</v>
      </c>
    </row>
    <row r="84" spans="1:8">
      <c r="A84" s="128" t="s">
        <v>263</v>
      </c>
      <c r="B84" s="127">
        <v>-261590</v>
      </c>
      <c r="C84" s="108">
        <v>6556</v>
      </c>
      <c r="D84" s="127">
        <v>5586</v>
      </c>
      <c r="E84" s="127">
        <v>7867</v>
      </c>
      <c r="F84" s="127">
        <v>9167</v>
      </c>
      <c r="G84" s="127">
        <v>7152</v>
      </c>
      <c r="H84" s="127">
        <v>6098</v>
      </c>
    </row>
    <row r="85" spans="1:8" ht="13.5" customHeight="1" thickBot="1">
      <c r="A85" s="141" t="s">
        <v>264</v>
      </c>
      <c r="B85" s="110">
        <v>48570</v>
      </c>
      <c r="C85" s="110">
        <v>32389</v>
      </c>
      <c r="D85" s="144">
        <v>32646</v>
      </c>
      <c r="E85" s="144" t="s">
        <v>840</v>
      </c>
      <c r="F85" s="144">
        <v>39532</v>
      </c>
      <c r="G85" s="144">
        <v>38801</v>
      </c>
      <c r="H85" s="144">
        <v>63464</v>
      </c>
    </row>
    <row r="86" spans="1:8" ht="14.1" customHeight="1">
      <c r="A86" s="131"/>
      <c r="B86" s="132"/>
      <c r="C86" s="131"/>
      <c r="D86" s="131"/>
      <c r="E86" s="260"/>
      <c r="F86" s="260"/>
      <c r="G86" s="260"/>
      <c r="H86" s="260"/>
    </row>
    <row r="87" spans="1:8" s="130" customFormat="1" ht="30" customHeight="1">
      <c r="A87" s="522" t="s">
        <v>841</v>
      </c>
      <c r="B87" s="522"/>
      <c r="C87" s="522"/>
      <c r="D87" s="522"/>
      <c r="E87" s="522"/>
      <c r="F87" s="522"/>
      <c r="G87" s="522"/>
      <c r="H87" s="185"/>
    </row>
    <row r="88" spans="1:8" ht="14.1" customHeight="1" thickBot="1">
      <c r="A88" s="131"/>
      <c r="B88" s="132"/>
      <c r="C88" s="131"/>
      <c r="D88" s="131"/>
      <c r="E88" s="260"/>
      <c r="F88" s="260"/>
      <c r="G88" s="260"/>
      <c r="H88" s="260"/>
    </row>
    <row r="89" spans="1:8" ht="26.25" customHeight="1" thickBot="1">
      <c r="A89" s="136" t="s">
        <v>248</v>
      </c>
      <c r="B89" s="137" t="s">
        <v>249</v>
      </c>
      <c r="C89" s="137" t="s">
        <v>250</v>
      </c>
      <c r="D89" s="137" t="s">
        <v>251</v>
      </c>
      <c r="E89" s="137" t="s">
        <v>252</v>
      </c>
      <c r="F89" s="137" t="s">
        <v>253</v>
      </c>
      <c r="G89" s="137" t="s">
        <v>254</v>
      </c>
      <c r="H89" s="137" t="s">
        <v>255</v>
      </c>
    </row>
    <row r="90" spans="1:8">
      <c r="A90" s="128" t="s">
        <v>266</v>
      </c>
      <c r="B90" s="127">
        <v>0</v>
      </c>
      <c r="C90" s="127">
        <v>0</v>
      </c>
      <c r="D90" s="127">
        <v>0</v>
      </c>
      <c r="E90" s="127">
        <v>0</v>
      </c>
      <c r="F90" s="127">
        <v>0</v>
      </c>
      <c r="G90" s="127">
        <v>0</v>
      </c>
      <c r="H90" s="127">
        <v>0</v>
      </c>
    </row>
    <row r="91" spans="1:8">
      <c r="A91" s="128" t="s">
        <v>398</v>
      </c>
      <c r="B91" s="127">
        <v>0</v>
      </c>
      <c r="C91" s="127">
        <v>0</v>
      </c>
      <c r="D91" s="127">
        <v>0</v>
      </c>
      <c r="E91" s="127">
        <v>0</v>
      </c>
      <c r="F91" s="127">
        <v>0</v>
      </c>
      <c r="G91" s="127">
        <v>0</v>
      </c>
      <c r="H91" s="127">
        <v>0</v>
      </c>
    </row>
    <row r="92" spans="1:8" s="157" customFormat="1">
      <c r="A92" s="154" t="s">
        <v>399</v>
      </c>
      <c r="B92" s="155" t="s">
        <v>275</v>
      </c>
      <c r="C92" s="155" t="s">
        <v>275</v>
      </c>
      <c r="D92" s="155" t="s">
        <v>275</v>
      </c>
      <c r="E92" s="155" t="s">
        <v>275</v>
      </c>
      <c r="F92" s="155" t="s">
        <v>275</v>
      </c>
      <c r="G92" s="155" t="s">
        <v>275</v>
      </c>
      <c r="H92" s="155" t="s">
        <v>275</v>
      </c>
    </row>
    <row r="93" spans="1:8" ht="14.1" customHeight="1">
      <c r="A93" s="131"/>
      <c r="B93" s="132"/>
      <c r="C93" s="131"/>
      <c r="D93" s="131"/>
      <c r="E93" s="260"/>
      <c r="F93" s="260"/>
      <c r="G93" s="260"/>
      <c r="H93" s="260"/>
    </row>
    <row r="94" spans="1:8" s="130" customFormat="1" ht="32.25" customHeight="1">
      <c r="A94" s="522" t="s">
        <v>842</v>
      </c>
      <c r="B94" s="522"/>
      <c r="C94" s="522"/>
      <c r="D94" s="522"/>
      <c r="E94" s="522"/>
      <c r="F94" s="522"/>
      <c r="G94" s="522"/>
      <c r="H94" s="185"/>
    </row>
    <row r="95" spans="1:8" ht="14.1" customHeight="1" thickBot="1">
      <c r="A95" s="131"/>
      <c r="B95" s="132"/>
      <c r="C95" s="131"/>
      <c r="D95" s="131"/>
      <c r="E95" s="260"/>
      <c r="F95" s="260"/>
      <c r="G95" s="260"/>
      <c r="H95" s="260"/>
    </row>
    <row r="96" spans="1:8" ht="26.25" customHeight="1" thickBot="1">
      <c r="A96" s="136" t="s">
        <v>248</v>
      </c>
      <c r="B96" s="137" t="s">
        <v>249</v>
      </c>
      <c r="C96" s="137" t="s">
        <v>250</v>
      </c>
      <c r="D96" s="137" t="s">
        <v>251</v>
      </c>
      <c r="E96" s="137" t="s">
        <v>252</v>
      </c>
      <c r="F96" s="137" t="s">
        <v>253</v>
      </c>
      <c r="G96" s="137" t="s">
        <v>254</v>
      </c>
      <c r="H96" s="137" t="s">
        <v>255</v>
      </c>
    </row>
    <row r="97" spans="1:8">
      <c r="A97" s="128" t="s">
        <v>266</v>
      </c>
      <c r="B97" s="264">
        <v>0</v>
      </c>
      <c r="C97" s="108">
        <v>2115</v>
      </c>
      <c r="D97" s="127">
        <v>2916</v>
      </c>
      <c r="E97" s="127">
        <v>4419</v>
      </c>
      <c r="F97" s="127">
        <v>3401</v>
      </c>
      <c r="G97" s="127">
        <v>3228</v>
      </c>
      <c r="H97" s="127">
        <v>5981</v>
      </c>
    </row>
    <row r="98" spans="1:8">
      <c r="A98" s="128" t="s">
        <v>398</v>
      </c>
      <c r="B98" s="264">
        <v>0</v>
      </c>
      <c r="C98" s="108">
        <v>258430</v>
      </c>
      <c r="D98" s="127">
        <v>220064</v>
      </c>
      <c r="E98" s="127">
        <v>330751</v>
      </c>
      <c r="F98" s="127">
        <v>270287</v>
      </c>
      <c r="G98" s="127">
        <v>243860</v>
      </c>
      <c r="H98" s="127">
        <v>447060</v>
      </c>
    </row>
    <row r="99" spans="1:8" s="157" customFormat="1">
      <c r="A99" s="154" t="s">
        <v>399</v>
      </c>
      <c r="B99" s="155" t="s">
        <v>275</v>
      </c>
      <c r="C99" s="155">
        <v>8.1840343613357582</v>
      </c>
      <c r="D99" s="155">
        <v>13.25</v>
      </c>
      <c r="E99" s="155">
        <v>13.36</v>
      </c>
      <c r="F99" s="155">
        <v>12.58</v>
      </c>
      <c r="G99" s="155">
        <v>13.24</v>
      </c>
      <c r="H99" s="155">
        <v>13.38</v>
      </c>
    </row>
    <row r="100" spans="1:8" ht="14.1" customHeight="1">
      <c r="A100" s="131"/>
      <c r="B100" s="132"/>
      <c r="C100" s="131"/>
      <c r="D100" s="131"/>
      <c r="E100" s="260"/>
      <c r="F100" s="260"/>
      <c r="G100" s="260"/>
      <c r="H100" s="260"/>
    </row>
    <row r="101" spans="1:8" s="130" customFormat="1" ht="63" customHeight="1">
      <c r="A101" s="522" t="s">
        <v>843</v>
      </c>
      <c r="B101" s="522"/>
      <c r="C101" s="522"/>
      <c r="D101" s="522"/>
      <c r="E101" s="522"/>
      <c r="F101" s="522"/>
      <c r="G101" s="522"/>
      <c r="H101" s="185"/>
    </row>
    <row r="102" spans="1:8" ht="14.1" customHeight="1" thickBot="1">
      <c r="A102" s="131"/>
      <c r="B102" s="132"/>
      <c r="C102" s="131"/>
      <c r="D102" s="131"/>
      <c r="E102" s="260"/>
      <c r="F102" s="260"/>
      <c r="G102" s="260"/>
      <c r="H102" s="260"/>
    </row>
    <row r="103" spans="1:8" ht="26.25" customHeight="1" thickBot="1">
      <c r="A103" s="136" t="s">
        <v>248</v>
      </c>
      <c r="B103" s="137" t="s">
        <v>249</v>
      </c>
      <c r="C103" s="137" t="s">
        <v>250</v>
      </c>
      <c r="D103" s="137" t="s">
        <v>251</v>
      </c>
      <c r="E103" s="137" t="s">
        <v>252</v>
      </c>
      <c r="F103" s="137" t="s">
        <v>253</v>
      </c>
      <c r="G103" s="137" t="s">
        <v>254</v>
      </c>
      <c r="H103" s="137" t="s">
        <v>255</v>
      </c>
    </row>
    <row r="104" spans="1:8">
      <c r="A104" s="128" t="s">
        <v>266</v>
      </c>
      <c r="B104" s="127" t="s">
        <v>280</v>
      </c>
      <c r="C104" s="127" t="s">
        <v>280</v>
      </c>
      <c r="D104" s="127" t="s">
        <v>280</v>
      </c>
      <c r="E104" s="127" t="s">
        <v>280</v>
      </c>
      <c r="F104" s="127" t="s">
        <v>280</v>
      </c>
      <c r="G104" s="127" t="s">
        <v>280</v>
      </c>
      <c r="H104" s="127" t="s">
        <v>280</v>
      </c>
    </row>
    <row r="105" spans="1:8">
      <c r="A105" s="128" t="s">
        <v>398</v>
      </c>
      <c r="B105" s="127" t="s">
        <v>281</v>
      </c>
      <c r="C105" s="127" t="s">
        <v>281</v>
      </c>
      <c r="D105" s="127" t="s">
        <v>281</v>
      </c>
      <c r="E105" s="127" t="s">
        <v>281</v>
      </c>
      <c r="F105" s="127" t="s">
        <v>281</v>
      </c>
      <c r="G105" s="127" t="s">
        <v>281</v>
      </c>
      <c r="H105" s="127" t="s">
        <v>281</v>
      </c>
    </row>
    <row r="106" spans="1:8">
      <c r="A106" s="148" t="s">
        <v>399</v>
      </c>
      <c r="B106" s="150" t="s">
        <v>281</v>
      </c>
      <c r="C106" s="149" t="s">
        <v>281</v>
      </c>
      <c r="D106" s="150" t="s">
        <v>281</v>
      </c>
      <c r="E106" s="149" t="s">
        <v>281</v>
      </c>
      <c r="F106" s="149" t="s">
        <v>281</v>
      </c>
      <c r="G106" s="149" t="s">
        <v>281</v>
      </c>
      <c r="H106" s="149" t="s">
        <v>281</v>
      </c>
    </row>
    <row r="107" spans="1:8" ht="14.1" customHeight="1">
      <c r="A107" s="131"/>
      <c r="B107" s="132"/>
      <c r="C107" s="131"/>
      <c r="D107" s="131"/>
      <c r="E107" s="260"/>
      <c r="F107" s="260"/>
      <c r="G107" s="260"/>
      <c r="H107" s="260"/>
    </row>
    <row r="108" spans="1:8" s="130" customFormat="1" ht="45" customHeight="1">
      <c r="A108" s="522" t="s">
        <v>844</v>
      </c>
      <c r="B108" s="522"/>
      <c r="C108" s="522"/>
      <c r="D108" s="522"/>
      <c r="E108" s="522"/>
      <c r="F108" s="522"/>
      <c r="G108" s="522"/>
      <c r="H108" s="185"/>
    </row>
    <row r="109" spans="1:8" ht="14.1" customHeight="1" thickBot="1">
      <c r="A109" s="131"/>
      <c r="B109" s="132"/>
      <c r="C109" s="131"/>
      <c r="D109" s="131"/>
      <c r="E109" s="260"/>
      <c r="F109" s="260"/>
      <c r="G109" s="260"/>
      <c r="H109" s="260"/>
    </row>
    <row r="110" spans="1:8" ht="26.25" customHeight="1" thickBot="1">
      <c r="A110" s="136" t="s">
        <v>248</v>
      </c>
      <c r="B110" s="137" t="s">
        <v>249</v>
      </c>
      <c r="C110" s="137" t="s">
        <v>250</v>
      </c>
      <c r="D110" s="137" t="s">
        <v>251</v>
      </c>
      <c r="E110" s="137" t="s">
        <v>252</v>
      </c>
      <c r="F110" s="137" t="s">
        <v>253</v>
      </c>
      <c r="G110" s="137" t="s">
        <v>254</v>
      </c>
      <c r="H110" s="137" t="s">
        <v>255</v>
      </c>
    </row>
    <row r="111" spans="1:8">
      <c r="A111" s="128" t="s">
        <v>266</v>
      </c>
      <c r="B111" s="127">
        <v>0</v>
      </c>
      <c r="C111" s="127">
        <v>0</v>
      </c>
      <c r="D111" s="127">
        <v>0</v>
      </c>
      <c r="E111" s="127">
        <v>0</v>
      </c>
      <c r="F111" s="127">
        <v>0</v>
      </c>
      <c r="G111" s="127">
        <v>0</v>
      </c>
      <c r="H111" s="127">
        <v>0</v>
      </c>
    </row>
    <row r="112" spans="1:8">
      <c r="A112" s="128" t="s">
        <v>398</v>
      </c>
      <c r="B112" s="127">
        <v>0</v>
      </c>
      <c r="C112" s="127">
        <v>0</v>
      </c>
      <c r="D112" s="127">
        <v>0</v>
      </c>
      <c r="E112" s="127">
        <v>0</v>
      </c>
      <c r="F112" s="127">
        <v>0</v>
      </c>
      <c r="G112" s="127">
        <v>0</v>
      </c>
      <c r="H112" s="127">
        <v>0</v>
      </c>
    </row>
    <row r="113" spans="1:8">
      <c r="A113" s="148" t="s">
        <v>399</v>
      </c>
      <c r="B113" s="149" t="s">
        <v>275</v>
      </c>
      <c r="C113" s="149" t="s">
        <v>275</v>
      </c>
      <c r="D113" s="149" t="s">
        <v>275</v>
      </c>
      <c r="E113" s="149" t="s">
        <v>275</v>
      </c>
      <c r="F113" s="149" t="s">
        <v>275</v>
      </c>
      <c r="G113" s="149" t="s">
        <v>275</v>
      </c>
      <c r="H113" s="149" t="s">
        <v>275</v>
      </c>
    </row>
    <row r="114" spans="1:8" ht="14.1" customHeight="1">
      <c r="A114" s="131"/>
      <c r="B114" s="132"/>
      <c r="C114" s="131"/>
      <c r="D114" s="131"/>
      <c r="E114" s="260"/>
      <c r="F114" s="260"/>
      <c r="G114" s="260"/>
      <c r="H114" s="260"/>
    </row>
    <row r="115" spans="1:8" s="130" customFormat="1" ht="69" customHeight="1">
      <c r="A115" s="522" t="s">
        <v>845</v>
      </c>
      <c r="B115" s="522"/>
      <c r="C115" s="522"/>
      <c r="D115" s="522"/>
      <c r="E115" s="522"/>
      <c r="F115" s="522"/>
      <c r="G115" s="522"/>
      <c r="H115" s="185"/>
    </row>
    <row r="116" spans="1:8" ht="14.1" customHeight="1" thickBot="1">
      <c r="A116" s="131"/>
      <c r="B116" s="132"/>
      <c r="C116" s="131"/>
      <c r="D116" s="131"/>
      <c r="E116" s="260"/>
      <c r="F116" s="260"/>
      <c r="G116" s="260"/>
      <c r="H116" s="260"/>
    </row>
    <row r="117" spans="1:8" ht="26.25" customHeight="1" thickBot="1">
      <c r="A117" s="136" t="s">
        <v>248</v>
      </c>
      <c r="B117" s="137" t="s">
        <v>249</v>
      </c>
      <c r="C117" s="137" t="s">
        <v>250</v>
      </c>
      <c r="D117" s="137" t="s">
        <v>251</v>
      </c>
      <c r="E117" s="137" t="s">
        <v>252</v>
      </c>
      <c r="F117" s="137" t="s">
        <v>253</v>
      </c>
      <c r="G117" s="137" t="s">
        <v>254</v>
      </c>
      <c r="H117" s="137" t="s">
        <v>255</v>
      </c>
    </row>
    <row r="118" spans="1:8">
      <c r="A118" s="128" t="s">
        <v>266</v>
      </c>
      <c r="B118" s="127" t="s">
        <v>280</v>
      </c>
      <c r="C118" s="127">
        <v>0</v>
      </c>
      <c r="D118" s="127" t="s">
        <v>280</v>
      </c>
      <c r="E118" s="127">
        <v>0</v>
      </c>
      <c r="F118" s="127">
        <v>0</v>
      </c>
      <c r="G118" s="127" t="s">
        <v>280</v>
      </c>
      <c r="H118" s="127" t="s">
        <v>846</v>
      </c>
    </row>
    <row r="119" spans="1:8">
      <c r="A119" s="128" t="s">
        <v>398</v>
      </c>
      <c r="B119" s="127" t="s">
        <v>281</v>
      </c>
      <c r="C119" s="127">
        <v>0</v>
      </c>
      <c r="D119" s="127" t="s">
        <v>281</v>
      </c>
      <c r="E119" s="127">
        <v>0</v>
      </c>
      <c r="F119" s="127">
        <v>0</v>
      </c>
      <c r="G119" s="127" t="s">
        <v>281</v>
      </c>
      <c r="H119" s="127" t="s">
        <v>847</v>
      </c>
    </row>
    <row r="120" spans="1:8" s="157" customFormat="1">
      <c r="A120" s="154" t="s">
        <v>399</v>
      </c>
      <c r="B120" s="155" t="s">
        <v>281</v>
      </c>
      <c r="C120" s="155" t="s">
        <v>275</v>
      </c>
      <c r="D120" s="155" t="s">
        <v>281</v>
      </c>
      <c r="E120" s="155" t="s">
        <v>275</v>
      </c>
      <c r="F120" s="155" t="s">
        <v>275</v>
      </c>
      <c r="G120" s="155" t="s">
        <v>281</v>
      </c>
      <c r="H120" s="155">
        <v>16.03</v>
      </c>
    </row>
    <row r="121" spans="1:8" ht="14.1" customHeight="1">
      <c r="A121" s="131"/>
      <c r="B121" s="132"/>
      <c r="C121" s="131"/>
      <c r="D121" s="131"/>
      <c r="E121" s="260"/>
      <c r="F121" s="260"/>
      <c r="G121" s="260"/>
      <c r="H121" s="260"/>
    </row>
    <row r="122" spans="1:8" s="130" customFormat="1" ht="69" customHeight="1">
      <c r="A122" s="522" t="s">
        <v>848</v>
      </c>
      <c r="B122" s="522"/>
      <c r="C122" s="522"/>
      <c r="D122" s="522"/>
      <c r="E122" s="522"/>
      <c r="F122" s="522"/>
      <c r="G122" s="522"/>
      <c r="H122" s="185"/>
    </row>
    <row r="123" spans="1:8" ht="14.1" customHeight="1" thickBot="1">
      <c r="A123" s="131"/>
      <c r="B123" s="132"/>
      <c r="C123" s="131"/>
      <c r="D123" s="131"/>
      <c r="E123" s="260"/>
      <c r="F123" s="260"/>
      <c r="G123" s="260"/>
      <c r="H123" s="260"/>
    </row>
    <row r="124" spans="1:8" ht="26.25" customHeight="1" thickBot="1">
      <c r="A124" s="136" t="s">
        <v>248</v>
      </c>
      <c r="B124" s="137" t="s">
        <v>249</v>
      </c>
      <c r="C124" s="137" t="s">
        <v>250</v>
      </c>
      <c r="D124" s="137" t="s">
        <v>251</v>
      </c>
      <c r="E124" s="137" t="s">
        <v>252</v>
      </c>
      <c r="F124" s="137" t="s">
        <v>253</v>
      </c>
      <c r="G124" s="137" t="s">
        <v>254</v>
      </c>
      <c r="H124" s="137" t="s">
        <v>255</v>
      </c>
    </row>
    <row r="125" spans="1:8">
      <c r="A125" s="128" t="s">
        <v>266</v>
      </c>
      <c r="B125" s="127" t="s">
        <v>280</v>
      </c>
      <c r="C125" s="127" t="s">
        <v>280</v>
      </c>
      <c r="D125" s="127" t="s">
        <v>280</v>
      </c>
      <c r="E125" s="127">
        <v>25604</v>
      </c>
      <c r="F125" s="127">
        <v>25538</v>
      </c>
      <c r="G125" s="127">
        <v>27365</v>
      </c>
      <c r="H125" s="127">
        <v>40662</v>
      </c>
    </row>
    <row r="126" spans="1:8">
      <c r="A126" s="128" t="s">
        <v>398</v>
      </c>
      <c r="B126" s="127" t="s">
        <v>281</v>
      </c>
      <c r="C126" s="127" t="s">
        <v>281</v>
      </c>
      <c r="D126" s="127" t="s">
        <v>281</v>
      </c>
      <c r="E126" s="127">
        <v>7815039</v>
      </c>
      <c r="F126" s="127">
        <v>7278184</v>
      </c>
      <c r="G126" s="127">
        <v>7974083</v>
      </c>
      <c r="H126" s="127">
        <v>15822585</v>
      </c>
    </row>
    <row r="127" spans="1:8">
      <c r="A127" s="148" t="s">
        <v>399</v>
      </c>
      <c r="B127" s="150" t="s">
        <v>281</v>
      </c>
      <c r="C127" s="150" t="s">
        <v>281</v>
      </c>
      <c r="D127" s="150" t="s">
        <v>281</v>
      </c>
      <c r="E127" s="149">
        <v>3.28</v>
      </c>
      <c r="F127" s="149">
        <v>3.51</v>
      </c>
      <c r="G127" s="149">
        <v>3.43</v>
      </c>
      <c r="H127" s="149">
        <v>2.57</v>
      </c>
    </row>
    <row r="128" spans="1:8" ht="14.1" customHeight="1">
      <c r="A128" s="131"/>
      <c r="B128" s="132"/>
      <c r="C128" s="131"/>
      <c r="D128" s="131"/>
      <c r="E128" s="260"/>
      <c r="F128" s="260"/>
      <c r="G128" s="260"/>
      <c r="H128" s="260"/>
    </row>
    <row r="129" spans="1:8" s="130" customFormat="1" ht="54.75" customHeight="1">
      <c r="A129" s="522" t="s">
        <v>849</v>
      </c>
      <c r="B129" s="522"/>
      <c r="C129" s="522"/>
      <c r="D129" s="522"/>
      <c r="E129" s="522"/>
      <c r="F129" s="522"/>
      <c r="G129" s="522"/>
      <c r="H129" s="185"/>
    </row>
    <row r="130" spans="1:8" ht="14.1" customHeight="1" thickBot="1">
      <c r="A130" s="131"/>
      <c r="B130" s="132"/>
      <c r="C130" s="131"/>
      <c r="D130" s="131"/>
      <c r="E130" s="260"/>
      <c r="F130" s="260"/>
      <c r="G130" s="260"/>
      <c r="H130" s="260"/>
    </row>
    <row r="131" spans="1:8" ht="26.25" customHeight="1" thickBot="1">
      <c r="A131" s="136" t="s">
        <v>248</v>
      </c>
      <c r="B131" s="137" t="s">
        <v>249</v>
      </c>
      <c r="C131" s="137" t="s">
        <v>250</v>
      </c>
      <c r="D131" s="137" t="s">
        <v>251</v>
      </c>
      <c r="E131" s="137" t="s">
        <v>252</v>
      </c>
      <c r="F131" s="137" t="s">
        <v>253</v>
      </c>
      <c r="G131" s="137" t="s">
        <v>254</v>
      </c>
      <c r="H131" s="137" t="s">
        <v>255</v>
      </c>
    </row>
    <row r="132" spans="1:8">
      <c r="A132" s="128" t="s">
        <v>266</v>
      </c>
      <c r="B132" s="127" t="s">
        <v>280</v>
      </c>
      <c r="C132" s="127">
        <v>0</v>
      </c>
      <c r="D132" s="127" t="s">
        <v>280</v>
      </c>
      <c r="E132" s="127">
        <v>0</v>
      </c>
      <c r="F132" s="127">
        <v>0</v>
      </c>
      <c r="G132" s="127">
        <v>0</v>
      </c>
      <c r="H132" s="127">
        <v>0</v>
      </c>
    </row>
    <row r="133" spans="1:8">
      <c r="A133" s="128" t="s">
        <v>398</v>
      </c>
      <c r="B133" s="127" t="s">
        <v>281</v>
      </c>
      <c r="C133" s="127">
        <v>0</v>
      </c>
      <c r="D133" s="127" t="s">
        <v>281</v>
      </c>
      <c r="E133" s="127">
        <v>0</v>
      </c>
      <c r="F133" s="127">
        <v>0</v>
      </c>
      <c r="G133" s="127">
        <v>0</v>
      </c>
      <c r="H133" s="127">
        <v>0</v>
      </c>
    </row>
    <row r="134" spans="1:8">
      <c r="A134" s="148" t="s">
        <v>399</v>
      </c>
      <c r="B134" s="150" t="s">
        <v>281</v>
      </c>
      <c r="C134" s="149" t="s">
        <v>275</v>
      </c>
      <c r="D134" s="150" t="s">
        <v>281</v>
      </c>
      <c r="E134" s="149" t="s">
        <v>275</v>
      </c>
      <c r="F134" s="149" t="s">
        <v>275</v>
      </c>
      <c r="G134" s="149" t="s">
        <v>275</v>
      </c>
      <c r="H134" s="149" t="s">
        <v>275</v>
      </c>
    </row>
    <row r="135" spans="1:8" ht="14.1" customHeight="1">
      <c r="A135" s="131"/>
      <c r="B135" s="132"/>
      <c r="C135" s="131"/>
      <c r="D135" s="131"/>
      <c r="E135" s="260"/>
      <c r="F135" s="260"/>
      <c r="G135" s="260"/>
      <c r="H135" s="260"/>
    </row>
    <row r="136" spans="1:8" s="130" customFormat="1" ht="45" customHeight="1">
      <c r="A136" s="522" t="s">
        <v>850</v>
      </c>
      <c r="B136" s="522"/>
      <c r="C136" s="522"/>
      <c r="D136" s="522"/>
      <c r="E136" s="522"/>
      <c r="F136" s="522"/>
      <c r="G136" s="522"/>
      <c r="H136" s="185"/>
    </row>
    <row r="137" spans="1:8" ht="14.1" customHeight="1" thickBot="1">
      <c r="A137" s="131"/>
      <c r="B137" s="132"/>
      <c r="C137" s="131"/>
      <c r="D137" s="131"/>
      <c r="E137" s="260"/>
      <c r="F137" s="260"/>
      <c r="G137" s="260"/>
      <c r="H137" s="260"/>
    </row>
    <row r="138" spans="1:8" ht="26.25" customHeight="1" thickBot="1">
      <c r="A138" s="136" t="s">
        <v>248</v>
      </c>
      <c r="B138" s="137" t="s">
        <v>249</v>
      </c>
      <c r="C138" s="137" t="s">
        <v>250</v>
      </c>
      <c r="D138" s="137" t="s">
        <v>251</v>
      </c>
      <c r="E138" s="137" t="s">
        <v>252</v>
      </c>
      <c r="F138" s="137" t="s">
        <v>253</v>
      </c>
      <c r="G138" s="137" t="s">
        <v>254</v>
      </c>
      <c r="H138" s="137" t="s">
        <v>255</v>
      </c>
    </row>
    <row r="139" spans="1:8">
      <c r="A139" s="128" t="s">
        <v>266</v>
      </c>
      <c r="B139" s="127">
        <v>0</v>
      </c>
      <c r="C139" s="127">
        <v>0</v>
      </c>
      <c r="D139" s="127">
        <v>0</v>
      </c>
      <c r="E139" s="127">
        <v>0</v>
      </c>
      <c r="F139" s="127">
        <v>0</v>
      </c>
      <c r="G139" s="127">
        <v>0</v>
      </c>
      <c r="H139" s="127">
        <v>0</v>
      </c>
    </row>
    <row r="140" spans="1:8">
      <c r="A140" s="128" t="s">
        <v>398</v>
      </c>
      <c r="B140" s="127">
        <v>0</v>
      </c>
      <c r="C140" s="127">
        <v>0</v>
      </c>
      <c r="D140" s="127">
        <v>0</v>
      </c>
      <c r="E140" s="127">
        <v>0</v>
      </c>
      <c r="F140" s="127">
        <v>0</v>
      </c>
      <c r="G140" s="127">
        <v>0</v>
      </c>
      <c r="H140" s="127">
        <v>0</v>
      </c>
    </row>
    <row r="141" spans="1:8">
      <c r="A141" s="148" t="s">
        <v>399</v>
      </c>
      <c r="B141" s="149" t="s">
        <v>275</v>
      </c>
      <c r="C141" s="149" t="s">
        <v>275</v>
      </c>
      <c r="D141" s="149" t="s">
        <v>275</v>
      </c>
      <c r="E141" s="149" t="s">
        <v>275</v>
      </c>
      <c r="F141" s="149" t="s">
        <v>275</v>
      </c>
      <c r="G141" s="149" t="s">
        <v>275</v>
      </c>
      <c r="H141" s="149" t="s">
        <v>275</v>
      </c>
    </row>
    <row r="142" spans="1:8" ht="14.1" customHeight="1">
      <c r="A142" s="131"/>
      <c r="B142" s="132"/>
      <c r="C142" s="131"/>
      <c r="D142" s="131"/>
      <c r="E142" s="260"/>
      <c r="F142" s="260"/>
      <c r="G142" s="260"/>
      <c r="H142" s="260"/>
    </row>
    <row r="143" spans="1:8" s="125" customFormat="1" ht="14.1" customHeight="1">
      <c r="A143" s="122" t="s">
        <v>851</v>
      </c>
      <c r="B143" s="123"/>
      <c r="C143" s="122"/>
      <c r="D143" s="122"/>
      <c r="E143" s="263"/>
      <c r="F143" s="263"/>
      <c r="G143" s="263"/>
      <c r="H143" s="263"/>
    </row>
    <row r="144" spans="1:8" ht="12" customHeight="1">
      <c r="A144" s="126" t="s">
        <v>245</v>
      </c>
      <c r="B144" s="127"/>
      <c r="C144" s="126"/>
      <c r="D144" s="126"/>
      <c r="E144" s="258"/>
      <c r="F144" s="258"/>
      <c r="G144" s="258"/>
      <c r="H144" s="258"/>
    </row>
    <row r="145" spans="1:8" s="130" customFormat="1" ht="14.1" customHeight="1">
      <c r="A145" s="128" t="s">
        <v>246</v>
      </c>
      <c r="B145" s="129"/>
      <c r="C145" s="128"/>
      <c r="D145" s="128"/>
      <c r="E145" s="259"/>
      <c r="F145" s="259"/>
      <c r="G145" s="259"/>
      <c r="H145" s="259"/>
    </row>
    <row r="146" spans="1:8" ht="14.1" customHeight="1" thickBot="1">
      <c r="A146" s="131"/>
      <c r="B146" s="132"/>
      <c r="C146" s="131"/>
      <c r="D146" s="131"/>
      <c r="E146" s="260"/>
      <c r="F146" s="260"/>
      <c r="G146" s="194"/>
      <c r="H146" s="159" t="s">
        <v>247</v>
      </c>
    </row>
    <row r="147" spans="1:8" ht="26.25" customHeight="1" thickBot="1">
      <c r="A147" s="136" t="s">
        <v>248</v>
      </c>
      <c r="B147" s="137" t="s">
        <v>249</v>
      </c>
      <c r="C147" s="137" t="s">
        <v>250</v>
      </c>
      <c r="D147" s="137" t="s">
        <v>251</v>
      </c>
      <c r="E147" s="137" t="s">
        <v>252</v>
      </c>
      <c r="F147" s="137" t="s">
        <v>253</v>
      </c>
      <c r="G147" s="137" t="s">
        <v>254</v>
      </c>
      <c r="H147" s="137" t="s">
        <v>255</v>
      </c>
    </row>
    <row r="148" spans="1:8" ht="25.5" customHeight="1">
      <c r="A148" s="128" t="s">
        <v>256</v>
      </c>
      <c r="B148" s="108">
        <v>547252</v>
      </c>
      <c r="C148" s="108">
        <v>640555</v>
      </c>
      <c r="D148" s="127">
        <v>573860</v>
      </c>
      <c r="E148" s="127">
        <v>760105</v>
      </c>
      <c r="F148" s="127">
        <v>770843</v>
      </c>
      <c r="G148" s="127">
        <v>812407</v>
      </c>
      <c r="H148" s="127">
        <v>911184</v>
      </c>
    </row>
    <row r="149" spans="1:8">
      <c r="A149" s="128" t="s">
        <v>257</v>
      </c>
      <c r="B149" s="108">
        <v>244</v>
      </c>
      <c r="C149" s="108">
        <v>81</v>
      </c>
      <c r="D149" s="127">
        <v>32</v>
      </c>
      <c r="E149" s="127">
        <v>71</v>
      </c>
      <c r="F149" s="127">
        <v>104</v>
      </c>
      <c r="G149" s="127">
        <v>217</v>
      </c>
      <c r="H149" s="127">
        <v>203</v>
      </c>
    </row>
    <row r="150" spans="1:8">
      <c r="A150" s="138" t="s">
        <v>258</v>
      </c>
      <c r="B150" s="109">
        <v>547496</v>
      </c>
      <c r="C150" s="109">
        <v>640636</v>
      </c>
      <c r="D150" s="139">
        <v>573892</v>
      </c>
      <c r="E150" s="139">
        <v>760176</v>
      </c>
      <c r="F150" s="139">
        <v>770948</v>
      </c>
      <c r="G150" s="139">
        <v>812624</v>
      </c>
      <c r="H150" s="139">
        <v>911386</v>
      </c>
    </row>
    <row r="151" spans="1:8">
      <c r="A151" s="128" t="s">
        <v>259</v>
      </c>
      <c r="B151" s="108" t="s">
        <v>281</v>
      </c>
      <c r="C151" s="108" t="s">
        <v>281</v>
      </c>
      <c r="D151" s="127" t="s">
        <v>281</v>
      </c>
      <c r="E151" s="127" t="s">
        <v>281</v>
      </c>
      <c r="F151" s="127" t="s">
        <v>852</v>
      </c>
      <c r="G151" s="127">
        <v>20217</v>
      </c>
      <c r="H151" s="127">
        <v>25612</v>
      </c>
    </row>
    <row r="152" spans="1:8">
      <c r="A152" s="128" t="s">
        <v>260</v>
      </c>
      <c r="B152" s="108" t="s">
        <v>281</v>
      </c>
      <c r="C152" s="108" t="s">
        <v>281</v>
      </c>
      <c r="D152" s="127" t="s">
        <v>281</v>
      </c>
      <c r="E152" s="127" t="s">
        <v>281</v>
      </c>
      <c r="F152" s="127">
        <v>27367</v>
      </c>
      <c r="G152" s="127">
        <v>34466</v>
      </c>
      <c r="H152" s="127">
        <v>30865</v>
      </c>
    </row>
    <row r="153" spans="1:8">
      <c r="A153" s="128" t="s">
        <v>261</v>
      </c>
      <c r="B153" s="108">
        <v>23</v>
      </c>
      <c r="C153" s="108" t="s">
        <v>281</v>
      </c>
      <c r="D153" s="127">
        <v>0</v>
      </c>
      <c r="E153" s="127" t="s">
        <v>281</v>
      </c>
      <c r="F153" s="127" t="s">
        <v>281</v>
      </c>
      <c r="G153" s="127">
        <v>24</v>
      </c>
      <c r="H153" s="127" t="s">
        <v>281</v>
      </c>
    </row>
    <row r="154" spans="1:8">
      <c r="A154" s="128" t="s">
        <v>262</v>
      </c>
      <c r="B154" s="108" t="s">
        <v>281</v>
      </c>
      <c r="C154" s="108">
        <v>11392</v>
      </c>
      <c r="D154" s="127">
        <v>14524</v>
      </c>
      <c r="E154" s="127" t="s">
        <v>281</v>
      </c>
      <c r="F154" s="127" t="s">
        <v>281</v>
      </c>
      <c r="G154" s="127">
        <v>1764</v>
      </c>
      <c r="H154" s="127" t="s">
        <v>281</v>
      </c>
    </row>
    <row r="155" spans="1:8">
      <c r="A155" s="128" t="s">
        <v>263</v>
      </c>
      <c r="B155" s="127">
        <v>-122652</v>
      </c>
      <c r="C155" s="126">
        <v>-305504</v>
      </c>
      <c r="D155" s="127">
        <v>-324588</v>
      </c>
      <c r="E155" s="127">
        <v>-101287</v>
      </c>
      <c r="F155" s="127">
        <v>-264089</v>
      </c>
      <c r="G155" s="127">
        <v>-280243</v>
      </c>
      <c r="H155" s="127">
        <v>-314543</v>
      </c>
    </row>
    <row r="156" spans="1:8" ht="13.5" customHeight="1" thickBot="1">
      <c r="A156" s="141" t="s">
        <v>264</v>
      </c>
      <c r="B156" s="110">
        <v>624436</v>
      </c>
      <c r="C156" s="110">
        <v>719034</v>
      </c>
      <c r="D156" s="144">
        <v>311391</v>
      </c>
      <c r="E156" s="144">
        <v>735135</v>
      </c>
      <c r="F156" s="144">
        <v>548738</v>
      </c>
      <c r="G156" s="144">
        <v>588852</v>
      </c>
      <c r="H156" s="144">
        <v>655804</v>
      </c>
    </row>
    <row r="157" spans="1:8" ht="14.1" customHeight="1">
      <c r="A157" s="131"/>
      <c r="B157" s="132"/>
      <c r="C157" s="131"/>
      <c r="D157" s="131"/>
      <c r="E157" s="260"/>
      <c r="F157" s="260"/>
      <c r="G157" s="260"/>
      <c r="H157" s="260"/>
    </row>
    <row r="158" spans="1:8" s="130" customFormat="1" ht="54" customHeight="1">
      <c r="A158" s="522" t="s">
        <v>853</v>
      </c>
      <c r="B158" s="522"/>
      <c r="C158" s="522"/>
      <c r="D158" s="522"/>
      <c r="E158" s="522"/>
      <c r="F158" s="522"/>
      <c r="G158" s="522"/>
      <c r="H158" s="185"/>
    </row>
    <row r="159" spans="1:8" ht="14.1" customHeight="1" thickBot="1">
      <c r="A159" s="131"/>
      <c r="B159" s="132"/>
      <c r="C159" s="131"/>
      <c r="D159" s="131"/>
      <c r="E159" s="260"/>
      <c r="F159" s="260"/>
      <c r="G159" s="260"/>
      <c r="H159" s="260"/>
    </row>
    <row r="160" spans="1:8" ht="26.25" customHeight="1" thickBot="1">
      <c r="A160" s="136" t="s">
        <v>248</v>
      </c>
      <c r="B160" s="137" t="s">
        <v>249</v>
      </c>
      <c r="C160" s="137" t="s">
        <v>250</v>
      </c>
      <c r="D160" s="137" t="s">
        <v>251</v>
      </c>
      <c r="E160" s="137" t="s">
        <v>252</v>
      </c>
      <c r="F160" s="137" t="s">
        <v>253</v>
      </c>
      <c r="G160" s="137" t="s">
        <v>254</v>
      </c>
      <c r="H160" s="137" t="s">
        <v>255</v>
      </c>
    </row>
    <row r="161" spans="1:8">
      <c r="A161" s="128" t="s">
        <v>266</v>
      </c>
      <c r="B161" s="108">
        <v>547252</v>
      </c>
      <c r="C161" s="108">
        <v>640555</v>
      </c>
      <c r="D161" s="127">
        <v>573860</v>
      </c>
      <c r="E161" s="127">
        <v>760105</v>
      </c>
      <c r="F161" s="127">
        <v>770843</v>
      </c>
      <c r="G161" s="127">
        <v>812407</v>
      </c>
      <c r="H161" s="127">
        <v>911184</v>
      </c>
    </row>
    <row r="162" spans="1:8">
      <c r="A162" s="128" t="s">
        <v>854</v>
      </c>
      <c r="B162" s="108">
        <v>638332</v>
      </c>
      <c r="C162" s="108">
        <v>775787</v>
      </c>
      <c r="D162" s="127">
        <v>689894</v>
      </c>
      <c r="E162" s="127">
        <v>896807</v>
      </c>
      <c r="F162" s="127">
        <v>867568</v>
      </c>
      <c r="G162" s="127">
        <v>919036</v>
      </c>
      <c r="H162" s="127">
        <v>1024410</v>
      </c>
    </row>
    <row r="163" spans="1:8" s="157" customFormat="1">
      <c r="A163" s="154" t="s">
        <v>855</v>
      </c>
      <c r="B163" s="155">
        <v>857.31562885771041</v>
      </c>
      <c r="C163" s="155">
        <v>825.68</v>
      </c>
      <c r="D163" s="155">
        <v>831.81</v>
      </c>
      <c r="E163" s="155">
        <v>847.57</v>
      </c>
      <c r="F163" s="155">
        <v>888.51</v>
      </c>
      <c r="G163" s="155">
        <v>883.98</v>
      </c>
      <c r="H163" s="155">
        <v>889.47</v>
      </c>
    </row>
    <row r="164" spans="1:8" ht="14.1" customHeight="1">
      <c r="A164" s="131"/>
      <c r="B164" s="132"/>
      <c r="C164" s="131"/>
      <c r="D164" s="131"/>
      <c r="E164" s="260"/>
      <c r="F164" s="260"/>
      <c r="G164" s="260"/>
      <c r="H164" s="260"/>
    </row>
    <row r="165" spans="1:8" s="125" customFormat="1" ht="14.1" customHeight="1">
      <c r="A165" s="523" t="s">
        <v>856</v>
      </c>
      <c r="B165" s="523"/>
      <c r="C165" s="523"/>
      <c r="D165" s="523"/>
      <c r="E165" s="523"/>
      <c r="F165" s="523"/>
      <c r="G165" s="523"/>
      <c r="H165" s="265"/>
    </row>
    <row r="166" spans="1:8" ht="12" customHeight="1">
      <c r="A166" s="126" t="s">
        <v>245</v>
      </c>
      <c r="B166" s="127"/>
      <c r="C166" s="126"/>
      <c r="D166" s="126"/>
      <c r="E166" s="258"/>
      <c r="F166" s="258"/>
      <c r="G166" s="258"/>
      <c r="H166" s="258"/>
    </row>
    <row r="167" spans="1:8" s="130" customFormat="1" ht="14.1" customHeight="1">
      <c r="A167" s="128" t="s">
        <v>246</v>
      </c>
      <c r="B167" s="129"/>
      <c r="C167" s="128"/>
      <c r="D167" s="128"/>
      <c r="E167" s="259"/>
      <c r="F167" s="259"/>
      <c r="G167" s="259"/>
      <c r="H167" s="259"/>
    </row>
    <row r="168" spans="1:8" ht="14.1" customHeight="1" thickBot="1">
      <c r="A168" s="131"/>
      <c r="B168" s="132"/>
      <c r="C168" s="131"/>
      <c r="D168" s="131"/>
      <c r="E168" s="260"/>
      <c r="F168" s="260"/>
      <c r="G168" s="194"/>
      <c r="H168" s="159" t="s">
        <v>247</v>
      </c>
    </row>
    <row r="169" spans="1:8" ht="26.25" customHeight="1" thickBot="1">
      <c r="A169" s="136" t="s">
        <v>248</v>
      </c>
      <c r="B169" s="137" t="s">
        <v>249</v>
      </c>
      <c r="C169" s="137" t="s">
        <v>250</v>
      </c>
      <c r="D169" s="137" t="s">
        <v>251</v>
      </c>
      <c r="E169" s="137" t="s">
        <v>252</v>
      </c>
      <c r="F169" s="137" t="s">
        <v>253</v>
      </c>
      <c r="G169" s="137" t="s">
        <v>254</v>
      </c>
      <c r="H169" s="137" t="s">
        <v>255</v>
      </c>
    </row>
    <row r="170" spans="1:8" ht="25.5" customHeight="1">
      <c r="A170" s="128" t="s">
        <v>256</v>
      </c>
      <c r="B170" s="127">
        <v>0</v>
      </c>
      <c r="C170" s="127">
        <v>0</v>
      </c>
      <c r="D170" s="127">
        <v>0</v>
      </c>
      <c r="E170" s="127">
        <v>0</v>
      </c>
      <c r="F170" s="127">
        <v>0</v>
      </c>
      <c r="G170" s="127">
        <v>0</v>
      </c>
      <c r="H170" s="127">
        <v>0</v>
      </c>
    </row>
    <row r="171" spans="1:8">
      <c r="A171" s="128" t="s">
        <v>257</v>
      </c>
      <c r="B171" s="127">
        <v>0</v>
      </c>
      <c r="C171" s="127">
        <v>0</v>
      </c>
      <c r="D171" s="127">
        <v>0</v>
      </c>
      <c r="E171" s="127">
        <v>0</v>
      </c>
      <c r="F171" s="127">
        <v>0</v>
      </c>
      <c r="G171" s="127" t="s">
        <v>281</v>
      </c>
      <c r="H171" s="127">
        <v>0</v>
      </c>
    </row>
    <row r="172" spans="1:8">
      <c r="A172" s="138" t="s">
        <v>258</v>
      </c>
      <c r="B172" s="139">
        <v>0</v>
      </c>
      <c r="C172" s="139">
        <v>0</v>
      </c>
      <c r="D172" s="139">
        <v>0</v>
      </c>
      <c r="E172" s="139">
        <v>0</v>
      </c>
      <c r="F172" s="139">
        <v>0</v>
      </c>
      <c r="G172" s="139" t="s">
        <v>281</v>
      </c>
      <c r="H172" s="139">
        <v>0</v>
      </c>
    </row>
    <row r="173" spans="1:8">
      <c r="A173" s="128" t="s">
        <v>259</v>
      </c>
      <c r="B173" s="127">
        <v>0</v>
      </c>
      <c r="C173" s="127">
        <v>0</v>
      </c>
      <c r="D173" s="127">
        <v>0</v>
      </c>
      <c r="E173" s="127">
        <v>0</v>
      </c>
      <c r="F173" s="127">
        <v>0</v>
      </c>
      <c r="G173" s="127">
        <v>0</v>
      </c>
      <c r="H173" s="127">
        <v>0</v>
      </c>
    </row>
    <row r="174" spans="1:8">
      <c r="A174" s="128" t="s">
        <v>260</v>
      </c>
      <c r="B174" s="127">
        <v>0</v>
      </c>
      <c r="C174" s="127">
        <v>0</v>
      </c>
      <c r="D174" s="127">
        <v>0</v>
      </c>
      <c r="E174" s="127">
        <v>0</v>
      </c>
      <c r="F174" s="127">
        <v>0</v>
      </c>
      <c r="G174" s="127">
        <v>0</v>
      </c>
      <c r="H174" s="127">
        <v>0</v>
      </c>
    </row>
    <row r="175" spans="1:8">
      <c r="A175" s="128" t="s">
        <v>261</v>
      </c>
      <c r="B175" s="127">
        <v>0</v>
      </c>
      <c r="C175" s="127">
        <v>0</v>
      </c>
      <c r="D175" s="127">
        <v>0</v>
      </c>
      <c r="E175" s="127">
        <v>0</v>
      </c>
      <c r="F175" s="127">
        <v>0</v>
      </c>
      <c r="G175" s="127">
        <v>0</v>
      </c>
      <c r="H175" s="127">
        <v>0</v>
      </c>
    </row>
    <row r="176" spans="1:8">
      <c r="A176" s="128" t="s">
        <v>262</v>
      </c>
      <c r="B176" s="127">
        <v>0</v>
      </c>
      <c r="C176" s="127">
        <v>0</v>
      </c>
      <c r="D176" s="127">
        <v>0</v>
      </c>
      <c r="E176" s="127">
        <v>0</v>
      </c>
      <c r="F176" s="127">
        <v>0</v>
      </c>
      <c r="G176" s="127">
        <v>0</v>
      </c>
      <c r="H176" s="127">
        <v>0</v>
      </c>
    </row>
    <row r="177" spans="1:8">
      <c r="A177" s="128" t="s">
        <v>263</v>
      </c>
      <c r="B177" s="127">
        <v>0</v>
      </c>
      <c r="C177" s="127">
        <v>0</v>
      </c>
      <c r="D177" s="127">
        <v>0</v>
      </c>
      <c r="E177" s="127">
        <v>0</v>
      </c>
      <c r="F177" s="127">
        <v>0</v>
      </c>
      <c r="G177" s="127">
        <v>0</v>
      </c>
      <c r="H177" s="127">
        <v>0</v>
      </c>
    </row>
    <row r="178" spans="1:8" ht="13.5" customHeight="1" thickBot="1">
      <c r="A178" s="141" t="s">
        <v>264</v>
      </c>
      <c r="B178" s="144">
        <v>0</v>
      </c>
      <c r="C178" s="144">
        <v>0</v>
      </c>
      <c r="D178" s="144">
        <v>0</v>
      </c>
      <c r="E178" s="144">
        <v>0</v>
      </c>
      <c r="F178" s="144">
        <v>0</v>
      </c>
      <c r="G178" s="144" t="s">
        <v>281</v>
      </c>
      <c r="H178" s="144">
        <v>0</v>
      </c>
    </row>
    <row r="179" spans="1:8" ht="14.1" customHeight="1">
      <c r="A179" s="131"/>
      <c r="B179" s="132"/>
      <c r="C179" s="131"/>
      <c r="D179" s="131"/>
      <c r="E179" s="260"/>
      <c r="F179" s="260"/>
      <c r="G179" s="260"/>
      <c r="H179" s="260"/>
    </row>
    <row r="180" spans="1:8" s="130" customFormat="1" ht="45" customHeight="1">
      <c r="A180" s="522" t="s">
        <v>857</v>
      </c>
      <c r="B180" s="522"/>
      <c r="C180" s="522"/>
      <c r="D180" s="522"/>
      <c r="E180" s="522"/>
      <c r="F180" s="522"/>
      <c r="G180" s="522"/>
      <c r="H180" s="185"/>
    </row>
    <row r="181" spans="1:8" ht="14.1" customHeight="1" thickBot="1">
      <c r="A181" s="131"/>
      <c r="B181" s="132"/>
      <c r="C181" s="131"/>
      <c r="D181" s="131"/>
      <c r="E181" s="260"/>
      <c r="F181" s="260"/>
      <c r="G181" s="260"/>
      <c r="H181" s="260"/>
    </row>
    <row r="182" spans="1:8" ht="26.25" customHeight="1" thickBot="1">
      <c r="A182" s="136" t="s">
        <v>248</v>
      </c>
      <c r="B182" s="137" t="s">
        <v>249</v>
      </c>
      <c r="C182" s="137" t="s">
        <v>250</v>
      </c>
      <c r="D182" s="137" t="s">
        <v>251</v>
      </c>
      <c r="E182" s="137" t="s">
        <v>252</v>
      </c>
      <c r="F182" s="137" t="s">
        <v>253</v>
      </c>
      <c r="G182" s="137" t="s">
        <v>254</v>
      </c>
      <c r="H182" s="137" t="s">
        <v>255</v>
      </c>
    </row>
    <row r="183" spans="1:8">
      <c r="A183" s="128" t="s">
        <v>266</v>
      </c>
      <c r="B183" s="127">
        <v>0</v>
      </c>
      <c r="C183" s="127">
        <v>0</v>
      </c>
      <c r="D183" s="127">
        <v>0</v>
      </c>
      <c r="E183" s="127">
        <v>0</v>
      </c>
      <c r="F183" s="127">
        <v>0</v>
      </c>
      <c r="G183" s="127">
        <v>0</v>
      </c>
      <c r="H183" s="127">
        <v>0</v>
      </c>
    </row>
    <row r="184" spans="1:8">
      <c r="A184" s="128" t="s">
        <v>398</v>
      </c>
      <c r="B184" s="127">
        <v>0</v>
      </c>
      <c r="C184" s="127">
        <v>0</v>
      </c>
      <c r="D184" s="127">
        <v>0</v>
      </c>
      <c r="E184" s="127">
        <v>0</v>
      </c>
      <c r="F184" s="127">
        <v>0</v>
      </c>
      <c r="G184" s="127">
        <v>0</v>
      </c>
      <c r="H184" s="127">
        <v>0</v>
      </c>
    </row>
    <row r="185" spans="1:8">
      <c r="A185" s="148" t="s">
        <v>399</v>
      </c>
      <c r="B185" s="149" t="s">
        <v>275</v>
      </c>
      <c r="C185" s="149" t="s">
        <v>275</v>
      </c>
      <c r="D185" s="149" t="s">
        <v>275</v>
      </c>
      <c r="E185" s="149" t="s">
        <v>275</v>
      </c>
      <c r="F185" s="149" t="s">
        <v>275</v>
      </c>
      <c r="G185" s="149" t="s">
        <v>275</v>
      </c>
      <c r="H185" s="149" t="s">
        <v>275</v>
      </c>
    </row>
    <row r="186" spans="1:8" ht="14.1" customHeight="1">
      <c r="A186" s="131"/>
      <c r="B186" s="132"/>
      <c r="C186" s="131"/>
      <c r="D186" s="131"/>
      <c r="E186" s="260"/>
      <c r="F186" s="260"/>
      <c r="G186" s="260"/>
      <c r="H186" s="260"/>
    </row>
    <row r="187" spans="1:8" s="125" customFormat="1" ht="14.1" customHeight="1">
      <c r="A187" s="122" t="s">
        <v>858</v>
      </c>
      <c r="B187" s="123"/>
      <c r="C187" s="122"/>
      <c r="D187" s="122"/>
      <c r="E187" s="263"/>
      <c r="F187" s="263"/>
      <c r="G187" s="263"/>
      <c r="H187" s="263"/>
    </row>
    <row r="188" spans="1:8" ht="12" customHeight="1">
      <c r="A188" s="126" t="s">
        <v>245</v>
      </c>
      <c r="B188" s="127"/>
      <c r="C188" s="126"/>
      <c r="D188" s="126"/>
      <c r="E188" s="258"/>
      <c r="F188" s="258"/>
      <c r="G188" s="258"/>
      <c r="H188" s="258"/>
    </row>
    <row r="189" spans="1:8" s="130" customFormat="1" ht="14.1" customHeight="1">
      <c r="A189" s="128" t="s">
        <v>246</v>
      </c>
      <c r="B189" s="129"/>
      <c r="C189" s="128"/>
      <c r="D189" s="128"/>
      <c r="E189" s="259"/>
      <c r="F189" s="259"/>
      <c r="G189" s="259"/>
      <c r="H189" s="259"/>
    </row>
    <row r="190" spans="1:8" ht="14.1" customHeight="1" thickBot="1">
      <c r="A190" s="131"/>
      <c r="B190" s="132"/>
      <c r="C190" s="131"/>
      <c r="D190" s="131"/>
      <c r="E190" s="260"/>
      <c r="F190" s="260"/>
      <c r="G190" s="159"/>
      <c r="H190" s="159" t="s">
        <v>247</v>
      </c>
    </row>
    <row r="191" spans="1:8" ht="26.25" customHeight="1" thickBot="1">
      <c r="A191" s="136" t="s">
        <v>248</v>
      </c>
      <c r="B191" s="137" t="s">
        <v>249</v>
      </c>
      <c r="C191" s="137" t="s">
        <v>250</v>
      </c>
      <c r="D191" s="137" t="s">
        <v>251</v>
      </c>
      <c r="E191" s="137" t="s">
        <v>252</v>
      </c>
      <c r="F191" s="137" t="s">
        <v>253</v>
      </c>
      <c r="G191" s="137" t="s">
        <v>254</v>
      </c>
      <c r="H191" s="137" t="s">
        <v>255</v>
      </c>
    </row>
    <row r="192" spans="1:8" ht="25.5" customHeight="1">
      <c r="A192" s="128" t="s">
        <v>256</v>
      </c>
      <c r="B192" s="108">
        <v>3756674</v>
      </c>
      <c r="C192" s="108">
        <v>4765894</v>
      </c>
      <c r="D192" s="127">
        <v>3914217</v>
      </c>
      <c r="E192" s="127">
        <v>4080798</v>
      </c>
      <c r="F192" s="127">
        <v>3269155</v>
      </c>
      <c r="G192" s="127">
        <v>3299668</v>
      </c>
      <c r="H192" s="127">
        <v>3427589</v>
      </c>
    </row>
    <row r="193" spans="1:8">
      <c r="A193" s="128" t="s">
        <v>257</v>
      </c>
      <c r="B193" s="108">
        <v>176</v>
      </c>
      <c r="C193" s="108">
        <v>185</v>
      </c>
      <c r="D193" s="127">
        <v>140</v>
      </c>
      <c r="E193" s="127">
        <v>305</v>
      </c>
      <c r="F193" s="127">
        <v>173</v>
      </c>
      <c r="G193" s="127">
        <v>230</v>
      </c>
      <c r="H193" s="127">
        <v>250</v>
      </c>
    </row>
    <row r="194" spans="1:8">
      <c r="A194" s="138" t="s">
        <v>258</v>
      </c>
      <c r="B194" s="109">
        <v>3756850</v>
      </c>
      <c r="C194" s="109">
        <v>4766079</v>
      </c>
      <c r="D194" s="139">
        <v>3914357</v>
      </c>
      <c r="E194" s="139">
        <v>4081103</v>
      </c>
      <c r="F194" s="139">
        <v>3269328</v>
      </c>
      <c r="G194" s="139">
        <v>3299898</v>
      </c>
      <c r="H194" s="139">
        <v>3427839</v>
      </c>
    </row>
    <row r="195" spans="1:8">
      <c r="A195" s="128" t="s">
        <v>259</v>
      </c>
      <c r="B195" s="108">
        <v>1080397</v>
      </c>
      <c r="C195" s="108">
        <v>1118236</v>
      </c>
      <c r="D195" s="127">
        <v>1076845</v>
      </c>
      <c r="E195" s="127">
        <v>881357</v>
      </c>
      <c r="F195" s="127">
        <v>940097</v>
      </c>
      <c r="G195" s="127">
        <v>1027641</v>
      </c>
      <c r="H195" s="127">
        <v>1000069</v>
      </c>
    </row>
    <row r="196" spans="1:8">
      <c r="A196" s="128" t="s">
        <v>260</v>
      </c>
      <c r="B196" s="108">
        <v>28935</v>
      </c>
      <c r="C196" s="108">
        <v>54323</v>
      </c>
      <c r="D196" s="127">
        <v>63811</v>
      </c>
      <c r="E196" s="127">
        <v>66784</v>
      </c>
      <c r="F196" s="127" t="s">
        <v>281</v>
      </c>
      <c r="G196" s="127" t="s">
        <v>281</v>
      </c>
      <c r="H196" s="127">
        <v>82412</v>
      </c>
    </row>
    <row r="197" spans="1:8">
      <c r="A197" s="128" t="s">
        <v>261</v>
      </c>
      <c r="B197" s="108">
        <v>648</v>
      </c>
      <c r="C197" s="108">
        <v>666</v>
      </c>
      <c r="D197" s="127">
        <v>1175</v>
      </c>
      <c r="E197" s="127">
        <v>1391</v>
      </c>
      <c r="F197" s="127" t="s">
        <v>281</v>
      </c>
      <c r="G197" s="127" t="s">
        <v>281</v>
      </c>
      <c r="H197" s="127">
        <v>1384</v>
      </c>
    </row>
    <row r="198" spans="1:8">
      <c r="A198" s="128" t="s">
        <v>262</v>
      </c>
      <c r="B198" s="108">
        <v>322938</v>
      </c>
      <c r="C198" s="108">
        <v>325112</v>
      </c>
      <c r="D198" s="127">
        <v>566888</v>
      </c>
      <c r="E198" s="127">
        <v>438912</v>
      </c>
      <c r="F198" s="127">
        <v>91487</v>
      </c>
      <c r="G198" s="127">
        <v>89307</v>
      </c>
      <c r="H198" s="127">
        <v>82039</v>
      </c>
    </row>
    <row r="199" spans="1:8">
      <c r="A199" s="128" t="s">
        <v>263</v>
      </c>
      <c r="B199" s="108">
        <v>398145</v>
      </c>
      <c r="C199" s="108">
        <v>458028</v>
      </c>
      <c r="D199" s="127">
        <v>333394</v>
      </c>
      <c r="E199" s="127">
        <v>350508</v>
      </c>
      <c r="F199" s="127">
        <v>489314</v>
      </c>
      <c r="G199" s="127">
        <v>396283</v>
      </c>
      <c r="H199" s="127">
        <v>418817</v>
      </c>
    </row>
    <row r="200" spans="1:8" ht="13.5" customHeight="1" thickBot="1">
      <c r="A200" s="141" t="s">
        <v>264</v>
      </c>
      <c r="B200" s="110">
        <v>5587913</v>
      </c>
      <c r="C200" s="110">
        <v>6722444</v>
      </c>
      <c r="D200" s="144">
        <v>5956471</v>
      </c>
      <c r="E200" s="144">
        <v>5820055</v>
      </c>
      <c r="F200" s="144">
        <v>4885877</v>
      </c>
      <c r="G200" s="144">
        <v>4888100</v>
      </c>
      <c r="H200" s="144">
        <v>5012560</v>
      </c>
    </row>
    <row r="201" spans="1:8" ht="14.1" customHeight="1">
      <c r="A201" s="131"/>
      <c r="B201" s="132"/>
      <c r="C201" s="131"/>
      <c r="D201" s="131"/>
      <c r="E201" s="260"/>
      <c r="F201" s="260"/>
      <c r="G201" s="260"/>
      <c r="H201" s="260"/>
    </row>
    <row r="202" spans="1:8" s="130" customFormat="1" ht="35.25" customHeight="1">
      <c r="A202" s="522" t="s">
        <v>859</v>
      </c>
      <c r="B202" s="522"/>
      <c r="C202" s="522"/>
      <c r="D202" s="522"/>
      <c r="E202" s="522"/>
      <c r="F202" s="522"/>
      <c r="G202" s="522"/>
      <c r="H202" s="185"/>
    </row>
    <row r="203" spans="1:8" ht="14.1" customHeight="1" thickBot="1">
      <c r="A203" s="131"/>
      <c r="B203" s="132"/>
      <c r="C203" s="131"/>
      <c r="D203" s="131"/>
      <c r="E203" s="260"/>
      <c r="F203" s="260"/>
      <c r="G203" s="260"/>
      <c r="H203" s="260"/>
    </row>
    <row r="204" spans="1:8" ht="26.25" customHeight="1" thickBot="1">
      <c r="A204" s="136" t="s">
        <v>248</v>
      </c>
      <c r="B204" s="137" t="s">
        <v>249</v>
      </c>
      <c r="C204" s="137" t="s">
        <v>250</v>
      </c>
      <c r="D204" s="137" t="s">
        <v>251</v>
      </c>
      <c r="E204" s="137" t="s">
        <v>252</v>
      </c>
      <c r="F204" s="137" t="s">
        <v>253</v>
      </c>
      <c r="G204" s="137" t="s">
        <v>254</v>
      </c>
      <c r="H204" s="137" t="s">
        <v>255</v>
      </c>
    </row>
    <row r="205" spans="1:8">
      <c r="A205" s="128" t="s">
        <v>266</v>
      </c>
      <c r="B205" s="108">
        <v>3710458</v>
      </c>
      <c r="C205" s="108">
        <v>4736390</v>
      </c>
      <c r="D205" s="127">
        <v>3886651</v>
      </c>
      <c r="E205" s="127">
        <v>4038538</v>
      </c>
      <c r="F205" s="127">
        <v>3227365</v>
      </c>
      <c r="G205" s="127">
        <v>3247472</v>
      </c>
      <c r="H205" s="127">
        <v>3383489</v>
      </c>
    </row>
    <row r="206" spans="1:8">
      <c r="A206" s="128" t="s">
        <v>854</v>
      </c>
      <c r="B206" s="108">
        <v>6017522</v>
      </c>
      <c r="C206" s="108">
        <v>5223179</v>
      </c>
      <c r="D206" s="127">
        <v>5304053</v>
      </c>
      <c r="E206" s="127">
        <v>5455135</v>
      </c>
      <c r="F206" s="127">
        <v>4933592</v>
      </c>
      <c r="G206" s="127">
        <v>4824833</v>
      </c>
      <c r="H206" s="127">
        <v>5121294</v>
      </c>
    </row>
    <row r="207" spans="1:8" s="157" customFormat="1">
      <c r="A207" s="154" t="s">
        <v>855</v>
      </c>
      <c r="B207" s="155">
        <v>616.60896295850682</v>
      </c>
      <c r="C207" s="155">
        <v>906.8</v>
      </c>
      <c r="D207" s="155">
        <v>732.77</v>
      </c>
      <c r="E207" s="155">
        <v>740.32</v>
      </c>
      <c r="F207" s="155">
        <v>654.16</v>
      </c>
      <c r="G207" s="155">
        <v>673.07</v>
      </c>
      <c r="H207" s="155">
        <v>660.67</v>
      </c>
    </row>
    <row r="208" spans="1:8" ht="14.1" customHeight="1">
      <c r="A208" s="131"/>
      <c r="B208" s="132"/>
      <c r="C208" s="131"/>
      <c r="D208" s="131"/>
      <c r="E208" s="260"/>
      <c r="F208" s="260"/>
      <c r="G208" s="260"/>
      <c r="H208" s="260"/>
    </row>
    <row r="209" spans="1:8" s="130" customFormat="1" ht="45" customHeight="1">
      <c r="A209" s="522" t="s">
        <v>860</v>
      </c>
      <c r="B209" s="522"/>
      <c r="C209" s="522"/>
      <c r="D209" s="522"/>
      <c r="E209" s="522"/>
      <c r="F209" s="522"/>
      <c r="G209" s="522"/>
      <c r="H209" s="185"/>
    </row>
    <row r="210" spans="1:8" ht="14.1" customHeight="1" thickBot="1">
      <c r="A210" s="131"/>
      <c r="B210" s="132"/>
      <c r="C210" s="131"/>
      <c r="D210" s="131"/>
      <c r="E210" s="260"/>
      <c r="F210" s="260"/>
      <c r="G210" s="260"/>
      <c r="H210" s="260"/>
    </row>
    <row r="211" spans="1:8" ht="26.25" customHeight="1" thickBot="1">
      <c r="A211" s="136" t="s">
        <v>248</v>
      </c>
      <c r="B211" s="137" t="s">
        <v>249</v>
      </c>
      <c r="C211" s="137" t="s">
        <v>250</v>
      </c>
      <c r="D211" s="137" t="s">
        <v>251</v>
      </c>
      <c r="E211" s="137" t="s">
        <v>252</v>
      </c>
      <c r="F211" s="137" t="s">
        <v>253</v>
      </c>
      <c r="G211" s="137" t="s">
        <v>254</v>
      </c>
      <c r="H211" s="137" t="s">
        <v>255</v>
      </c>
    </row>
    <row r="212" spans="1:8">
      <c r="A212" s="128" t="s">
        <v>266</v>
      </c>
      <c r="B212" s="127" t="s">
        <v>275</v>
      </c>
      <c r="C212" s="127" t="s">
        <v>275</v>
      </c>
      <c r="D212" s="127" t="s">
        <v>275</v>
      </c>
      <c r="E212" s="127" t="s">
        <v>275</v>
      </c>
      <c r="F212" s="127" t="s">
        <v>275</v>
      </c>
      <c r="G212" s="127" t="s">
        <v>280</v>
      </c>
      <c r="H212" s="127" t="s">
        <v>280</v>
      </c>
    </row>
    <row r="213" spans="1:8">
      <c r="A213" s="128" t="s">
        <v>854</v>
      </c>
      <c r="B213" s="127" t="s">
        <v>275</v>
      </c>
      <c r="C213" s="127" t="s">
        <v>275</v>
      </c>
      <c r="D213" s="127" t="s">
        <v>275</v>
      </c>
      <c r="E213" s="127" t="s">
        <v>275</v>
      </c>
      <c r="F213" s="127" t="s">
        <v>275</v>
      </c>
      <c r="G213" s="127" t="s">
        <v>281</v>
      </c>
      <c r="H213" s="127" t="s">
        <v>281</v>
      </c>
    </row>
    <row r="214" spans="1:8">
      <c r="A214" s="148" t="s">
        <v>855</v>
      </c>
      <c r="B214" s="149" t="s">
        <v>275</v>
      </c>
      <c r="C214" s="180" t="s">
        <v>275</v>
      </c>
      <c r="D214" s="149" t="s">
        <v>275</v>
      </c>
      <c r="E214" s="180" t="s">
        <v>275</v>
      </c>
      <c r="F214" s="180" t="s">
        <v>275</v>
      </c>
      <c r="G214" s="149" t="s">
        <v>281</v>
      </c>
      <c r="H214" s="149" t="s">
        <v>281</v>
      </c>
    </row>
    <row r="215" spans="1:8" ht="14.1" customHeight="1">
      <c r="A215" s="131"/>
      <c r="B215" s="132"/>
      <c r="C215" s="131"/>
      <c r="D215" s="131"/>
      <c r="E215" s="260"/>
      <c r="F215" s="260"/>
      <c r="G215" s="260"/>
      <c r="H215" s="260"/>
    </row>
    <row r="216" spans="1:8" s="130" customFormat="1">
      <c r="A216" s="522" t="s">
        <v>861</v>
      </c>
      <c r="B216" s="522"/>
      <c r="C216" s="522"/>
      <c r="D216" s="522"/>
      <c r="E216" s="522"/>
      <c r="F216" s="522"/>
      <c r="G216" s="522"/>
      <c r="H216" s="185"/>
    </row>
    <row r="217" spans="1:8" ht="14.1" customHeight="1" thickBot="1">
      <c r="A217" s="131"/>
      <c r="B217" s="132"/>
      <c r="C217" s="131"/>
      <c r="D217" s="131"/>
      <c r="E217" s="131"/>
      <c r="F217" s="131"/>
      <c r="G217" s="260"/>
      <c r="H217" s="260"/>
    </row>
    <row r="218" spans="1:8" ht="26.25" customHeight="1" thickBot="1">
      <c r="A218" s="136" t="s">
        <v>248</v>
      </c>
      <c r="B218" s="137" t="s">
        <v>249</v>
      </c>
      <c r="C218" s="137" t="s">
        <v>250</v>
      </c>
      <c r="D218" s="137" t="s">
        <v>251</v>
      </c>
      <c r="E218" s="137" t="s">
        <v>252</v>
      </c>
      <c r="F218" s="137" t="s">
        <v>253</v>
      </c>
      <c r="G218" s="137" t="s">
        <v>254</v>
      </c>
      <c r="H218" s="137" t="s">
        <v>255</v>
      </c>
    </row>
    <row r="219" spans="1:8">
      <c r="A219" s="128" t="s">
        <v>266</v>
      </c>
      <c r="B219" s="108">
        <v>46216</v>
      </c>
      <c r="C219" s="108">
        <v>29504</v>
      </c>
      <c r="D219" s="127">
        <v>27565</v>
      </c>
      <c r="E219" s="127">
        <v>42260</v>
      </c>
      <c r="F219" s="127">
        <v>41790</v>
      </c>
      <c r="G219" s="127">
        <v>52196</v>
      </c>
      <c r="H219" s="127">
        <v>44100</v>
      </c>
    </row>
    <row r="220" spans="1:8">
      <c r="A220" s="128" t="s">
        <v>267</v>
      </c>
      <c r="B220" s="108">
        <v>1727654654</v>
      </c>
      <c r="C220" s="108">
        <v>1001433474</v>
      </c>
      <c r="D220" s="127">
        <v>832593190</v>
      </c>
      <c r="E220" s="127">
        <v>802127067</v>
      </c>
      <c r="F220" s="127">
        <v>1121852865</v>
      </c>
      <c r="G220" s="127">
        <v>1111270484</v>
      </c>
      <c r="H220" s="127">
        <v>836829035</v>
      </c>
    </row>
    <row r="221" spans="1:8">
      <c r="A221" s="148" t="s">
        <v>268</v>
      </c>
      <c r="B221" s="149">
        <v>2.6750716581579039E-2</v>
      </c>
      <c r="C221" s="266">
        <v>0.03</v>
      </c>
      <c r="D221" s="150">
        <v>0.03</v>
      </c>
      <c r="E221" s="149">
        <v>0.05</v>
      </c>
      <c r="F221" s="149">
        <v>0.04</v>
      </c>
      <c r="G221" s="149">
        <v>0.05</v>
      </c>
      <c r="H221" s="149">
        <v>0.05</v>
      </c>
    </row>
    <row r="222" spans="1:8" ht="14.1" customHeight="1">
      <c r="A222" s="131"/>
      <c r="B222" s="132"/>
      <c r="C222" s="131"/>
      <c r="D222" s="131"/>
      <c r="E222" s="194"/>
      <c r="F222" s="194"/>
      <c r="G222" s="260"/>
      <c r="H222" s="260"/>
    </row>
    <row r="223" spans="1:8" s="125" customFormat="1" ht="14.1" customHeight="1">
      <c r="A223" s="122" t="s">
        <v>862</v>
      </c>
      <c r="B223" s="123"/>
      <c r="C223" s="122"/>
      <c r="D223" s="122"/>
      <c r="E223" s="215"/>
      <c r="F223" s="215"/>
      <c r="G223" s="263"/>
      <c r="H223" s="263"/>
    </row>
    <row r="224" spans="1:8" ht="12" customHeight="1">
      <c r="A224" s="126" t="s">
        <v>245</v>
      </c>
      <c r="B224" s="127"/>
      <c r="C224" s="126"/>
      <c r="D224" s="126"/>
      <c r="E224" s="258"/>
      <c r="F224" s="258"/>
      <c r="G224" s="258"/>
      <c r="H224" s="258"/>
    </row>
    <row r="225" spans="1:8" s="130" customFormat="1" ht="14.1" customHeight="1">
      <c r="A225" s="128" t="s">
        <v>246</v>
      </c>
      <c r="B225" s="129"/>
      <c r="C225" s="128"/>
      <c r="D225" s="128"/>
      <c r="E225" s="214"/>
      <c r="F225" s="214"/>
      <c r="G225" s="259"/>
      <c r="H225" s="259"/>
    </row>
    <row r="226" spans="1:8" ht="14.1" customHeight="1" thickBot="1">
      <c r="A226" s="131"/>
      <c r="B226" s="132"/>
      <c r="C226" s="131"/>
      <c r="D226" s="131"/>
      <c r="E226" s="194"/>
      <c r="F226" s="194"/>
      <c r="G226" s="194"/>
      <c r="H226" s="159" t="s">
        <v>247</v>
      </c>
    </row>
    <row r="227" spans="1:8" ht="26.25" customHeight="1" thickBot="1">
      <c r="A227" s="136" t="s">
        <v>248</v>
      </c>
      <c r="B227" s="137" t="s">
        <v>249</v>
      </c>
      <c r="C227" s="137" t="s">
        <v>250</v>
      </c>
      <c r="D227" s="137" t="s">
        <v>251</v>
      </c>
      <c r="E227" s="137" t="s">
        <v>252</v>
      </c>
      <c r="F227" s="137" t="s">
        <v>253</v>
      </c>
      <c r="G227" s="137" t="s">
        <v>254</v>
      </c>
      <c r="H227" s="137" t="s">
        <v>255</v>
      </c>
    </row>
    <row r="228" spans="1:8" ht="25.5" customHeight="1">
      <c r="A228" s="128" t="s">
        <v>256</v>
      </c>
      <c r="B228" s="108">
        <v>404775</v>
      </c>
      <c r="C228" s="108">
        <v>438470</v>
      </c>
      <c r="D228" s="127">
        <v>354981</v>
      </c>
      <c r="E228" s="127">
        <v>377276</v>
      </c>
      <c r="F228" s="127">
        <v>497522</v>
      </c>
      <c r="G228" s="127">
        <v>521204</v>
      </c>
      <c r="H228" s="127">
        <v>518196</v>
      </c>
    </row>
    <row r="229" spans="1:8">
      <c r="A229" s="128" t="s">
        <v>257</v>
      </c>
      <c r="B229" s="108" t="s">
        <v>281</v>
      </c>
      <c r="C229" s="108">
        <v>126</v>
      </c>
      <c r="D229" s="127" t="s">
        <v>281</v>
      </c>
      <c r="E229" s="127">
        <v>6</v>
      </c>
      <c r="F229" s="127" t="s">
        <v>281</v>
      </c>
      <c r="G229" s="127" t="s">
        <v>281</v>
      </c>
      <c r="H229" s="127" t="s">
        <v>281</v>
      </c>
    </row>
    <row r="230" spans="1:8">
      <c r="A230" s="138" t="s">
        <v>258</v>
      </c>
      <c r="B230" s="109" t="s">
        <v>281</v>
      </c>
      <c r="C230" s="109">
        <v>438596</v>
      </c>
      <c r="D230" s="139" t="s">
        <v>281</v>
      </c>
      <c r="E230" s="139">
        <v>377282</v>
      </c>
      <c r="F230" s="139" t="s">
        <v>281</v>
      </c>
      <c r="G230" s="139" t="s">
        <v>281</v>
      </c>
      <c r="H230" s="139" t="s">
        <v>281</v>
      </c>
    </row>
    <row r="231" spans="1:8">
      <c r="A231" s="128" t="s">
        <v>259</v>
      </c>
      <c r="B231" s="108" t="s">
        <v>281</v>
      </c>
      <c r="C231" s="108">
        <v>50244</v>
      </c>
      <c r="D231" s="127" t="s">
        <v>863</v>
      </c>
      <c r="E231" s="127" t="s">
        <v>281</v>
      </c>
      <c r="F231" s="127" t="s">
        <v>281</v>
      </c>
      <c r="G231" s="127">
        <v>74299</v>
      </c>
      <c r="H231" s="127">
        <v>71147</v>
      </c>
    </row>
    <row r="232" spans="1:8">
      <c r="A232" s="128" t="s">
        <v>260</v>
      </c>
      <c r="B232" s="108">
        <v>13137</v>
      </c>
      <c r="C232" s="108">
        <v>11449</v>
      </c>
      <c r="D232" s="127">
        <v>13463</v>
      </c>
      <c r="E232" s="127">
        <v>16559</v>
      </c>
      <c r="F232" s="127">
        <v>16615</v>
      </c>
      <c r="G232" s="127">
        <v>20024</v>
      </c>
      <c r="H232" s="127">
        <v>15679</v>
      </c>
    </row>
    <row r="233" spans="1:8">
      <c r="A233" s="128" t="s">
        <v>261</v>
      </c>
      <c r="B233" s="108">
        <v>5772</v>
      </c>
      <c r="C233" s="108">
        <v>11998</v>
      </c>
      <c r="D233" s="127">
        <v>6679</v>
      </c>
      <c r="E233" s="127">
        <v>6641</v>
      </c>
      <c r="F233" s="127">
        <v>8077</v>
      </c>
      <c r="G233" s="127">
        <v>9276</v>
      </c>
      <c r="H233" s="127">
        <v>6821</v>
      </c>
    </row>
    <row r="234" spans="1:8">
      <c r="A234" s="128" t="s">
        <v>262</v>
      </c>
      <c r="B234" s="108">
        <v>2964</v>
      </c>
      <c r="C234" s="108">
        <v>3098</v>
      </c>
      <c r="D234" s="127" t="s">
        <v>281</v>
      </c>
      <c r="E234" s="127" t="s">
        <v>281</v>
      </c>
      <c r="F234" s="127">
        <v>3637</v>
      </c>
      <c r="G234" s="127" t="s">
        <v>281</v>
      </c>
      <c r="H234" s="127" t="s">
        <v>281</v>
      </c>
    </row>
    <row r="235" spans="1:8">
      <c r="A235" s="128" t="s">
        <v>263</v>
      </c>
      <c r="B235" s="108">
        <v>27721</v>
      </c>
      <c r="C235" s="108">
        <v>33401</v>
      </c>
      <c r="D235" s="127">
        <v>36167</v>
      </c>
      <c r="E235" s="127">
        <v>26615</v>
      </c>
      <c r="F235" s="127">
        <v>31648</v>
      </c>
      <c r="G235" s="127">
        <v>35845</v>
      </c>
      <c r="H235" s="127">
        <v>36947</v>
      </c>
    </row>
    <row r="236" spans="1:8" ht="13.5" customHeight="1" thickBot="1">
      <c r="A236" s="141" t="s">
        <v>264</v>
      </c>
      <c r="B236" s="110">
        <v>520441</v>
      </c>
      <c r="C236" s="110">
        <v>548787</v>
      </c>
      <c r="D236" s="144">
        <v>469533</v>
      </c>
      <c r="E236" s="144">
        <v>507581</v>
      </c>
      <c r="F236" s="144">
        <v>634323</v>
      </c>
      <c r="G236" s="144">
        <v>663365</v>
      </c>
      <c r="H236" s="144">
        <v>651476</v>
      </c>
    </row>
    <row r="237" spans="1:8" ht="14.1" customHeight="1">
      <c r="A237" s="131"/>
      <c r="B237" s="132"/>
      <c r="C237" s="131"/>
      <c r="D237" s="131"/>
      <c r="E237" s="260"/>
      <c r="F237" s="260"/>
      <c r="G237" s="260"/>
      <c r="H237" s="260"/>
    </row>
    <row r="238" spans="1:8" s="130" customFormat="1">
      <c r="A238" s="522" t="s">
        <v>864</v>
      </c>
      <c r="B238" s="522"/>
      <c r="C238" s="522"/>
      <c r="D238" s="522"/>
      <c r="E238" s="522"/>
      <c r="F238" s="522"/>
      <c r="G238" s="522"/>
      <c r="H238" s="185"/>
    </row>
    <row r="239" spans="1:8" ht="14.1" customHeight="1" thickBot="1">
      <c r="A239" s="131"/>
      <c r="B239" s="132"/>
      <c r="C239" s="131"/>
      <c r="D239" s="131"/>
      <c r="E239" s="260"/>
      <c r="F239" s="260"/>
      <c r="G239" s="260"/>
      <c r="H239" s="260"/>
    </row>
    <row r="240" spans="1:8" ht="26.25" customHeight="1" thickBot="1">
      <c r="A240" s="136" t="s">
        <v>248</v>
      </c>
      <c r="B240" s="137" t="s">
        <v>249</v>
      </c>
      <c r="C240" s="137" t="s">
        <v>250</v>
      </c>
      <c r="D240" s="137" t="s">
        <v>251</v>
      </c>
      <c r="E240" s="137" t="s">
        <v>252</v>
      </c>
      <c r="F240" s="137" t="s">
        <v>253</v>
      </c>
      <c r="G240" s="137" t="s">
        <v>254</v>
      </c>
      <c r="H240" s="137" t="s">
        <v>255</v>
      </c>
    </row>
    <row r="241" spans="1:8">
      <c r="A241" s="128" t="s">
        <v>266</v>
      </c>
      <c r="B241" s="108">
        <v>387704</v>
      </c>
      <c r="C241" s="108">
        <v>420909</v>
      </c>
      <c r="D241" s="127">
        <v>340051</v>
      </c>
      <c r="E241" s="127">
        <v>363061</v>
      </c>
      <c r="F241" s="127">
        <v>478037</v>
      </c>
      <c r="G241" s="127">
        <v>500430</v>
      </c>
      <c r="H241" s="127">
        <v>494498</v>
      </c>
    </row>
    <row r="242" spans="1:8">
      <c r="A242" s="128" t="s">
        <v>303</v>
      </c>
      <c r="B242" s="108">
        <v>1186447</v>
      </c>
      <c r="C242" s="108">
        <v>1214004</v>
      </c>
      <c r="D242" s="127">
        <v>1177981</v>
      </c>
      <c r="E242" s="127">
        <v>1225775</v>
      </c>
      <c r="F242" s="127">
        <v>1543015</v>
      </c>
      <c r="G242" s="127">
        <v>1460024</v>
      </c>
      <c r="H242" s="127">
        <v>1363741</v>
      </c>
    </row>
    <row r="243" spans="1:8">
      <c r="A243" s="148" t="s">
        <v>304</v>
      </c>
      <c r="B243" s="149">
        <v>326.77734445786456</v>
      </c>
      <c r="C243" s="266">
        <v>346.71</v>
      </c>
      <c r="D243" s="150">
        <v>288.67</v>
      </c>
      <c r="E243" s="149">
        <v>296.19</v>
      </c>
      <c r="F243" s="149">
        <v>309.81</v>
      </c>
      <c r="G243" s="149">
        <v>342.75</v>
      </c>
      <c r="H243" s="149">
        <v>362.6</v>
      </c>
    </row>
    <row r="244" spans="1:8" ht="14.1" customHeight="1">
      <c r="A244" s="131"/>
      <c r="B244" s="132"/>
      <c r="C244" s="131"/>
      <c r="D244" s="131"/>
      <c r="E244" s="260"/>
      <c r="F244" s="260"/>
      <c r="G244" s="260"/>
      <c r="H244" s="260"/>
    </row>
    <row r="245" spans="1:8" s="130" customFormat="1" ht="30" customHeight="1">
      <c r="A245" s="522" t="s">
        <v>865</v>
      </c>
      <c r="B245" s="522"/>
      <c r="C245" s="522"/>
      <c r="D245" s="522"/>
      <c r="E245" s="522"/>
      <c r="F245" s="522"/>
      <c r="G245" s="522"/>
      <c r="H245" s="185"/>
    </row>
    <row r="246" spans="1:8" ht="14.1" customHeight="1" thickBot="1">
      <c r="A246" s="131"/>
      <c r="B246" s="132"/>
      <c r="C246" s="131"/>
      <c r="D246" s="131"/>
      <c r="E246" s="131"/>
      <c r="F246" s="131"/>
      <c r="G246" s="260"/>
      <c r="H246" s="260"/>
    </row>
    <row r="247" spans="1:8" ht="26.25" customHeight="1" thickBot="1">
      <c r="A247" s="136" t="s">
        <v>248</v>
      </c>
      <c r="B247" s="137" t="s">
        <v>249</v>
      </c>
      <c r="C247" s="137" t="s">
        <v>250</v>
      </c>
      <c r="D247" s="137" t="s">
        <v>251</v>
      </c>
      <c r="E247" s="137" t="s">
        <v>252</v>
      </c>
      <c r="F247" s="137" t="s">
        <v>253</v>
      </c>
      <c r="G247" s="137" t="s">
        <v>254</v>
      </c>
      <c r="H247" s="137" t="s">
        <v>255</v>
      </c>
    </row>
    <row r="248" spans="1:8">
      <c r="A248" s="128" t="s">
        <v>266</v>
      </c>
      <c r="B248" s="108">
        <v>17071</v>
      </c>
      <c r="C248" s="108">
        <v>17561</v>
      </c>
      <c r="D248" s="127">
        <v>14930</v>
      </c>
      <c r="E248" s="127">
        <v>14215</v>
      </c>
      <c r="F248" s="127">
        <v>19485</v>
      </c>
      <c r="G248" s="127">
        <v>20774</v>
      </c>
      <c r="H248" s="127">
        <v>23698</v>
      </c>
    </row>
    <row r="249" spans="1:8">
      <c r="A249" s="128" t="s">
        <v>303</v>
      </c>
      <c r="B249" s="108">
        <v>37671</v>
      </c>
      <c r="C249" s="108">
        <v>35573</v>
      </c>
      <c r="D249" s="127">
        <v>35583</v>
      </c>
      <c r="E249" s="127">
        <v>31208</v>
      </c>
      <c r="F249" s="127">
        <v>38270</v>
      </c>
      <c r="G249" s="127">
        <v>39354</v>
      </c>
      <c r="H249" s="127">
        <v>44440</v>
      </c>
    </row>
    <row r="250" spans="1:8">
      <c r="A250" s="148" t="s">
        <v>304</v>
      </c>
      <c r="B250" s="149">
        <v>453.16025589976374</v>
      </c>
      <c r="C250" s="266">
        <v>493.65</v>
      </c>
      <c r="D250" s="150">
        <v>419.58</v>
      </c>
      <c r="E250" s="149">
        <v>455.49</v>
      </c>
      <c r="F250" s="149">
        <v>509.15</v>
      </c>
      <c r="G250" s="149">
        <v>527.87</v>
      </c>
      <c r="H250" s="149">
        <v>533.27</v>
      </c>
    </row>
    <row r="251" spans="1:8" ht="14.1" customHeight="1">
      <c r="A251" s="131"/>
      <c r="B251" s="132"/>
      <c r="C251" s="131"/>
      <c r="D251" s="131"/>
      <c r="E251" s="194"/>
      <c r="F251" s="194"/>
      <c r="G251" s="260"/>
      <c r="H251" s="260"/>
    </row>
    <row r="252" spans="1:8" s="125" customFormat="1" ht="14.1" customHeight="1">
      <c r="A252" s="523" t="s">
        <v>866</v>
      </c>
      <c r="B252" s="523"/>
      <c r="C252" s="523"/>
      <c r="D252" s="523"/>
      <c r="E252" s="523"/>
      <c r="F252" s="523"/>
      <c r="G252" s="523"/>
      <c r="H252" s="265"/>
    </row>
    <row r="253" spans="1:8" ht="12" customHeight="1">
      <c r="A253" s="126" t="s">
        <v>245</v>
      </c>
      <c r="B253" s="127"/>
      <c r="C253" s="126"/>
      <c r="D253" s="126"/>
      <c r="E253" s="258"/>
      <c r="F253" s="258"/>
      <c r="G253" s="258"/>
      <c r="H253" s="258"/>
    </row>
    <row r="254" spans="1:8" s="130" customFormat="1" ht="14.1" customHeight="1">
      <c r="A254" s="128" t="s">
        <v>246</v>
      </c>
      <c r="B254" s="129"/>
      <c r="C254" s="128"/>
      <c r="D254" s="128"/>
      <c r="E254" s="214"/>
      <c r="F254" s="214"/>
      <c r="G254" s="259"/>
      <c r="H254" s="259"/>
    </row>
    <row r="255" spans="1:8" ht="14.1" customHeight="1" thickBot="1">
      <c r="A255" s="131"/>
      <c r="B255" s="132"/>
      <c r="C255" s="131"/>
      <c r="D255" s="131"/>
      <c r="E255" s="194"/>
      <c r="F255" s="194"/>
      <c r="G255" s="194"/>
      <c r="H255" s="159" t="s">
        <v>247</v>
      </c>
    </row>
    <row r="256" spans="1:8" ht="26.25" customHeight="1" thickBot="1">
      <c r="A256" s="136" t="s">
        <v>248</v>
      </c>
      <c r="B256" s="137" t="s">
        <v>249</v>
      </c>
      <c r="C256" s="137" t="s">
        <v>250</v>
      </c>
      <c r="D256" s="137" t="s">
        <v>251</v>
      </c>
      <c r="E256" s="137" t="s">
        <v>252</v>
      </c>
      <c r="F256" s="137" t="s">
        <v>253</v>
      </c>
      <c r="G256" s="137" t="s">
        <v>254</v>
      </c>
      <c r="H256" s="137" t="s">
        <v>255</v>
      </c>
    </row>
    <row r="257" spans="1:8" ht="25.5" customHeight="1">
      <c r="A257" s="128" t="s">
        <v>256</v>
      </c>
      <c r="B257" s="108">
        <v>3244376</v>
      </c>
      <c r="C257" s="108">
        <v>3432851</v>
      </c>
      <c r="D257" s="127">
        <v>3962470</v>
      </c>
      <c r="E257" s="127">
        <v>4123222</v>
      </c>
      <c r="F257" s="127">
        <v>4020091</v>
      </c>
      <c r="G257" s="127">
        <v>3853971</v>
      </c>
      <c r="H257" s="127">
        <v>3966157</v>
      </c>
    </row>
    <row r="258" spans="1:8">
      <c r="A258" s="128" t="s">
        <v>257</v>
      </c>
      <c r="B258" s="108" t="s">
        <v>281</v>
      </c>
      <c r="C258" s="108">
        <v>1166</v>
      </c>
      <c r="D258" s="127">
        <v>409</v>
      </c>
      <c r="E258" s="127" t="s">
        <v>281</v>
      </c>
      <c r="F258" s="127" t="s">
        <v>281</v>
      </c>
      <c r="G258" s="127" t="s">
        <v>281</v>
      </c>
      <c r="H258" s="127" t="s">
        <v>281</v>
      </c>
    </row>
    <row r="259" spans="1:8">
      <c r="A259" s="138" t="s">
        <v>258</v>
      </c>
      <c r="B259" s="109" t="s">
        <v>281</v>
      </c>
      <c r="C259" s="109">
        <v>3434017</v>
      </c>
      <c r="D259" s="139">
        <v>3962879</v>
      </c>
      <c r="E259" s="139" t="s">
        <v>281</v>
      </c>
      <c r="F259" s="139" t="s">
        <v>281</v>
      </c>
      <c r="G259" s="139" t="s">
        <v>281</v>
      </c>
      <c r="H259" s="139" t="s">
        <v>281</v>
      </c>
    </row>
    <row r="260" spans="1:8">
      <c r="A260" s="128" t="s">
        <v>259</v>
      </c>
      <c r="B260" s="108">
        <v>73461</v>
      </c>
      <c r="C260" s="108">
        <v>117470</v>
      </c>
      <c r="D260" s="127">
        <v>99588</v>
      </c>
      <c r="E260" s="127">
        <v>95540</v>
      </c>
      <c r="F260" s="127">
        <v>89567</v>
      </c>
      <c r="G260" s="127">
        <v>106047</v>
      </c>
      <c r="H260" s="127">
        <v>99686</v>
      </c>
    </row>
    <row r="261" spans="1:8">
      <c r="A261" s="128" t="s">
        <v>260</v>
      </c>
      <c r="B261" s="108" t="s">
        <v>281</v>
      </c>
      <c r="C261" s="108" t="s">
        <v>281</v>
      </c>
      <c r="D261" s="127" t="s">
        <v>281</v>
      </c>
      <c r="E261" s="127" t="s">
        <v>281</v>
      </c>
      <c r="F261" s="127" t="s">
        <v>281</v>
      </c>
      <c r="G261" s="127" t="s">
        <v>281</v>
      </c>
      <c r="H261" s="127">
        <v>27470</v>
      </c>
    </row>
    <row r="262" spans="1:8">
      <c r="A262" s="128" t="s">
        <v>261</v>
      </c>
      <c r="B262" s="108">
        <v>224</v>
      </c>
      <c r="C262" s="108" t="s">
        <v>281</v>
      </c>
      <c r="D262" s="127" t="s">
        <v>281</v>
      </c>
      <c r="E262" s="127" t="s">
        <v>281</v>
      </c>
      <c r="F262" s="127">
        <v>453</v>
      </c>
      <c r="G262" s="127">
        <v>315</v>
      </c>
      <c r="H262" s="127" t="s">
        <v>281</v>
      </c>
    </row>
    <row r="263" spans="1:8">
      <c r="A263" s="128" t="s">
        <v>262</v>
      </c>
      <c r="B263" s="108">
        <v>8380</v>
      </c>
      <c r="C263" s="108">
        <v>12961</v>
      </c>
      <c r="D263" s="127">
        <v>11367</v>
      </c>
      <c r="E263" s="127">
        <v>7438</v>
      </c>
      <c r="F263" s="127">
        <v>5724</v>
      </c>
      <c r="G263" s="127">
        <v>7060</v>
      </c>
      <c r="H263" s="127">
        <v>9486</v>
      </c>
    </row>
    <row r="264" spans="1:8">
      <c r="A264" s="128" t="s">
        <v>263</v>
      </c>
      <c r="B264" s="108">
        <v>48049</v>
      </c>
      <c r="C264" s="108">
        <v>143013</v>
      </c>
      <c r="D264" s="127">
        <v>62764</v>
      </c>
      <c r="E264" s="127">
        <v>-152156</v>
      </c>
      <c r="F264" s="127">
        <v>-310079</v>
      </c>
      <c r="G264" s="127">
        <v>-56689</v>
      </c>
      <c r="H264" s="127">
        <v>-14850</v>
      </c>
    </row>
    <row r="265" spans="1:8" ht="13.5" customHeight="1" thickBot="1">
      <c r="A265" s="141" t="s">
        <v>264</v>
      </c>
      <c r="B265" s="110">
        <v>3430045</v>
      </c>
      <c r="C265" s="110">
        <v>3716066</v>
      </c>
      <c r="D265" s="144">
        <v>4144870</v>
      </c>
      <c r="E265" s="144">
        <v>4144250</v>
      </c>
      <c r="F265" s="144">
        <v>3884250</v>
      </c>
      <c r="G265" s="144">
        <v>3999192</v>
      </c>
      <c r="H265" s="144">
        <v>4221814</v>
      </c>
    </row>
    <row r="266" spans="1:8" ht="14.1" customHeight="1">
      <c r="A266" s="131"/>
      <c r="B266" s="132"/>
      <c r="C266" s="131"/>
      <c r="D266" s="131"/>
      <c r="E266" s="260"/>
      <c r="F266" s="260"/>
      <c r="G266" s="260"/>
      <c r="H266" s="260"/>
    </row>
    <row r="267" spans="1:8" s="130" customFormat="1" ht="30" customHeight="1">
      <c r="A267" s="522" t="s">
        <v>867</v>
      </c>
      <c r="B267" s="522"/>
      <c r="C267" s="522"/>
      <c r="D267" s="522"/>
      <c r="E267" s="522"/>
      <c r="F267" s="522"/>
      <c r="G267" s="522"/>
      <c r="H267" s="185"/>
    </row>
    <row r="268" spans="1:8" ht="14.1" customHeight="1" thickBot="1">
      <c r="A268" s="131"/>
      <c r="B268" s="132"/>
      <c r="C268" s="131"/>
      <c r="D268" s="131"/>
      <c r="E268" s="260"/>
      <c r="F268" s="260"/>
      <c r="G268" s="260"/>
      <c r="H268" s="260"/>
    </row>
    <row r="269" spans="1:8" ht="26.25" customHeight="1" thickBot="1">
      <c r="A269" s="136" t="s">
        <v>248</v>
      </c>
      <c r="B269" s="137" t="s">
        <v>249</v>
      </c>
      <c r="C269" s="137" t="s">
        <v>250</v>
      </c>
      <c r="D269" s="137" t="s">
        <v>251</v>
      </c>
      <c r="E269" s="137" t="s">
        <v>252</v>
      </c>
      <c r="F269" s="137" t="s">
        <v>253</v>
      </c>
      <c r="G269" s="137" t="s">
        <v>254</v>
      </c>
      <c r="H269" s="137" t="s">
        <v>255</v>
      </c>
    </row>
    <row r="270" spans="1:8">
      <c r="A270" s="128" t="s">
        <v>266</v>
      </c>
      <c r="B270" s="108">
        <v>312510</v>
      </c>
      <c r="C270" s="108">
        <v>223265</v>
      </c>
      <c r="D270" s="127">
        <v>227135</v>
      </c>
      <c r="E270" s="127">
        <v>266126</v>
      </c>
      <c r="F270" s="127">
        <v>299529</v>
      </c>
      <c r="G270" s="127">
        <v>342702</v>
      </c>
      <c r="H270" s="127">
        <v>318734</v>
      </c>
    </row>
    <row r="271" spans="1:8">
      <c r="A271" s="128" t="s">
        <v>398</v>
      </c>
      <c r="B271" s="108">
        <v>921682489</v>
      </c>
      <c r="C271" s="108">
        <v>814616010</v>
      </c>
      <c r="D271" s="127">
        <v>975609003</v>
      </c>
      <c r="E271" s="127">
        <v>1134374139</v>
      </c>
      <c r="F271" s="127">
        <v>1462840041</v>
      </c>
      <c r="G271" s="127">
        <v>1546499485</v>
      </c>
      <c r="H271" s="127">
        <v>1543261586</v>
      </c>
    </row>
    <row r="272" spans="1:8">
      <c r="A272" s="148" t="s">
        <v>399</v>
      </c>
      <c r="B272" s="149">
        <v>0.33906470365848518</v>
      </c>
      <c r="C272" s="266">
        <v>0.27</v>
      </c>
      <c r="D272" s="150">
        <v>0.23</v>
      </c>
      <c r="E272" s="149">
        <v>0.23</v>
      </c>
      <c r="F272" s="149">
        <v>0.2</v>
      </c>
      <c r="G272" s="149">
        <v>0.22</v>
      </c>
      <c r="H272" s="149">
        <v>0.21</v>
      </c>
    </row>
    <row r="273" spans="1:8" ht="14.1" customHeight="1">
      <c r="A273" s="131"/>
      <c r="B273" s="132"/>
      <c r="C273" s="131"/>
      <c r="D273" s="131"/>
      <c r="E273" s="260"/>
      <c r="F273" s="260"/>
      <c r="G273" s="260"/>
      <c r="H273" s="260"/>
    </row>
    <row r="274" spans="1:8" s="130" customFormat="1" ht="45" customHeight="1">
      <c r="A274" s="522" t="s">
        <v>868</v>
      </c>
      <c r="B274" s="522"/>
      <c r="C274" s="522"/>
      <c r="D274" s="522"/>
      <c r="E274" s="522"/>
      <c r="F274" s="522"/>
      <c r="G274" s="522"/>
      <c r="H274" s="185"/>
    </row>
    <row r="275" spans="1:8" ht="14.1" customHeight="1" thickBot="1">
      <c r="A275" s="131"/>
      <c r="B275" s="132"/>
      <c r="C275" s="131"/>
      <c r="D275" s="131"/>
      <c r="E275" s="260"/>
      <c r="F275" s="260"/>
      <c r="G275" s="260"/>
      <c r="H275" s="260"/>
    </row>
    <row r="276" spans="1:8" ht="26.25" customHeight="1" thickBot="1">
      <c r="A276" s="136" t="s">
        <v>248</v>
      </c>
      <c r="B276" s="137" t="s">
        <v>249</v>
      </c>
      <c r="C276" s="137" t="s">
        <v>250</v>
      </c>
      <c r="D276" s="137" t="s">
        <v>251</v>
      </c>
      <c r="E276" s="137" t="s">
        <v>252</v>
      </c>
      <c r="F276" s="137" t="s">
        <v>253</v>
      </c>
      <c r="G276" s="137" t="s">
        <v>254</v>
      </c>
      <c r="H276" s="137" t="s">
        <v>255</v>
      </c>
    </row>
    <row r="277" spans="1:8">
      <c r="A277" s="128" t="s">
        <v>266</v>
      </c>
      <c r="B277" s="108">
        <v>16473</v>
      </c>
      <c r="C277" s="108">
        <v>16132</v>
      </c>
      <c r="D277" s="127">
        <v>19757</v>
      </c>
      <c r="E277" s="127">
        <v>16642</v>
      </c>
      <c r="F277" s="127">
        <v>6887</v>
      </c>
      <c r="G277" s="127">
        <v>8875</v>
      </c>
      <c r="H277" s="127">
        <v>13759</v>
      </c>
    </row>
    <row r="278" spans="1:8">
      <c r="A278" s="128" t="s">
        <v>398</v>
      </c>
      <c r="B278" s="108">
        <v>57766664</v>
      </c>
      <c r="C278" s="108">
        <v>50566275</v>
      </c>
      <c r="D278" s="127" t="s">
        <v>869</v>
      </c>
      <c r="E278" s="127">
        <v>53949222</v>
      </c>
      <c r="F278" s="127" t="s">
        <v>870</v>
      </c>
      <c r="G278" s="127">
        <v>40672666</v>
      </c>
      <c r="H278" s="127">
        <v>101372528</v>
      </c>
    </row>
    <row r="279" spans="1:8">
      <c r="A279" s="148" t="s">
        <v>399</v>
      </c>
      <c r="B279" s="149">
        <v>0.285164467866796</v>
      </c>
      <c r="C279" s="266">
        <v>0.32</v>
      </c>
      <c r="D279" s="150">
        <v>0.31</v>
      </c>
      <c r="E279" s="149">
        <v>0.31</v>
      </c>
      <c r="F279" s="149">
        <v>0.49</v>
      </c>
      <c r="G279" s="149">
        <v>0.22</v>
      </c>
      <c r="H279" s="149">
        <v>0.14000000000000001</v>
      </c>
    </row>
    <row r="280" spans="1:8" ht="14.1" customHeight="1">
      <c r="A280" s="131"/>
      <c r="B280" s="132"/>
      <c r="C280" s="131"/>
      <c r="D280" s="131"/>
      <c r="E280" s="260"/>
      <c r="F280" s="260"/>
      <c r="G280" s="260"/>
      <c r="H280" s="260"/>
    </row>
    <row r="281" spans="1:8" s="130" customFormat="1" ht="45" customHeight="1">
      <c r="A281" s="522" t="s">
        <v>871</v>
      </c>
      <c r="B281" s="522"/>
      <c r="C281" s="522"/>
      <c r="D281" s="522"/>
      <c r="E281" s="522"/>
      <c r="F281" s="522"/>
      <c r="G281" s="522"/>
      <c r="H281" s="185"/>
    </row>
    <row r="282" spans="1:8" ht="14.1" customHeight="1" thickBot="1">
      <c r="A282" s="131"/>
      <c r="B282" s="132"/>
      <c r="C282" s="131"/>
      <c r="D282" s="131"/>
      <c r="E282" s="260"/>
      <c r="F282" s="260"/>
      <c r="G282" s="260"/>
      <c r="H282" s="260"/>
    </row>
    <row r="283" spans="1:8" ht="26.25" customHeight="1" thickBot="1">
      <c r="A283" s="136" t="s">
        <v>248</v>
      </c>
      <c r="B283" s="137" t="s">
        <v>249</v>
      </c>
      <c r="C283" s="137" t="s">
        <v>250</v>
      </c>
      <c r="D283" s="137" t="s">
        <v>251</v>
      </c>
      <c r="E283" s="137" t="s">
        <v>252</v>
      </c>
      <c r="F283" s="137" t="s">
        <v>253</v>
      </c>
      <c r="G283" s="137" t="s">
        <v>254</v>
      </c>
      <c r="H283" s="137" t="s">
        <v>255</v>
      </c>
    </row>
    <row r="284" spans="1:8">
      <c r="A284" s="128" t="s">
        <v>266</v>
      </c>
      <c r="B284" s="108">
        <v>2854147</v>
      </c>
      <c r="C284" s="108">
        <v>3072593</v>
      </c>
      <c r="D284" s="127">
        <v>3586706</v>
      </c>
      <c r="E284" s="127">
        <v>3780234</v>
      </c>
      <c r="F284" s="127">
        <v>3653150</v>
      </c>
      <c r="G284" s="127">
        <v>3437936</v>
      </c>
      <c r="H284" s="127">
        <v>3633664</v>
      </c>
    </row>
    <row r="285" spans="1:8">
      <c r="A285" s="128" t="s">
        <v>854</v>
      </c>
      <c r="B285" s="108">
        <v>6147669</v>
      </c>
      <c r="C285" s="108">
        <v>6592965</v>
      </c>
      <c r="D285" s="127">
        <v>6729066</v>
      </c>
      <c r="E285" s="127">
        <v>6461315</v>
      </c>
      <c r="F285" s="127">
        <v>6973732</v>
      </c>
      <c r="G285" s="127">
        <v>7281087</v>
      </c>
      <c r="H285" s="127">
        <v>8012267</v>
      </c>
    </row>
    <row r="286" spans="1:8" s="157" customFormat="1">
      <c r="A286" s="154" t="s">
        <v>855</v>
      </c>
      <c r="B286" s="155">
        <v>464.2649108141639</v>
      </c>
      <c r="C286" s="155">
        <v>466.04</v>
      </c>
      <c r="D286" s="155">
        <v>533.02</v>
      </c>
      <c r="E286" s="155">
        <v>585.05999999999995</v>
      </c>
      <c r="F286" s="155">
        <v>523.84</v>
      </c>
      <c r="G286" s="155">
        <v>472.17</v>
      </c>
      <c r="H286" s="155">
        <v>453.51</v>
      </c>
    </row>
    <row r="287" spans="1:8" ht="14.1" customHeight="1">
      <c r="A287" s="131"/>
      <c r="B287" s="132"/>
      <c r="C287" s="131"/>
      <c r="D287" s="131"/>
      <c r="E287" s="260"/>
      <c r="F287" s="260"/>
      <c r="G287" s="260"/>
      <c r="H287" s="260"/>
    </row>
    <row r="288" spans="1:8" s="130" customFormat="1" ht="45" customHeight="1">
      <c r="A288" s="522" t="s">
        <v>872</v>
      </c>
      <c r="B288" s="522"/>
      <c r="C288" s="522"/>
      <c r="D288" s="522"/>
      <c r="E288" s="522"/>
      <c r="F288" s="522"/>
      <c r="G288" s="522"/>
      <c r="H288" s="185"/>
    </row>
    <row r="289" spans="1:8" ht="14.1" customHeight="1" thickBot="1">
      <c r="A289" s="131"/>
      <c r="B289" s="132"/>
      <c r="C289" s="131"/>
      <c r="D289" s="131"/>
      <c r="E289" s="260"/>
      <c r="F289" s="260"/>
      <c r="G289" s="260"/>
      <c r="H289" s="260"/>
    </row>
    <row r="290" spans="1:8" ht="26.25" customHeight="1" thickBot="1">
      <c r="A290" s="136" t="s">
        <v>248</v>
      </c>
      <c r="B290" s="137" t="s">
        <v>249</v>
      </c>
      <c r="C290" s="137" t="s">
        <v>250</v>
      </c>
      <c r="D290" s="137" t="s">
        <v>251</v>
      </c>
      <c r="E290" s="137" t="s">
        <v>252</v>
      </c>
      <c r="F290" s="137" t="s">
        <v>253</v>
      </c>
      <c r="G290" s="137" t="s">
        <v>254</v>
      </c>
      <c r="H290" s="137" t="s">
        <v>255</v>
      </c>
    </row>
    <row r="291" spans="1:8">
      <c r="A291" s="128" t="s">
        <v>266</v>
      </c>
      <c r="B291" s="264" t="s">
        <v>280</v>
      </c>
      <c r="C291" s="126">
        <v>55926</v>
      </c>
      <c r="D291" s="127" t="s">
        <v>873</v>
      </c>
      <c r="E291" s="127" t="s">
        <v>280</v>
      </c>
      <c r="F291" s="127" t="s">
        <v>280</v>
      </c>
      <c r="G291" s="127" t="s">
        <v>280</v>
      </c>
      <c r="H291" s="127" t="s">
        <v>280</v>
      </c>
    </row>
    <row r="292" spans="1:8">
      <c r="A292" s="128" t="s">
        <v>854</v>
      </c>
      <c r="B292" s="264" t="s">
        <v>281</v>
      </c>
      <c r="C292" s="126">
        <v>202906</v>
      </c>
      <c r="D292" s="127" t="s">
        <v>874</v>
      </c>
      <c r="E292" s="127" t="s">
        <v>281</v>
      </c>
      <c r="F292" s="127" t="s">
        <v>281</v>
      </c>
      <c r="G292" s="127" t="s">
        <v>281</v>
      </c>
      <c r="H292" s="127" t="s">
        <v>281</v>
      </c>
    </row>
    <row r="293" spans="1:8" s="157" customFormat="1">
      <c r="A293" s="154" t="s">
        <v>855</v>
      </c>
      <c r="B293" s="155" t="s">
        <v>281</v>
      </c>
      <c r="C293" s="155">
        <v>275.62</v>
      </c>
      <c r="D293" s="155">
        <v>808.54</v>
      </c>
      <c r="E293" s="155" t="s">
        <v>281</v>
      </c>
      <c r="F293" s="155" t="s">
        <v>281</v>
      </c>
      <c r="G293" s="155" t="s">
        <v>281</v>
      </c>
      <c r="H293" s="155" t="s">
        <v>281</v>
      </c>
    </row>
    <row r="294" spans="1:8" ht="14.1" customHeight="1">
      <c r="A294" s="131"/>
      <c r="B294" s="132"/>
      <c r="C294" s="131"/>
      <c r="D294" s="131"/>
      <c r="E294" s="260"/>
      <c r="F294" s="260"/>
      <c r="G294" s="260"/>
      <c r="H294" s="260"/>
    </row>
    <row r="295" spans="1:8" s="130" customFormat="1" ht="30" customHeight="1">
      <c r="A295" s="522" t="s">
        <v>875</v>
      </c>
      <c r="B295" s="522"/>
      <c r="C295" s="522"/>
      <c r="D295" s="522"/>
      <c r="E295" s="522"/>
      <c r="F295" s="522"/>
      <c r="G295" s="522"/>
      <c r="H295" s="185"/>
    </row>
    <row r="296" spans="1:8" ht="14.1" customHeight="1" thickBot="1">
      <c r="A296" s="131"/>
      <c r="B296" s="132"/>
      <c r="C296" s="131"/>
      <c r="D296" s="131"/>
      <c r="E296" s="260"/>
      <c r="F296" s="260"/>
      <c r="G296" s="260"/>
      <c r="H296" s="260"/>
    </row>
    <row r="297" spans="1:8" ht="26.25" customHeight="1" thickBot="1">
      <c r="A297" s="136" t="s">
        <v>248</v>
      </c>
      <c r="B297" s="137" t="s">
        <v>249</v>
      </c>
      <c r="C297" s="137" t="s">
        <v>250</v>
      </c>
      <c r="D297" s="137" t="s">
        <v>251</v>
      </c>
      <c r="E297" s="137" t="s">
        <v>252</v>
      </c>
      <c r="F297" s="137" t="s">
        <v>253</v>
      </c>
      <c r="G297" s="137" t="s">
        <v>254</v>
      </c>
      <c r="H297" s="137" t="s">
        <v>255</v>
      </c>
    </row>
    <row r="298" spans="1:8">
      <c r="A298" s="128" t="s">
        <v>266</v>
      </c>
      <c r="B298" s="108">
        <v>61246</v>
      </c>
      <c r="C298" s="108">
        <v>64936</v>
      </c>
      <c r="D298" s="127">
        <v>60979</v>
      </c>
      <c r="E298" s="127">
        <v>60220</v>
      </c>
      <c r="F298" s="127">
        <v>60525</v>
      </c>
      <c r="G298" s="127">
        <v>64457</v>
      </c>
      <c r="H298" s="127" t="s">
        <v>280</v>
      </c>
    </row>
    <row r="299" spans="1:8">
      <c r="A299" s="128" t="s">
        <v>398</v>
      </c>
      <c r="B299" s="108">
        <v>51864618</v>
      </c>
      <c r="C299" s="108" t="s">
        <v>281</v>
      </c>
      <c r="D299" s="127" t="s">
        <v>281</v>
      </c>
      <c r="E299" s="127" t="s">
        <v>281</v>
      </c>
      <c r="F299" s="127" t="s">
        <v>281</v>
      </c>
      <c r="G299" s="127" t="s">
        <v>281</v>
      </c>
      <c r="H299" s="127" t="s">
        <v>281</v>
      </c>
    </row>
    <row r="300" spans="1:8" s="157" customFormat="1">
      <c r="A300" s="154" t="s">
        <v>399</v>
      </c>
      <c r="B300" s="155">
        <v>1.1808821189042595</v>
      </c>
      <c r="C300" s="155" t="s">
        <v>281</v>
      </c>
      <c r="D300" s="155" t="s">
        <v>281</v>
      </c>
      <c r="E300" s="155" t="s">
        <v>281</v>
      </c>
      <c r="F300" s="155" t="s">
        <v>281</v>
      </c>
      <c r="G300" s="155" t="s">
        <v>281</v>
      </c>
      <c r="H300" s="155" t="s">
        <v>281</v>
      </c>
    </row>
    <row r="301" spans="1:8" ht="14.1" customHeight="1">
      <c r="A301" s="131"/>
      <c r="B301" s="132"/>
      <c r="C301" s="131"/>
      <c r="D301" s="131"/>
      <c r="E301" s="260"/>
      <c r="F301" s="260"/>
      <c r="G301" s="260"/>
      <c r="H301" s="260"/>
    </row>
    <row r="302" spans="1:8">
      <c r="A302" s="194"/>
      <c r="B302" s="165"/>
      <c r="C302" s="194"/>
      <c r="D302" s="194"/>
      <c r="E302" s="260"/>
      <c r="F302" s="260"/>
      <c r="G302" s="260"/>
      <c r="H302" s="260"/>
    </row>
    <row r="303" spans="1:8">
      <c r="A303" s="195" t="s">
        <v>725</v>
      </c>
      <c r="B303" s="165"/>
      <c r="C303" s="194"/>
      <c r="D303" s="194"/>
      <c r="E303" s="260"/>
      <c r="F303" s="260"/>
      <c r="G303" s="260"/>
      <c r="H303" s="196" t="s">
        <v>744</v>
      </c>
    </row>
    <row r="304" spans="1:8">
      <c r="A304" s="194"/>
      <c r="B304" s="165"/>
      <c r="C304" s="194"/>
      <c r="D304" s="194"/>
      <c r="E304" s="260"/>
      <c r="F304" s="260"/>
      <c r="G304" s="260"/>
      <c r="H304" s="260"/>
    </row>
    <row r="305" spans="5:8">
      <c r="E305" s="267"/>
      <c r="F305" s="267"/>
      <c r="G305" s="267"/>
      <c r="H305" s="267"/>
    </row>
    <row r="306" spans="5:8">
      <c r="E306" s="267"/>
      <c r="F306" s="267"/>
      <c r="G306" s="267"/>
      <c r="H306" s="267"/>
    </row>
    <row r="307" spans="5:8">
      <c r="E307" s="267"/>
      <c r="F307" s="267"/>
      <c r="G307" s="267"/>
      <c r="H307" s="267"/>
    </row>
    <row r="308" spans="5:8">
      <c r="E308" s="267"/>
      <c r="F308" s="267"/>
      <c r="G308" s="267"/>
      <c r="H308" s="267"/>
    </row>
    <row r="309" spans="5:8">
      <c r="E309" s="267"/>
      <c r="F309" s="267"/>
      <c r="G309" s="267"/>
      <c r="H309" s="267"/>
    </row>
    <row r="310" spans="5:8">
      <c r="E310" s="267"/>
      <c r="F310" s="267"/>
      <c r="G310" s="267"/>
      <c r="H310" s="267"/>
    </row>
    <row r="311" spans="5:8">
      <c r="E311" s="267"/>
      <c r="F311" s="267"/>
      <c r="G311" s="267"/>
      <c r="H311" s="267"/>
    </row>
    <row r="312" spans="5:8">
      <c r="E312" s="267"/>
      <c r="F312" s="267"/>
      <c r="G312" s="267"/>
      <c r="H312" s="267"/>
    </row>
    <row r="313" spans="5:8">
      <c r="E313" s="267"/>
      <c r="F313" s="267"/>
      <c r="G313" s="267"/>
      <c r="H313" s="267"/>
    </row>
    <row r="314" spans="5:8">
      <c r="E314" s="267"/>
      <c r="F314" s="267"/>
      <c r="G314" s="267"/>
      <c r="H314" s="267"/>
    </row>
    <row r="315" spans="5:8">
      <c r="E315" s="267"/>
      <c r="F315" s="267"/>
      <c r="G315" s="267"/>
      <c r="H315" s="267"/>
    </row>
    <row r="316" spans="5:8">
      <c r="E316" s="267"/>
      <c r="F316" s="267"/>
      <c r="G316" s="267"/>
      <c r="H316" s="267"/>
    </row>
    <row r="317" spans="5:8">
      <c r="E317" s="267"/>
      <c r="F317" s="267"/>
      <c r="G317" s="267"/>
      <c r="H317" s="267"/>
    </row>
    <row r="318" spans="5:8">
      <c r="E318" s="267"/>
      <c r="F318" s="267"/>
      <c r="G318" s="267"/>
      <c r="H318" s="267"/>
    </row>
    <row r="319" spans="5:8">
      <c r="E319" s="267"/>
      <c r="F319" s="267"/>
      <c r="G319" s="267"/>
      <c r="H319" s="267"/>
    </row>
    <row r="320" spans="5:8">
      <c r="E320" s="267"/>
      <c r="F320" s="267"/>
      <c r="G320" s="267"/>
      <c r="H320" s="267"/>
    </row>
    <row r="321" spans="5:8">
      <c r="E321" s="267"/>
      <c r="F321" s="267"/>
      <c r="G321" s="267"/>
      <c r="H321" s="267"/>
    </row>
    <row r="322" spans="5:8">
      <c r="E322" s="267"/>
      <c r="F322" s="267"/>
      <c r="G322" s="267"/>
      <c r="H322" s="267"/>
    </row>
    <row r="323" spans="5:8">
      <c r="E323" s="267"/>
      <c r="F323" s="267"/>
      <c r="G323" s="267"/>
      <c r="H323" s="267"/>
    </row>
    <row r="324" spans="5:8">
      <c r="E324" s="267"/>
      <c r="F324" s="267"/>
      <c r="G324" s="267"/>
      <c r="H324" s="267"/>
    </row>
    <row r="325" spans="5:8">
      <c r="E325" s="267"/>
      <c r="F325" s="267"/>
      <c r="G325" s="267"/>
      <c r="H325" s="267"/>
    </row>
    <row r="326" spans="5:8">
      <c r="E326" s="267"/>
      <c r="F326" s="267"/>
      <c r="G326" s="267"/>
      <c r="H326" s="267"/>
    </row>
    <row r="327" spans="5:8">
      <c r="E327" s="267"/>
      <c r="F327" s="267"/>
      <c r="G327" s="267"/>
      <c r="H327" s="267"/>
    </row>
    <row r="328" spans="5:8">
      <c r="E328" s="267"/>
      <c r="F328" s="267"/>
      <c r="G328" s="267"/>
      <c r="H328" s="267"/>
    </row>
    <row r="329" spans="5:8">
      <c r="E329" s="267"/>
      <c r="F329" s="267"/>
      <c r="G329" s="267"/>
      <c r="H329" s="267"/>
    </row>
    <row r="330" spans="5:8">
      <c r="E330" s="267"/>
      <c r="F330" s="267"/>
      <c r="G330" s="267"/>
      <c r="H330" s="267"/>
    </row>
    <row r="331" spans="5:8">
      <c r="E331" s="267"/>
      <c r="F331" s="267"/>
      <c r="G331" s="267"/>
      <c r="H331" s="267"/>
    </row>
    <row r="332" spans="5:8">
      <c r="E332" s="267"/>
      <c r="F332" s="267"/>
      <c r="G332" s="267"/>
      <c r="H332" s="267"/>
    </row>
    <row r="333" spans="5:8">
      <c r="E333" s="267"/>
      <c r="F333" s="267"/>
      <c r="G333" s="267"/>
      <c r="H333" s="267"/>
    </row>
    <row r="334" spans="5:8">
      <c r="E334" s="267"/>
      <c r="F334" s="267"/>
      <c r="G334" s="267"/>
      <c r="H334" s="267"/>
    </row>
    <row r="335" spans="5:8">
      <c r="E335" s="267"/>
      <c r="F335" s="267"/>
      <c r="G335" s="267"/>
      <c r="H335" s="267"/>
    </row>
    <row r="336" spans="5:8">
      <c r="E336" s="267"/>
      <c r="F336" s="267"/>
      <c r="G336" s="267"/>
      <c r="H336" s="267"/>
    </row>
    <row r="337" spans="5:8">
      <c r="E337" s="267"/>
      <c r="F337" s="267"/>
      <c r="G337" s="267"/>
      <c r="H337" s="267"/>
    </row>
    <row r="338" spans="5:8">
      <c r="E338" s="267"/>
      <c r="F338" s="267"/>
      <c r="G338" s="267"/>
      <c r="H338" s="267"/>
    </row>
    <row r="339" spans="5:8">
      <c r="E339" s="267"/>
      <c r="F339" s="267"/>
      <c r="G339" s="267"/>
      <c r="H339" s="267"/>
    </row>
    <row r="340" spans="5:8">
      <c r="E340" s="267"/>
      <c r="F340" s="267"/>
      <c r="G340" s="267"/>
      <c r="H340" s="267"/>
    </row>
    <row r="341" spans="5:8">
      <c r="E341" s="267"/>
      <c r="F341" s="267"/>
      <c r="G341" s="267"/>
      <c r="H341" s="267"/>
    </row>
    <row r="342" spans="5:8">
      <c r="E342" s="267"/>
      <c r="F342" s="267"/>
      <c r="G342" s="267"/>
      <c r="H342" s="267"/>
    </row>
    <row r="343" spans="5:8">
      <c r="E343" s="267"/>
      <c r="F343" s="267"/>
      <c r="G343" s="267"/>
      <c r="H343" s="267"/>
    </row>
    <row r="344" spans="5:8">
      <c r="E344" s="267"/>
      <c r="F344" s="267"/>
      <c r="G344" s="267"/>
      <c r="H344" s="267"/>
    </row>
    <row r="345" spans="5:8">
      <c r="E345" s="267"/>
      <c r="F345" s="267"/>
      <c r="G345" s="267"/>
      <c r="H345" s="267"/>
    </row>
    <row r="346" spans="5:8">
      <c r="E346" s="267"/>
      <c r="F346" s="267"/>
      <c r="G346" s="267"/>
      <c r="H346" s="267"/>
    </row>
    <row r="347" spans="5:8">
      <c r="E347" s="267"/>
      <c r="F347" s="267"/>
      <c r="G347" s="267"/>
      <c r="H347" s="267"/>
    </row>
    <row r="348" spans="5:8">
      <c r="E348" s="267"/>
      <c r="F348" s="267"/>
      <c r="G348" s="267"/>
      <c r="H348" s="267"/>
    </row>
    <row r="349" spans="5:8">
      <c r="E349" s="267"/>
      <c r="F349" s="267"/>
      <c r="G349" s="267"/>
      <c r="H349" s="267"/>
    </row>
    <row r="350" spans="5:8">
      <c r="E350" s="267"/>
      <c r="F350" s="267"/>
      <c r="G350" s="267"/>
      <c r="H350" s="267"/>
    </row>
    <row r="351" spans="5:8">
      <c r="E351" s="267"/>
      <c r="F351" s="267"/>
      <c r="G351" s="267"/>
      <c r="H351" s="267"/>
    </row>
    <row r="352" spans="5:8">
      <c r="E352" s="267"/>
      <c r="F352" s="267"/>
      <c r="G352" s="267"/>
      <c r="H352" s="267"/>
    </row>
    <row r="353" spans="5:8">
      <c r="E353" s="267"/>
      <c r="F353" s="267"/>
      <c r="G353" s="267"/>
      <c r="H353" s="267"/>
    </row>
    <row r="354" spans="5:8">
      <c r="E354" s="267"/>
      <c r="F354" s="267"/>
      <c r="G354" s="267"/>
      <c r="H354" s="267"/>
    </row>
    <row r="355" spans="5:8">
      <c r="E355" s="267"/>
      <c r="F355" s="267"/>
      <c r="G355" s="267"/>
      <c r="H355" s="267"/>
    </row>
    <row r="356" spans="5:8">
      <c r="E356" s="267"/>
      <c r="F356" s="267"/>
      <c r="G356" s="267"/>
      <c r="H356" s="267"/>
    </row>
    <row r="357" spans="5:8">
      <c r="E357" s="267"/>
      <c r="F357" s="267"/>
      <c r="G357" s="267"/>
      <c r="H357" s="267"/>
    </row>
    <row r="358" spans="5:8">
      <c r="E358" s="267"/>
      <c r="F358" s="267"/>
      <c r="G358" s="267"/>
      <c r="H358" s="267"/>
    </row>
    <row r="359" spans="5:8">
      <c r="E359" s="267"/>
      <c r="F359" s="267"/>
      <c r="G359" s="267"/>
      <c r="H359" s="267"/>
    </row>
    <row r="360" spans="5:8">
      <c r="E360" s="267"/>
      <c r="F360" s="267"/>
      <c r="G360" s="267"/>
      <c r="H360" s="267"/>
    </row>
    <row r="361" spans="5:8">
      <c r="E361" s="267"/>
      <c r="F361" s="267"/>
      <c r="G361" s="267"/>
      <c r="H361" s="267"/>
    </row>
    <row r="362" spans="5:8">
      <c r="E362" s="267"/>
      <c r="F362" s="267"/>
      <c r="G362" s="267"/>
      <c r="H362" s="267"/>
    </row>
    <row r="363" spans="5:8">
      <c r="E363" s="267"/>
      <c r="F363" s="267"/>
      <c r="G363" s="267"/>
      <c r="H363" s="267"/>
    </row>
    <row r="364" spans="5:8">
      <c r="E364" s="267"/>
      <c r="F364" s="267"/>
      <c r="G364" s="267"/>
      <c r="H364" s="267"/>
    </row>
    <row r="365" spans="5:8">
      <c r="E365" s="267"/>
      <c r="F365" s="267"/>
      <c r="G365" s="267"/>
      <c r="H365" s="267"/>
    </row>
    <row r="366" spans="5:8">
      <c r="E366" s="267"/>
      <c r="F366" s="267"/>
      <c r="G366" s="267"/>
      <c r="H366" s="267"/>
    </row>
    <row r="367" spans="5:8">
      <c r="E367" s="267"/>
      <c r="F367" s="267"/>
      <c r="G367" s="267"/>
      <c r="H367" s="267"/>
    </row>
    <row r="368" spans="5:8">
      <c r="E368" s="267"/>
      <c r="F368" s="267"/>
      <c r="G368" s="267"/>
      <c r="H368" s="267"/>
    </row>
    <row r="369" spans="5:8">
      <c r="E369" s="267"/>
      <c r="F369" s="267"/>
      <c r="G369" s="267"/>
      <c r="H369" s="267"/>
    </row>
    <row r="370" spans="5:8">
      <c r="E370" s="267"/>
      <c r="F370" s="267"/>
      <c r="G370" s="267"/>
      <c r="H370" s="267"/>
    </row>
    <row r="371" spans="5:8">
      <c r="E371" s="267"/>
      <c r="F371" s="267"/>
      <c r="G371" s="267"/>
      <c r="H371" s="267"/>
    </row>
    <row r="372" spans="5:8">
      <c r="E372" s="267"/>
      <c r="F372" s="267"/>
      <c r="G372" s="267"/>
      <c r="H372" s="267"/>
    </row>
    <row r="373" spans="5:8">
      <c r="E373" s="267"/>
      <c r="F373" s="267"/>
      <c r="G373" s="267"/>
      <c r="H373" s="267"/>
    </row>
    <row r="374" spans="5:8">
      <c r="E374" s="267"/>
      <c r="F374" s="267"/>
      <c r="G374" s="267"/>
      <c r="H374" s="267"/>
    </row>
    <row r="375" spans="5:8">
      <c r="E375" s="267"/>
      <c r="F375" s="267"/>
      <c r="G375" s="267"/>
      <c r="H375" s="267"/>
    </row>
    <row r="376" spans="5:8">
      <c r="E376" s="267"/>
      <c r="F376" s="267"/>
      <c r="G376" s="267"/>
      <c r="H376" s="267"/>
    </row>
    <row r="377" spans="5:8">
      <c r="E377" s="267"/>
      <c r="F377" s="267"/>
      <c r="G377" s="267"/>
      <c r="H377" s="267"/>
    </row>
    <row r="378" spans="5:8">
      <c r="E378" s="267"/>
      <c r="F378" s="267"/>
      <c r="G378" s="267"/>
      <c r="H378" s="267"/>
    </row>
    <row r="379" spans="5:8">
      <c r="E379" s="267"/>
      <c r="F379" s="267"/>
      <c r="G379" s="267"/>
      <c r="H379" s="267"/>
    </row>
    <row r="380" spans="5:8">
      <c r="E380" s="267"/>
      <c r="F380" s="267"/>
      <c r="G380" s="267"/>
      <c r="H380" s="267"/>
    </row>
    <row r="381" spans="5:8">
      <c r="E381" s="267"/>
      <c r="F381" s="267"/>
      <c r="G381" s="267"/>
      <c r="H381" s="267"/>
    </row>
    <row r="382" spans="5:8">
      <c r="E382" s="267"/>
      <c r="F382" s="267"/>
      <c r="G382" s="267"/>
      <c r="H382" s="267"/>
    </row>
    <row r="383" spans="5:8">
      <c r="E383" s="267"/>
      <c r="F383" s="267"/>
      <c r="G383" s="267"/>
      <c r="H383" s="267"/>
    </row>
    <row r="384" spans="5:8">
      <c r="E384" s="267"/>
      <c r="F384" s="267"/>
      <c r="G384" s="267"/>
      <c r="H384" s="267"/>
    </row>
    <row r="385" spans="5:8">
      <c r="E385" s="267"/>
      <c r="F385" s="267"/>
      <c r="G385" s="267"/>
      <c r="H385" s="267"/>
    </row>
    <row r="386" spans="5:8">
      <c r="E386" s="267"/>
      <c r="F386" s="267"/>
      <c r="G386" s="267"/>
      <c r="H386" s="267"/>
    </row>
    <row r="387" spans="5:8">
      <c r="E387" s="267"/>
      <c r="F387" s="267"/>
      <c r="G387" s="267"/>
      <c r="H387" s="267"/>
    </row>
    <row r="388" spans="5:8">
      <c r="E388" s="267"/>
      <c r="F388" s="267"/>
      <c r="G388" s="267"/>
      <c r="H388" s="267"/>
    </row>
    <row r="389" spans="5:8">
      <c r="E389" s="267"/>
      <c r="F389" s="267"/>
      <c r="G389" s="267"/>
      <c r="H389" s="267"/>
    </row>
    <row r="390" spans="5:8">
      <c r="E390" s="267"/>
      <c r="F390" s="267"/>
      <c r="G390" s="267"/>
      <c r="H390" s="267"/>
    </row>
    <row r="391" spans="5:8">
      <c r="E391" s="267"/>
      <c r="F391" s="267"/>
      <c r="G391" s="267"/>
      <c r="H391" s="267"/>
    </row>
    <row r="392" spans="5:8">
      <c r="E392" s="267"/>
      <c r="F392" s="267"/>
      <c r="G392" s="267"/>
      <c r="H392" s="267"/>
    </row>
    <row r="393" spans="5:8">
      <c r="E393" s="267"/>
      <c r="F393" s="267"/>
      <c r="G393" s="267"/>
      <c r="H393" s="267"/>
    </row>
    <row r="394" spans="5:8">
      <c r="E394" s="267"/>
      <c r="F394" s="267"/>
      <c r="G394" s="267"/>
      <c r="H394" s="267"/>
    </row>
    <row r="395" spans="5:8">
      <c r="E395" s="267"/>
      <c r="F395" s="267"/>
      <c r="G395" s="267"/>
      <c r="H395" s="267"/>
    </row>
    <row r="396" spans="5:8">
      <c r="E396" s="267"/>
      <c r="F396" s="267"/>
      <c r="G396" s="267"/>
      <c r="H396" s="267"/>
    </row>
    <row r="397" spans="5:8">
      <c r="E397" s="267"/>
      <c r="F397" s="267"/>
      <c r="G397" s="267"/>
      <c r="H397" s="267"/>
    </row>
    <row r="398" spans="5:8">
      <c r="E398" s="267"/>
      <c r="F398" s="267"/>
      <c r="G398" s="267"/>
      <c r="H398" s="267"/>
    </row>
    <row r="399" spans="5:8">
      <c r="E399" s="267"/>
      <c r="F399" s="267"/>
      <c r="G399" s="267"/>
      <c r="H399" s="267"/>
    </row>
    <row r="400" spans="5:8">
      <c r="E400" s="267"/>
      <c r="F400" s="267"/>
      <c r="G400" s="267"/>
      <c r="H400" s="267"/>
    </row>
    <row r="401" spans="5:8">
      <c r="E401" s="267"/>
      <c r="F401" s="267"/>
      <c r="G401" s="267"/>
      <c r="H401" s="267"/>
    </row>
    <row r="402" spans="5:8">
      <c r="E402" s="267"/>
      <c r="F402" s="267"/>
      <c r="G402" s="267"/>
      <c r="H402" s="267"/>
    </row>
    <row r="403" spans="5:8">
      <c r="E403" s="267"/>
      <c r="F403" s="267"/>
      <c r="G403" s="267"/>
      <c r="H403" s="267"/>
    </row>
    <row r="404" spans="5:8">
      <c r="E404" s="267"/>
      <c r="F404" s="267"/>
      <c r="G404" s="267"/>
      <c r="H404" s="267"/>
    </row>
    <row r="405" spans="5:8">
      <c r="E405" s="267"/>
      <c r="F405" s="267"/>
      <c r="G405" s="267"/>
      <c r="H405" s="267"/>
    </row>
    <row r="406" spans="5:8">
      <c r="E406" s="267"/>
      <c r="F406" s="267"/>
      <c r="G406" s="267"/>
      <c r="H406" s="267"/>
    </row>
    <row r="407" spans="5:8">
      <c r="E407" s="267"/>
      <c r="F407" s="267"/>
      <c r="G407" s="267"/>
      <c r="H407" s="267"/>
    </row>
    <row r="408" spans="5:8">
      <c r="E408" s="267"/>
      <c r="F408" s="267"/>
      <c r="G408" s="267"/>
      <c r="H408" s="267"/>
    </row>
    <row r="409" spans="5:8">
      <c r="E409" s="267"/>
      <c r="F409" s="267"/>
      <c r="G409" s="267"/>
      <c r="H409" s="267"/>
    </row>
    <row r="410" spans="5:8">
      <c r="E410" s="267"/>
      <c r="F410" s="267"/>
      <c r="G410" s="267"/>
      <c r="H410" s="267"/>
    </row>
    <row r="411" spans="5:8">
      <c r="E411" s="267"/>
      <c r="F411" s="267"/>
      <c r="G411" s="267"/>
      <c r="H411" s="267"/>
    </row>
    <row r="412" spans="5:8">
      <c r="E412" s="267"/>
      <c r="F412" s="267"/>
      <c r="G412" s="267"/>
      <c r="H412" s="267"/>
    </row>
    <row r="413" spans="5:8">
      <c r="E413" s="267"/>
      <c r="F413" s="267"/>
      <c r="G413" s="267"/>
      <c r="H413" s="267"/>
    </row>
    <row r="414" spans="5:8">
      <c r="E414" s="267"/>
      <c r="F414" s="267"/>
      <c r="G414" s="267"/>
      <c r="H414" s="267"/>
    </row>
    <row r="415" spans="5:8">
      <c r="E415" s="267"/>
      <c r="F415" s="267"/>
      <c r="G415" s="267"/>
      <c r="H415" s="267"/>
    </row>
    <row r="416" spans="5:8">
      <c r="E416" s="267"/>
      <c r="F416" s="267"/>
      <c r="G416" s="267"/>
      <c r="H416" s="267"/>
    </row>
    <row r="417" spans="5:8">
      <c r="E417" s="267"/>
      <c r="F417" s="267"/>
      <c r="G417" s="267"/>
      <c r="H417" s="267"/>
    </row>
    <row r="418" spans="5:8">
      <c r="E418" s="267"/>
      <c r="F418" s="267"/>
      <c r="G418" s="267"/>
      <c r="H418" s="267"/>
    </row>
    <row r="419" spans="5:8">
      <c r="E419" s="267"/>
      <c r="F419" s="267"/>
      <c r="G419" s="267"/>
      <c r="H419" s="267"/>
    </row>
    <row r="420" spans="5:8">
      <c r="E420" s="267"/>
      <c r="F420" s="267"/>
      <c r="G420" s="267"/>
      <c r="H420" s="267"/>
    </row>
    <row r="421" spans="5:8">
      <c r="E421" s="267"/>
      <c r="F421" s="267"/>
      <c r="G421" s="267"/>
      <c r="H421" s="267"/>
    </row>
    <row r="422" spans="5:8">
      <c r="E422" s="267"/>
      <c r="F422" s="267"/>
      <c r="G422" s="267"/>
      <c r="H422" s="267"/>
    </row>
    <row r="423" spans="5:8">
      <c r="E423" s="267"/>
      <c r="F423" s="267"/>
      <c r="G423" s="267"/>
      <c r="H423" s="267"/>
    </row>
    <row r="424" spans="5:8">
      <c r="E424" s="267"/>
      <c r="F424" s="267"/>
      <c r="G424" s="267"/>
      <c r="H424" s="267"/>
    </row>
    <row r="425" spans="5:8">
      <c r="E425" s="267"/>
      <c r="F425" s="267"/>
      <c r="G425" s="267"/>
      <c r="H425" s="267"/>
    </row>
    <row r="426" spans="5:8">
      <c r="E426" s="267"/>
      <c r="F426" s="267"/>
      <c r="G426" s="267"/>
      <c r="H426" s="267"/>
    </row>
    <row r="427" spans="5:8">
      <c r="E427" s="267"/>
      <c r="F427" s="267"/>
      <c r="G427" s="267"/>
      <c r="H427" s="267"/>
    </row>
    <row r="428" spans="5:8">
      <c r="E428" s="267"/>
      <c r="F428" s="267"/>
      <c r="G428" s="267"/>
      <c r="H428" s="267"/>
    </row>
    <row r="429" spans="5:8">
      <c r="E429" s="267"/>
      <c r="F429" s="267"/>
      <c r="G429" s="267"/>
      <c r="H429" s="267"/>
    </row>
    <row r="430" spans="5:8">
      <c r="E430" s="267"/>
      <c r="F430" s="267"/>
      <c r="G430" s="267"/>
      <c r="H430" s="267"/>
    </row>
    <row r="431" spans="5:8">
      <c r="E431" s="267"/>
      <c r="F431" s="267"/>
      <c r="G431" s="267"/>
      <c r="H431" s="267"/>
    </row>
    <row r="432" spans="5:8">
      <c r="E432" s="267"/>
      <c r="F432" s="267"/>
      <c r="G432" s="267"/>
      <c r="H432" s="267"/>
    </row>
    <row r="433" spans="5:8">
      <c r="E433" s="267"/>
      <c r="F433" s="267"/>
      <c r="G433" s="267"/>
      <c r="H433" s="267"/>
    </row>
    <row r="434" spans="5:8">
      <c r="E434" s="267"/>
      <c r="F434" s="267"/>
      <c r="G434" s="267"/>
      <c r="H434" s="267"/>
    </row>
    <row r="435" spans="5:8">
      <c r="E435" s="267"/>
      <c r="F435" s="267"/>
      <c r="G435" s="267"/>
      <c r="H435" s="267"/>
    </row>
    <row r="436" spans="5:8">
      <c r="E436" s="267"/>
      <c r="F436" s="267"/>
      <c r="G436" s="267"/>
      <c r="H436" s="267"/>
    </row>
    <row r="437" spans="5:8">
      <c r="E437" s="267"/>
      <c r="F437" s="267"/>
      <c r="G437" s="267"/>
      <c r="H437" s="267"/>
    </row>
    <row r="438" spans="5:8">
      <c r="E438" s="267"/>
      <c r="F438" s="267"/>
      <c r="G438" s="267"/>
      <c r="H438" s="267"/>
    </row>
    <row r="439" spans="5:8">
      <c r="E439" s="267"/>
      <c r="F439" s="267"/>
      <c r="G439" s="267"/>
      <c r="H439" s="267"/>
    </row>
    <row r="440" spans="5:8">
      <c r="E440" s="267"/>
      <c r="F440" s="267"/>
      <c r="G440" s="267"/>
      <c r="H440" s="267"/>
    </row>
    <row r="441" spans="5:8">
      <c r="E441" s="267"/>
      <c r="F441" s="267"/>
      <c r="G441" s="267"/>
      <c r="H441" s="267"/>
    </row>
    <row r="442" spans="5:8">
      <c r="E442" s="267"/>
      <c r="F442" s="267"/>
      <c r="G442" s="267"/>
      <c r="H442" s="267"/>
    </row>
    <row r="443" spans="5:8">
      <c r="E443" s="267"/>
      <c r="F443" s="267"/>
      <c r="G443" s="267"/>
      <c r="H443" s="267"/>
    </row>
    <row r="444" spans="5:8">
      <c r="E444" s="267"/>
      <c r="F444" s="267"/>
      <c r="G444" s="267"/>
      <c r="H444" s="267"/>
    </row>
    <row r="445" spans="5:8">
      <c r="E445" s="267"/>
      <c r="F445" s="267"/>
      <c r="G445" s="267"/>
      <c r="H445" s="267"/>
    </row>
    <row r="446" spans="5:8">
      <c r="E446" s="267"/>
      <c r="F446" s="267"/>
      <c r="G446" s="267"/>
      <c r="H446" s="267"/>
    </row>
    <row r="447" spans="5:8">
      <c r="E447" s="267"/>
      <c r="F447" s="267"/>
      <c r="G447" s="267"/>
      <c r="H447" s="267"/>
    </row>
    <row r="448" spans="5:8">
      <c r="E448" s="267"/>
      <c r="F448" s="267"/>
      <c r="G448" s="267"/>
      <c r="H448" s="267"/>
    </row>
    <row r="449" spans="5:8">
      <c r="E449" s="267"/>
      <c r="F449" s="267"/>
      <c r="G449" s="267"/>
      <c r="H449" s="267"/>
    </row>
    <row r="450" spans="5:8">
      <c r="E450" s="267"/>
      <c r="F450" s="267"/>
      <c r="G450" s="267"/>
      <c r="H450" s="267"/>
    </row>
    <row r="451" spans="5:8">
      <c r="E451" s="267"/>
      <c r="F451" s="267"/>
      <c r="G451" s="267"/>
      <c r="H451" s="267"/>
    </row>
    <row r="452" spans="5:8">
      <c r="E452" s="267"/>
      <c r="F452" s="267"/>
      <c r="G452" s="267"/>
      <c r="H452" s="267"/>
    </row>
    <row r="453" spans="5:8">
      <c r="E453" s="267"/>
      <c r="F453" s="267"/>
      <c r="G453" s="267"/>
      <c r="H453" s="267"/>
    </row>
    <row r="454" spans="5:8">
      <c r="E454" s="267"/>
      <c r="F454" s="267"/>
      <c r="G454" s="267"/>
      <c r="H454" s="267"/>
    </row>
    <row r="455" spans="5:8">
      <c r="E455" s="267"/>
      <c r="F455" s="267"/>
      <c r="G455" s="267"/>
      <c r="H455" s="267"/>
    </row>
    <row r="456" spans="5:8">
      <c r="E456" s="267"/>
      <c r="F456" s="267"/>
      <c r="G456" s="267"/>
      <c r="H456" s="267"/>
    </row>
    <row r="457" spans="5:8">
      <c r="E457" s="267"/>
      <c r="F457" s="267"/>
      <c r="G457" s="267"/>
      <c r="H457" s="267"/>
    </row>
    <row r="458" spans="5:8">
      <c r="E458" s="267"/>
      <c r="F458" s="267"/>
      <c r="G458" s="267"/>
      <c r="H458" s="267"/>
    </row>
    <row r="459" spans="5:8">
      <c r="E459" s="267"/>
      <c r="F459" s="267"/>
      <c r="G459" s="267"/>
      <c r="H459" s="267"/>
    </row>
    <row r="460" spans="5:8">
      <c r="E460" s="267"/>
      <c r="F460" s="267"/>
      <c r="G460" s="267"/>
      <c r="H460" s="267"/>
    </row>
    <row r="461" spans="5:8">
      <c r="E461" s="267"/>
      <c r="F461" s="267"/>
      <c r="G461" s="267"/>
      <c r="H461" s="267"/>
    </row>
    <row r="462" spans="5:8">
      <c r="E462" s="267"/>
      <c r="F462" s="267"/>
      <c r="G462" s="267"/>
      <c r="H462" s="267"/>
    </row>
    <row r="463" spans="5:8">
      <c r="E463" s="267"/>
      <c r="F463" s="267"/>
      <c r="G463" s="267"/>
      <c r="H463" s="267"/>
    </row>
    <row r="464" spans="5:8">
      <c r="E464" s="267"/>
      <c r="F464" s="267"/>
      <c r="G464" s="267"/>
      <c r="H464" s="267"/>
    </row>
    <row r="465" spans="5:8">
      <c r="E465" s="267"/>
      <c r="F465" s="267"/>
      <c r="G465" s="267"/>
      <c r="H465" s="267"/>
    </row>
    <row r="466" spans="5:8">
      <c r="E466" s="267"/>
      <c r="F466" s="267"/>
      <c r="G466" s="267"/>
      <c r="H466" s="267"/>
    </row>
    <row r="467" spans="5:8">
      <c r="E467" s="267"/>
      <c r="F467" s="267"/>
      <c r="G467" s="267"/>
      <c r="H467" s="267"/>
    </row>
    <row r="468" spans="5:8">
      <c r="E468" s="267"/>
      <c r="F468" s="267"/>
      <c r="G468" s="267"/>
      <c r="H468" s="267"/>
    </row>
    <row r="469" spans="5:8">
      <c r="E469" s="267"/>
      <c r="F469" s="267"/>
      <c r="G469" s="267"/>
      <c r="H469" s="267"/>
    </row>
    <row r="470" spans="5:8">
      <c r="E470" s="267"/>
      <c r="F470" s="267"/>
      <c r="G470" s="267"/>
      <c r="H470" s="267"/>
    </row>
    <row r="471" spans="5:8">
      <c r="E471" s="267"/>
      <c r="F471" s="267"/>
      <c r="G471" s="267"/>
      <c r="H471" s="267"/>
    </row>
    <row r="472" spans="5:8">
      <c r="E472" s="267"/>
      <c r="F472" s="267"/>
      <c r="G472" s="267"/>
      <c r="H472" s="267"/>
    </row>
    <row r="473" spans="5:8">
      <c r="E473" s="267"/>
      <c r="F473" s="267"/>
      <c r="G473" s="267"/>
      <c r="H473" s="267"/>
    </row>
    <row r="474" spans="5:8">
      <c r="E474" s="267"/>
      <c r="F474" s="267"/>
      <c r="G474" s="267"/>
      <c r="H474" s="267"/>
    </row>
    <row r="475" spans="5:8">
      <c r="E475" s="267"/>
      <c r="F475" s="267"/>
      <c r="G475" s="267"/>
      <c r="H475" s="267"/>
    </row>
    <row r="476" spans="5:8">
      <c r="E476" s="267"/>
      <c r="F476" s="267"/>
      <c r="G476" s="267"/>
      <c r="H476" s="267"/>
    </row>
    <row r="477" spans="5:8">
      <c r="E477" s="267"/>
      <c r="F477" s="267"/>
      <c r="G477" s="267"/>
      <c r="H477" s="267"/>
    </row>
    <row r="478" spans="5:8">
      <c r="E478" s="267"/>
      <c r="F478" s="267"/>
      <c r="G478" s="267"/>
      <c r="H478" s="267"/>
    </row>
    <row r="479" spans="5:8">
      <c r="E479" s="267"/>
      <c r="F479" s="267"/>
      <c r="G479" s="267"/>
      <c r="H479" s="267"/>
    </row>
    <row r="480" spans="5:8">
      <c r="E480" s="267"/>
      <c r="F480" s="267"/>
      <c r="G480" s="267"/>
      <c r="H480" s="267"/>
    </row>
    <row r="481" spans="5:8">
      <c r="E481" s="267"/>
      <c r="F481" s="267"/>
      <c r="G481" s="267"/>
      <c r="H481" s="267"/>
    </row>
    <row r="482" spans="5:8">
      <c r="E482" s="267"/>
      <c r="F482" s="267"/>
      <c r="G482" s="267"/>
      <c r="H482" s="267"/>
    </row>
    <row r="483" spans="5:8">
      <c r="E483" s="267"/>
      <c r="F483" s="267"/>
      <c r="G483" s="267"/>
      <c r="H483" s="267"/>
    </row>
    <row r="484" spans="5:8">
      <c r="E484" s="267"/>
      <c r="F484" s="267"/>
      <c r="G484" s="267"/>
      <c r="H484" s="267"/>
    </row>
    <row r="485" spans="5:8">
      <c r="E485" s="267"/>
      <c r="F485" s="267"/>
      <c r="G485" s="267"/>
      <c r="H485" s="267"/>
    </row>
    <row r="486" spans="5:8">
      <c r="E486" s="267"/>
      <c r="F486" s="267"/>
      <c r="G486" s="267"/>
      <c r="H486" s="267"/>
    </row>
    <row r="487" spans="5:8">
      <c r="E487" s="267"/>
      <c r="F487" s="267"/>
      <c r="G487" s="267"/>
      <c r="H487" s="267"/>
    </row>
    <row r="488" spans="5:8">
      <c r="E488" s="267"/>
      <c r="F488" s="267"/>
      <c r="G488" s="267"/>
      <c r="H488" s="267"/>
    </row>
    <row r="489" spans="5:8">
      <c r="E489" s="267"/>
      <c r="F489" s="267"/>
      <c r="G489" s="267"/>
      <c r="H489" s="267"/>
    </row>
    <row r="490" spans="5:8">
      <c r="E490" s="267"/>
      <c r="F490" s="267"/>
      <c r="G490" s="267"/>
      <c r="H490" s="267"/>
    </row>
    <row r="491" spans="5:8">
      <c r="E491" s="267"/>
      <c r="F491" s="267"/>
      <c r="G491" s="267"/>
      <c r="H491" s="267"/>
    </row>
    <row r="492" spans="5:8">
      <c r="E492" s="267"/>
      <c r="F492" s="267"/>
      <c r="G492" s="267"/>
      <c r="H492" s="267"/>
    </row>
    <row r="493" spans="5:8">
      <c r="E493" s="267"/>
      <c r="F493" s="267"/>
      <c r="G493" s="267"/>
      <c r="H493" s="267"/>
    </row>
  </sheetData>
  <mergeCells count="30">
    <mergeCell ref="A295:G295"/>
    <mergeCell ref="A180:G180"/>
    <mergeCell ref="A202:G202"/>
    <mergeCell ref="A209:G209"/>
    <mergeCell ref="A216:G216"/>
    <mergeCell ref="A238:G238"/>
    <mergeCell ref="A245:G245"/>
    <mergeCell ref="A252:G252"/>
    <mergeCell ref="A267:G267"/>
    <mergeCell ref="A274:G274"/>
    <mergeCell ref="A281:G281"/>
    <mergeCell ref="A288:G288"/>
    <mergeCell ref="A165:G165"/>
    <mergeCell ref="A58:G58"/>
    <mergeCell ref="A65:G65"/>
    <mergeCell ref="A87:G87"/>
    <mergeCell ref="A94:G94"/>
    <mergeCell ref="A101:G101"/>
    <mergeCell ref="A108:G108"/>
    <mergeCell ref="A115:G115"/>
    <mergeCell ref="A122:G122"/>
    <mergeCell ref="A129:G129"/>
    <mergeCell ref="A136:G136"/>
    <mergeCell ref="A158:G158"/>
    <mergeCell ref="A51:G51"/>
    <mergeCell ref="A16:G16"/>
    <mergeCell ref="A23:G23"/>
    <mergeCell ref="A30:G30"/>
    <mergeCell ref="A37:G37"/>
    <mergeCell ref="A44:G44"/>
  </mergeCells>
  <pageMargins left="0.08" right="0.08" top="1" bottom="1" header="0.5" footer="0.5"/>
  <pageSetup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V6004"/>
  <sheetViews>
    <sheetView zoomScaleNormal="100" workbookViewId="0">
      <pane xSplit="1" ySplit="5" topLeftCell="B6" activePane="bottomRight" state="frozen"/>
      <selection pane="topRight" activeCell="B1" sqref="B1"/>
      <selection pane="bottomLeft" activeCell="A6" sqref="A6"/>
      <selection pane="bottomRight" activeCell="L754" sqref="L754"/>
    </sheetView>
  </sheetViews>
  <sheetFormatPr defaultRowHeight="15" customHeight="1"/>
  <cols>
    <col min="1" max="1" width="60.7109375" style="197" customWidth="1"/>
    <col min="2" max="2" width="17.42578125" style="198" customWidth="1"/>
    <col min="3" max="3" width="16.140625" style="197" customWidth="1"/>
    <col min="4" max="4" width="16.5703125" style="198" customWidth="1"/>
    <col min="5" max="5" width="12.7109375" style="198" customWidth="1"/>
    <col min="6" max="8" width="12.7109375" style="198" bestFit="1" customWidth="1"/>
    <col min="9" max="256" width="9.140625" style="124"/>
    <col min="257" max="257" width="60.7109375" style="124" customWidth="1"/>
    <col min="258" max="258" width="17.42578125" style="124" customWidth="1"/>
    <col min="259" max="259" width="16.140625" style="124" customWidth="1"/>
    <col min="260" max="260" width="16.5703125" style="124" customWidth="1"/>
    <col min="261" max="261" width="12.7109375" style="124" customWidth="1"/>
    <col min="262" max="264" width="12.7109375" style="124" bestFit="1" customWidth="1"/>
    <col min="265" max="512" width="9.140625" style="124"/>
    <col min="513" max="513" width="60.7109375" style="124" customWidth="1"/>
    <col min="514" max="514" width="17.42578125" style="124" customWidth="1"/>
    <col min="515" max="515" width="16.140625" style="124" customWidth="1"/>
    <col min="516" max="516" width="16.5703125" style="124" customWidth="1"/>
    <col min="517" max="517" width="12.7109375" style="124" customWidth="1"/>
    <col min="518" max="520" width="12.7109375" style="124" bestFit="1" customWidth="1"/>
    <col min="521" max="768" width="9.140625" style="124"/>
    <col min="769" max="769" width="60.7109375" style="124" customWidth="1"/>
    <col min="770" max="770" width="17.42578125" style="124" customWidth="1"/>
    <col min="771" max="771" width="16.140625" style="124" customWidth="1"/>
    <col min="772" max="772" width="16.5703125" style="124" customWidth="1"/>
    <col min="773" max="773" width="12.7109375" style="124" customWidth="1"/>
    <col min="774" max="776" width="12.7109375" style="124" bestFit="1" customWidth="1"/>
    <col min="777" max="1024" width="9.140625" style="124"/>
    <col min="1025" max="1025" width="60.7109375" style="124" customWidth="1"/>
    <col min="1026" max="1026" width="17.42578125" style="124" customWidth="1"/>
    <col min="1027" max="1027" width="16.140625" style="124" customWidth="1"/>
    <col min="1028" max="1028" width="16.5703125" style="124" customWidth="1"/>
    <col min="1029" max="1029" width="12.7109375" style="124" customWidth="1"/>
    <col min="1030" max="1032" width="12.7109375" style="124" bestFit="1" customWidth="1"/>
    <col min="1033" max="1280" width="9.140625" style="124"/>
    <col min="1281" max="1281" width="60.7109375" style="124" customWidth="1"/>
    <col min="1282" max="1282" width="17.42578125" style="124" customWidth="1"/>
    <col min="1283" max="1283" width="16.140625" style="124" customWidth="1"/>
    <col min="1284" max="1284" width="16.5703125" style="124" customWidth="1"/>
    <col min="1285" max="1285" width="12.7109375" style="124" customWidth="1"/>
    <col min="1286" max="1288" width="12.7109375" style="124" bestFit="1" customWidth="1"/>
    <col min="1289" max="1536" width="9.140625" style="124"/>
    <col min="1537" max="1537" width="60.7109375" style="124" customWidth="1"/>
    <col min="1538" max="1538" width="17.42578125" style="124" customWidth="1"/>
    <col min="1539" max="1539" width="16.140625" style="124" customWidth="1"/>
    <col min="1540" max="1540" width="16.5703125" style="124" customWidth="1"/>
    <col min="1541" max="1541" width="12.7109375" style="124" customWidth="1"/>
    <col min="1542" max="1544" width="12.7109375" style="124" bestFit="1" customWidth="1"/>
    <col min="1545" max="1792" width="9.140625" style="124"/>
    <col min="1793" max="1793" width="60.7109375" style="124" customWidth="1"/>
    <col min="1794" max="1794" width="17.42578125" style="124" customWidth="1"/>
    <col min="1795" max="1795" width="16.140625" style="124" customWidth="1"/>
    <col min="1796" max="1796" width="16.5703125" style="124" customWidth="1"/>
    <col min="1797" max="1797" width="12.7109375" style="124" customWidth="1"/>
    <col min="1798" max="1800" width="12.7109375" style="124" bestFit="1" customWidth="1"/>
    <col min="1801" max="2048" width="9.140625" style="124"/>
    <col min="2049" max="2049" width="60.7109375" style="124" customWidth="1"/>
    <col min="2050" max="2050" width="17.42578125" style="124" customWidth="1"/>
    <col min="2051" max="2051" width="16.140625" style="124" customWidth="1"/>
    <col min="2052" max="2052" width="16.5703125" style="124" customWidth="1"/>
    <col min="2053" max="2053" width="12.7109375" style="124" customWidth="1"/>
    <col min="2054" max="2056" width="12.7109375" style="124" bestFit="1" customWidth="1"/>
    <col min="2057" max="2304" width="9.140625" style="124"/>
    <col min="2305" max="2305" width="60.7109375" style="124" customWidth="1"/>
    <col min="2306" max="2306" width="17.42578125" style="124" customWidth="1"/>
    <col min="2307" max="2307" width="16.140625" style="124" customWidth="1"/>
    <col min="2308" max="2308" width="16.5703125" style="124" customWidth="1"/>
    <col min="2309" max="2309" width="12.7109375" style="124" customWidth="1"/>
    <col min="2310" max="2312" width="12.7109375" style="124" bestFit="1" customWidth="1"/>
    <col min="2313" max="2560" width="9.140625" style="124"/>
    <col min="2561" max="2561" width="60.7109375" style="124" customWidth="1"/>
    <col min="2562" max="2562" width="17.42578125" style="124" customWidth="1"/>
    <col min="2563" max="2563" width="16.140625" style="124" customWidth="1"/>
    <col min="2564" max="2564" width="16.5703125" style="124" customWidth="1"/>
    <col min="2565" max="2565" width="12.7109375" style="124" customWidth="1"/>
    <col min="2566" max="2568" width="12.7109375" style="124" bestFit="1" customWidth="1"/>
    <col min="2569" max="2816" width="9.140625" style="124"/>
    <col min="2817" max="2817" width="60.7109375" style="124" customWidth="1"/>
    <col min="2818" max="2818" width="17.42578125" style="124" customWidth="1"/>
    <col min="2819" max="2819" width="16.140625" style="124" customWidth="1"/>
    <col min="2820" max="2820" width="16.5703125" style="124" customWidth="1"/>
    <col min="2821" max="2821" width="12.7109375" style="124" customWidth="1"/>
    <col min="2822" max="2824" width="12.7109375" style="124" bestFit="1" customWidth="1"/>
    <col min="2825" max="3072" width="9.140625" style="124"/>
    <col min="3073" max="3073" width="60.7109375" style="124" customWidth="1"/>
    <col min="3074" max="3074" width="17.42578125" style="124" customWidth="1"/>
    <col min="3075" max="3075" width="16.140625" style="124" customWidth="1"/>
    <col min="3076" max="3076" width="16.5703125" style="124" customWidth="1"/>
    <col min="3077" max="3077" width="12.7109375" style="124" customWidth="1"/>
    <col min="3078" max="3080" width="12.7109375" style="124" bestFit="1" customWidth="1"/>
    <col min="3081" max="3328" width="9.140625" style="124"/>
    <col min="3329" max="3329" width="60.7109375" style="124" customWidth="1"/>
    <col min="3330" max="3330" width="17.42578125" style="124" customWidth="1"/>
    <col min="3331" max="3331" width="16.140625" style="124" customWidth="1"/>
    <col min="3332" max="3332" width="16.5703125" style="124" customWidth="1"/>
    <col min="3333" max="3333" width="12.7109375" style="124" customWidth="1"/>
    <col min="3334" max="3336" width="12.7109375" style="124" bestFit="1" customWidth="1"/>
    <col min="3337" max="3584" width="9.140625" style="124"/>
    <col min="3585" max="3585" width="60.7109375" style="124" customWidth="1"/>
    <col min="3586" max="3586" width="17.42578125" style="124" customWidth="1"/>
    <col min="3587" max="3587" width="16.140625" style="124" customWidth="1"/>
    <col min="3588" max="3588" width="16.5703125" style="124" customWidth="1"/>
    <col min="3589" max="3589" width="12.7109375" style="124" customWidth="1"/>
    <col min="3590" max="3592" width="12.7109375" style="124" bestFit="1" customWidth="1"/>
    <col min="3593" max="3840" width="9.140625" style="124"/>
    <col min="3841" max="3841" width="60.7109375" style="124" customWidth="1"/>
    <col min="3842" max="3842" width="17.42578125" style="124" customWidth="1"/>
    <col min="3843" max="3843" width="16.140625" style="124" customWidth="1"/>
    <col min="3844" max="3844" width="16.5703125" style="124" customWidth="1"/>
    <col min="3845" max="3845" width="12.7109375" style="124" customWidth="1"/>
    <col min="3846" max="3848" width="12.7109375" style="124" bestFit="1" customWidth="1"/>
    <col min="3849" max="4096" width="9.140625" style="124"/>
    <col min="4097" max="4097" width="60.7109375" style="124" customWidth="1"/>
    <col min="4098" max="4098" width="17.42578125" style="124" customWidth="1"/>
    <col min="4099" max="4099" width="16.140625" style="124" customWidth="1"/>
    <col min="4100" max="4100" width="16.5703125" style="124" customWidth="1"/>
    <col min="4101" max="4101" width="12.7109375" style="124" customWidth="1"/>
    <col min="4102" max="4104" width="12.7109375" style="124" bestFit="1" customWidth="1"/>
    <col min="4105" max="4352" width="9.140625" style="124"/>
    <col min="4353" max="4353" width="60.7109375" style="124" customWidth="1"/>
    <col min="4354" max="4354" width="17.42578125" style="124" customWidth="1"/>
    <col min="4355" max="4355" width="16.140625" style="124" customWidth="1"/>
    <col min="4356" max="4356" width="16.5703125" style="124" customWidth="1"/>
    <col min="4357" max="4357" width="12.7109375" style="124" customWidth="1"/>
    <col min="4358" max="4360" width="12.7109375" style="124" bestFit="1" customWidth="1"/>
    <col min="4361" max="4608" width="9.140625" style="124"/>
    <col min="4609" max="4609" width="60.7109375" style="124" customWidth="1"/>
    <col min="4610" max="4610" width="17.42578125" style="124" customWidth="1"/>
    <col min="4611" max="4611" width="16.140625" style="124" customWidth="1"/>
    <col min="4612" max="4612" width="16.5703125" style="124" customWidth="1"/>
    <col min="4613" max="4613" width="12.7109375" style="124" customWidth="1"/>
    <col min="4614" max="4616" width="12.7109375" style="124" bestFit="1" customWidth="1"/>
    <col min="4617" max="4864" width="9.140625" style="124"/>
    <col min="4865" max="4865" width="60.7109375" style="124" customWidth="1"/>
    <col min="4866" max="4866" width="17.42578125" style="124" customWidth="1"/>
    <col min="4867" max="4867" width="16.140625" style="124" customWidth="1"/>
    <col min="4868" max="4868" width="16.5703125" style="124" customWidth="1"/>
    <col min="4869" max="4869" width="12.7109375" style="124" customWidth="1"/>
    <col min="4870" max="4872" width="12.7109375" style="124" bestFit="1" customWidth="1"/>
    <col min="4873" max="5120" width="9.140625" style="124"/>
    <col min="5121" max="5121" width="60.7109375" style="124" customWidth="1"/>
    <col min="5122" max="5122" width="17.42578125" style="124" customWidth="1"/>
    <col min="5123" max="5123" width="16.140625" style="124" customWidth="1"/>
    <col min="5124" max="5124" width="16.5703125" style="124" customWidth="1"/>
    <col min="5125" max="5125" width="12.7109375" style="124" customWidth="1"/>
    <col min="5126" max="5128" width="12.7109375" style="124" bestFit="1" customWidth="1"/>
    <col min="5129" max="5376" width="9.140625" style="124"/>
    <col min="5377" max="5377" width="60.7109375" style="124" customWidth="1"/>
    <col min="5378" max="5378" width="17.42578125" style="124" customWidth="1"/>
    <col min="5379" max="5379" width="16.140625" style="124" customWidth="1"/>
    <col min="5380" max="5380" width="16.5703125" style="124" customWidth="1"/>
    <col min="5381" max="5381" width="12.7109375" style="124" customWidth="1"/>
    <col min="5382" max="5384" width="12.7109375" style="124" bestFit="1" customWidth="1"/>
    <col min="5385" max="5632" width="9.140625" style="124"/>
    <col min="5633" max="5633" width="60.7109375" style="124" customWidth="1"/>
    <col min="5634" max="5634" width="17.42578125" style="124" customWidth="1"/>
    <col min="5635" max="5635" width="16.140625" style="124" customWidth="1"/>
    <col min="5636" max="5636" width="16.5703125" style="124" customWidth="1"/>
    <col min="5637" max="5637" width="12.7109375" style="124" customWidth="1"/>
    <col min="5638" max="5640" width="12.7109375" style="124" bestFit="1" customWidth="1"/>
    <col min="5641" max="5888" width="9.140625" style="124"/>
    <col min="5889" max="5889" width="60.7109375" style="124" customWidth="1"/>
    <col min="5890" max="5890" width="17.42578125" style="124" customWidth="1"/>
    <col min="5891" max="5891" width="16.140625" style="124" customWidth="1"/>
    <col min="5892" max="5892" width="16.5703125" style="124" customWidth="1"/>
    <col min="5893" max="5893" width="12.7109375" style="124" customWidth="1"/>
    <col min="5894" max="5896" width="12.7109375" style="124" bestFit="1" customWidth="1"/>
    <col min="5897" max="6144" width="9.140625" style="124"/>
    <col min="6145" max="6145" width="60.7109375" style="124" customWidth="1"/>
    <col min="6146" max="6146" width="17.42578125" style="124" customWidth="1"/>
    <col min="6147" max="6147" width="16.140625" style="124" customWidth="1"/>
    <col min="6148" max="6148" width="16.5703125" style="124" customWidth="1"/>
    <col min="6149" max="6149" width="12.7109375" style="124" customWidth="1"/>
    <col min="6150" max="6152" width="12.7109375" style="124" bestFit="1" customWidth="1"/>
    <col min="6153" max="6400" width="9.140625" style="124"/>
    <col min="6401" max="6401" width="60.7109375" style="124" customWidth="1"/>
    <col min="6402" max="6402" width="17.42578125" style="124" customWidth="1"/>
    <col min="6403" max="6403" width="16.140625" style="124" customWidth="1"/>
    <col min="6404" max="6404" width="16.5703125" style="124" customWidth="1"/>
    <col min="6405" max="6405" width="12.7109375" style="124" customWidth="1"/>
    <col min="6406" max="6408" width="12.7109375" style="124" bestFit="1" customWidth="1"/>
    <col min="6409" max="6656" width="9.140625" style="124"/>
    <col min="6657" max="6657" width="60.7109375" style="124" customWidth="1"/>
    <col min="6658" max="6658" width="17.42578125" style="124" customWidth="1"/>
    <col min="6659" max="6659" width="16.140625" style="124" customWidth="1"/>
    <col min="6660" max="6660" width="16.5703125" style="124" customWidth="1"/>
    <col min="6661" max="6661" width="12.7109375" style="124" customWidth="1"/>
    <col min="6662" max="6664" width="12.7109375" style="124" bestFit="1" customWidth="1"/>
    <col min="6665" max="6912" width="9.140625" style="124"/>
    <col min="6913" max="6913" width="60.7109375" style="124" customWidth="1"/>
    <col min="6914" max="6914" width="17.42578125" style="124" customWidth="1"/>
    <col min="6915" max="6915" width="16.140625" style="124" customWidth="1"/>
    <col min="6916" max="6916" width="16.5703125" style="124" customWidth="1"/>
    <col min="6917" max="6917" width="12.7109375" style="124" customWidth="1"/>
    <col min="6918" max="6920" width="12.7109375" style="124" bestFit="1" customWidth="1"/>
    <col min="6921" max="7168" width="9.140625" style="124"/>
    <col min="7169" max="7169" width="60.7109375" style="124" customWidth="1"/>
    <col min="7170" max="7170" width="17.42578125" style="124" customWidth="1"/>
    <col min="7171" max="7171" width="16.140625" style="124" customWidth="1"/>
    <col min="7172" max="7172" width="16.5703125" style="124" customWidth="1"/>
    <col min="7173" max="7173" width="12.7109375" style="124" customWidth="1"/>
    <col min="7174" max="7176" width="12.7109375" style="124" bestFit="1" customWidth="1"/>
    <col min="7177" max="7424" width="9.140625" style="124"/>
    <col min="7425" max="7425" width="60.7109375" style="124" customWidth="1"/>
    <col min="7426" max="7426" width="17.42578125" style="124" customWidth="1"/>
    <col min="7427" max="7427" width="16.140625" style="124" customWidth="1"/>
    <col min="7428" max="7428" width="16.5703125" style="124" customWidth="1"/>
    <col min="7429" max="7429" width="12.7109375" style="124" customWidth="1"/>
    <col min="7430" max="7432" width="12.7109375" style="124" bestFit="1" customWidth="1"/>
    <col min="7433" max="7680" width="9.140625" style="124"/>
    <col min="7681" max="7681" width="60.7109375" style="124" customWidth="1"/>
    <col min="7682" max="7682" width="17.42578125" style="124" customWidth="1"/>
    <col min="7683" max="7683" width="16.140625" style="124" customWidth="1"/>
    <col min="7684" max="7684" width="16.5703125" style="124" customWidth="1"/>
    <col min="7685" max="7685" width="12.7109375" style="124" customWidth="1"/>
    <col min="7686" max="7688" width="12.7109375" style="124" bestFit="1" customWidth="1"/>
    <col min="7689" max="7936" width="9.140625" style="124"/>
    <col min="7937" max="7937" width="60.7109375" style="124" customWidth="1"/>
    <col min="7938" max="7938" width="17.42578125" style="124" customWidth="1"/>
    <col min="7939" max="7939" width="16.140625" style="124" customWidth="1"/>
    <col min="7940" max="7940" width="16.5703125" style="124" customWidth="1"/>
    <col min="7941" max="7941" width="12.7109375" style="124" customWidth="1"/>
    <col min="7942" max="7944" width="12.7109375" style="124" bestFit="1" customWidth="1"/>
    <col min="7945" max="8192" width="9.140625" style="124"/>
    <col min="8193" max="8193" width="60.7109375" style="124" customWidth="1"/>
    <col min="8194" max="8194" width="17.42578125" style="124" customWidth="1"/>
    <col min="8195" max="8195" width="16.140625" style="124" customWidth="1"/>
    <col min="8196" max="8196" width="16.5703125" style="124" customWidth="1"/>
    <col min="8197" max="8197" width="12.7109375" style="124" customWidth="1"/>
    <col min="8198" max="8200" width="12.7109375" style="124" bestFit="1" customWidth="1"/>
    <col min="8201" max="8448" width="9.140625" style="124"/>
    <col min="8449" max="8449" width="60.7109375" style="124" customWidth="1"/>
    <col min="8450" max="8450" width="17.42578125" style="124" customWidth="1"/>
    <col min="8451" max="8451" width="16.140625" style="124" customWidth="1"/>
    <col min="8452" max="8452" width="16.5703125" style="124" customWidth="1"/>
    <col min="8453" max="8453" width="12.7109375" style="124" customWidth="1"/>
    <col min="8454" max="8456" width="12.7109375" style="124" bestFit="1" customWidth="1"/>
    <col min="8457" max="8704" width="9.140625" style="124"/>
    <col min="8705" max="8705" width="60.7109375" style="124" customWidth="1"/>
    <col min="8706" max="8706" width="17.42578125" style="124" customWidth="1"/>
    <col min="8707" max="8707" width="16.140625" style="124" customWidth="1"/>
    <col min="8708" max="8708" width="16.5703125" style="124" customWidth="1"/>
    <col min="8709" max="8709" width="12.7109375" style="124" customWidth="1"/>
    <col min="8710" max="8712" width="12.7109375" style="124" bestFit="1" customWidth="1"/>
    <col min="8713" max="8960" width="9.140625" style="124"/>
    <col min="8961" max="8961" width="60.7109375" style="124" customWidth="1"/>
    <col min="8962" max="8962" width="17.42578125" style="124" customWidth="1"/>
    <col min="8963" max="8963" width="16.140625" style="124" customWidth="1"/>
    <col min="8964" max="8964" width="16.5703125" style="124" customWidth="1"/>
    <col min="8965" max="8965" width="12.7109375" style="124" customWidth="1"/>
    <col min="8966" max="8968" width="12.7109375" style="124" bestFit="1" customWidth="1"/>
    <col min="8969" max="9216" width="9.140625" style="124"/>
    <col min="9217" max="9217" width="60.7109375" style="124" customWidth="1"/>
    <col min="9218" max="9218" width="17.42578125" style="124" customWidth="1"/>
    <col min="9219" max="9219" width="16.140625" style="124" customWidth="1"/>
    <col min="9220" max="9220" width="16.5703125" style="124" customWidth="1"/>
    <col min="9221" max="9221" width="12.7109375" style="124" customWidth="1"/>
    <col min="9222" max="9224" width="12.7109375" style="124" bestFit="1" customWidth="1"/>
    <col min="9225" max="9472" width="9.140625" style="124"/>
    <col min="9473" max="9473" width="60.7109375" style="124" customWidth="1"/>
    <col min="9474" max="9474" width="17.42578125" style="124" customWidth="1"/>
    <col min="9475" max="9475" width="16.140625" style="124" customWidth="1"/>
    <col min="9476" max="9476" width="16.5703125" style="124" customWidth="1"/>
    <col min="9477" max="9477" width="12.7109375" style="124" customWidth="1"/>
    <col min="9478" max="9480" width="12.7109375" style="124" bestFit="1" customWidth="1"/>
    <col min="9481" max="9728" width="9.140625" style="124"/>
    <col min="9729" max="9729" width="60.7109375" style="124" customWidth="1"/>
    <col min="9730" max="9730" width="17.42578125" style="124" customWidth="1"/>
    <col min="9731" max="9731" width="16.140625" style="124" customWidth="1"/>
    <col min="9732" max="9732" width="16.5703125" style="124" customWidth="1"/>
    <col min="9733" max="9733" width="12.7109375" style="124" customWidth="1"/>
    <col min="9734" max="9736" width="12.7109375" style="124" bestFit="1" customWidth="1"/>
    <col min="9737" max="9984" width="9.140625" style="124"/>
    <col min="9985" max="9985" width="60.7109375" style="124" customWidth="1"/>
    <col min="9986" max="9986" width="17.42578125" style="124" customWidth="1"/>
    <col min="9987" max="9987" width="16.140625" style="124" customWidth="1"/>
    <col min="9988" max="9988" width="16.5703125" style="124" customWidth="1"/>
    <col min="9989" max="9989" width="12.7109375" style="124" customWidth="1"/>
    <col min="9990" max="9992" width="12.7109375" style="124" bestFit="1" customWidth="1"/>
    <col min="9993" max="10240" width="9.140625" style="124"/>
    <col min="10241" max="10241" width="60.7109375" style="124" customWidth="1"/>
    <col min="10242" max="10242" width="17.42578125" style="124" customWidth="1"/>
    <col min="10243" max="10243" width="16.140625" style="124" customWidth="1"/>
    <col min="10244" max="10244" width="16.5703125" style="124" customWidth="1"/>
    <col min="10245" max="10245" width="12.7109375" style="124" customWidth="1"/>
    <col min="10246" max="10248" width="12.7109375" style="124" bestFit="1" customWidth="1"/>
    <col min="10249" max="10496" width="9.140625" style="124"/>
    <col min="10497" max="10497" width="60.7109375" style="124" customWidth="1"/>
    <col min="10498" max="10498" width="17.42578125" style="124" customWidth="1"/>
    <col min="10499" max="10499" width="16.140625" style="124" customWidth="1"/>
    <col min="10500" max="10500" width="16.5703125" style="124" customWidth="1"/>
    <col min="10501" max="10501" width="12.7109375" style="124" customWidth="1"/>
    <col min="10502" max="10504" width="12.7109375" style="124" bestFit="1" customWidth="1"/>
    <col min="10505" max="10752" width="9.140625" style="124"/>
    <col min="10753" max="10753" width="60.7109375" style="124" customWidth="1"/>
    <col min="10754" max="10754" width="17.42578125" style="124" customWidth="1"/>
    <col min="10755" max="10755" width="16.140625" style="124" customWidth="1"/>
    <col min="10756" max="10756" width="16.5703125" style="124" customWidth="1"/>
    <col min="10757" max="10757" width="12.7109375" style="124" customWidth="1"/>
    <col min="10758" max="10760" width="12.7109375" style="124" bestFit="1" customWidth="1"/>
    <col min="10761" max="11008" width="9.140625" style="124"/>
    <col min="11009" max="11009" width="60.7109375" style="124" customWidth="1"/>
    <col min="11010" max="11010" width="17.42578125" style="124" customWidth="1"/>
    <col min="11011" max="11011" width="16.140625" style="124" customWidth="1"/>
    <col min="11012" max="11012" width="16.5703125" style="124" customWidth="1"/>
    <col min="11013" max="11013" width="12.7109375" style="124" customWidth="1"/>
    <col min="11014" max="11016" width="12.7109375" style="124" bestFit="1" customWidth="1"/>
    <col min="11017" max="11264" width="9.140625" style="124"/>
    <col min="11265" max="11265" width="60.7109375" style="124" customWidth="1"/>
    <col min="11266" max="11266" width="17.42578125" style="124" customWidth="1"/>
    <col min="11267" max="11267" width="16.140625" style="124" customWidth="1"/>
    <col min="11268" max="11268" width="16.5703125" style="124" customWidth="1"/>
    <col min="11269" max="11269" width="12.7109375" style="124" customWidth="1"/>
    <col min="11270" max="11272" width="12.7109375" style="124" bestFit="1" customWidth="1"/>
    <col min="11273" max="11520" width="9.140625" style="124"/>
    <col min="11521" max="11521" width="60.7109375" style="124" customWidth="1"/>
    <col min="11522" max="11522" width="17.42578125" style="124" customWidth="1"/>
    <col min="11523" max="11523" width="16.140625" style="124" customWidth="1"/>
    <col min="11524" max="11524" width="16.5703125" style="124" customWidth="1"/>
    <col min="11525" max="11525" width="12.7109375" style="124" customWidth="1"/>
    <col min="11526" max="11528" width="12.7109375" style="124" bestFit="1" customWidth="1"/>
    <col min="11529" max="11776" width="9.140625" style="124"/>
    <col min="11777" max="11777" width="60.7109375" style="124" customWidth="1"/>
    <col min="11778" max="11778" width="17.42578125" style="124" customWidth="1"/>
    <col min="11779" max="11779" width="16.140625" style="124" customWidth="1"/>
    <col min="11780" max="11780" width="16.5703125" style="124" customWidth="1"/>
    <col min="11781" max="11781" width="12.7109375" style="124" customWidth="1"/>
    <col min="11782" max="11784" width="12.7109375" style="124" bestFit="1" customWidth="1"/>
    <col min="11785" max="12032" width="9.140625" style="124"/>
    <col min="12033" max="12033" width="60.7109375" style="124" customWidth="1"/>
    <col min="12034" max="12034" width="17.42578125" style="124" customWidth="1"/>
    <col min="12035" max="12035" width="16.140625" style="124" customWidth="1"/>
    <col min="12036" max="12036" width="16.5703125" style="124" customWidth="1"/>
    <col min="12037" max="12037" width="12.7109375" style="124" customWidth="1"/>
    <col min="12038" max="12040" width="12.7109375" style="124" bestFit="1" customWidth="1"/>
    <col min="12041" max="12288" width="9.140625" style="124"/>
    <col min="12289" max="12289" width="60.7109375" style="124" customWidth="1"/>
    <col min="12290" max="12290" width="17.42578125" style="124" customWidth="1"/>
    <col min="12291" max="12291" width="16.140625" style="124" customWidth="1"/>
    <col min="12292" max="12292" width="16.5703125" style="124" customWidth="1"/>
    <col min="12293" max="12293" width="12.7109375" style="124" customWidth="1"/>
    <col min="12294" max="12296" width="12.7109375" style="124" bestFit="1" customWidth="1"/>
    <col min="12297" max="12544" width="9.140625" style="124"/>
    <col min="12545" max="12545" width="60.7109375" style="124" customWidth="1"/>
    <col min="12546" max="12546" width="17.42578125" style="124" customWidth="1"/>
    <col min="12547" max="12547" width="16.140625" style="124" customWidth="1"/>
    <col min="12548" max="12548" width="16.5703125" style="124" customWidth="1"/>
    <col min="12549" max="12549" width="12.7109375" style="124" customWidth="1"/>
    <col min="12550" max="12552" width="12.7109375" style="124" bestFit="1" customWidth="1"/>
    <col min="12553" max="12800" width="9.140625" style="124"/>
    <col min="12801" max="12801" width="60.7109375" style="124" customWidth="1"/>
    <col min="12802" max="12802" width="17.42578125" style="124" customWidth="1"/>
    <col min="12803" max="12803" width="16.140625" style="124" customWidth="1"/>
    <col min="12804" max="12804" width="16.5703125" style="124" customWidth="1"/>
    <col min="12805" max="12805" width="12.7109375" style="124" customWidth="1"/>
    <col min="12806" max="12808" width="12.7109375" style="124" bestFit="1" customWidth="1"/>
    <col min="12809" max="13056" width="9.140625" style="124"/>
    <col min="13057" max="13057" width="60.7109375" style="124" customWidth="1"/>
    <col min="13058" max="13058" width="17.42578125" style="124" customWidth="1"/>
    <col min="13059" max="13059" width="16.140625" style="124" customWidth="1"/>
    <col min="13060" max="13060" width="16.5703125" style="124" customWidth="1"/>
    <col min="13061" max="13061" width="12.7109375" style="124" customWidth="1"/>
    <col min="13062" max="13064" width="12.7109375" style="124" bestFit="1" customWidth="1"/>
    <col min="13065" max="13312" width="9.140625" style="124"/>
    <col min="13313" max="13313" width="60.7109375" style="124" customWidth="1"/>
    <col min="13314" max="13314" width="17.42578125" style="124" customWidth="1"/>
    <col min="13315" max="13315" width="16.140625" style="124" customWidth="1"/>
    <col min="13316" max="13316" width="16.5703125" style="124" customWidth="1"/>
    <col min="13317" max="13317" width="12.7109375" style="124" customWidth="1"/>
    <col min="13318" max="13320" width="12.7109375" style="124" bestFit="1" customWidth="1"/>
    <col min="13321" max="13568" width="9.140625" style="124"/>
    <col min="13569" max="13569" width="60.7109375" style="124" customWidth="1"/>
    <col min="13570" max="13570" width="17.42578125" style="124" customWidth="1"/>
    <col min="13571" max="13571" width="16.140625" style="124" customWidth="1"/>
    <col min="13572" max="13572" width="16.5703125" style="124" customWidth="1"/>
    <col min="13573" max="13573" width="12.7109375" style="124" customWidth="1"/>
    <col min="13574" max="13576" width="12.7109375" style="124" bestFit="1" customWidth="1"/>
    <col min="13577" max="13824" width="9.140625" style="124"/>
    <col min="13825" max="13825" width="60.7109375" style="124" customWidth="1"/>
    <col min="13826" max="13826" width="17.42578125" style="124" customWidth="1"/>
    <col min="13827" max="13827" width="16.140625" style="124" customWidth="1"/>
    <col min="13828" max="13828" width="16.5703125" style="124" customWidth="1"/>
    <col min="13829" max="13829" width="12.7109375" style="124" customWidth="1"/>
    <col min="13830" max="13832" width="12.7109375" style="124" bestFit="1" customWidth="1"/>
    <col min="13833" max="14080" width="9.140625" style="124"/>
    <col min="14081" max="14081" width="60.7109375" style="124" customWidth="1"/>
    <col min="14082" max="14082" width="17.42578125" style="124" customWidth="1"/>
    <col min="14083" max="14083" width="16.140625" style="124" customWidth="1"/>
    <col min="14084" max="14084" width="16.5703125" style="124" customWidth="1"/>
    <col min="14085" max="14085" width="12.7109375" style="124" customWidth="1"/>
    <col min="14086" max="14088" width="12.7109375" style="124" bestFit="1" customWidth="1"/>
    <col min="14089" max="14336" width="9.140625" style="124"/>
    <col min="14337" max="14337" width="60.7109375" style="124" customWidth="1"/>
    <col min="14338" max="14338" width="17.42578125" style="124" customWidth="1"/>
    <col min="14339" max="14339" width="16.140625" style="124" customWidth="1"/>
    <col min="14340" max="14340" width="16.5703125" style="124" customWidth="1"/>
    <col min="14341" max="14341" width="12.7109375" style="124" customWidth="1"/>
    <col min="14342" max="14344" width="12.7109375" style="124" bestFit="1" customWidth="1"/>
    <col min="14345" max="14592" width="9.140625" style="124"/>
    <col min="14593" max="14593" width="60.7109375" style="124" customWidth="1"/>
    <col min="14594" max="14594" width="17.42578125" style="124" customWidth="1"/>
    <col min="14595" max="14595" width="16.140625" style="124" customWidth="1"/>
    <col min="14596" max="14596" width="16.5703125" style="124" customWidth="1"/>
    <col min="14597" max="14597" width="12.7109375" style="124" customWidth="1"/>
    <col min="14598" max="14600" width="12.7109375" style="124" bestFit="1" customWidth="1"/>
    <col min="14601" max="14848" width="9.140625" style="124"/>
    <col min="14849" max="14849" width="60.7109375" style="124" customWidth="1"/>
    <col min="14850" max="14850" width="17.42578125" style="124" customWidth="1"/>
    <col min="14851" max="14851" width="16.140625" style="124" customWidth="1"/>
    <col min="14852" max="14852" width="16.5703125" style="124" customWidth="1"/>
    <col min="14853" max="14853" width="12.7109375" style="124" customWidth="1"/>
    <col min="14854" max="14856" width="12.7109375" style="124" bestFit="1" customWidth="1"/>
    <col min="14857" max="15104" width="9.140625" style="124"/>
    <col min="15105" max="15105" width="60.7109375" style="124" customWidth="1"/>
    <col min="15106" max="15106" width="17.42578125" style="124" customWidth="1"/>
    <col min="15107" max="15107" width="16.140625" style="124" customWidth="1"/>
    <col min="15108" max="15108" width="16.5703125" style="124" customWidth="1"/>
    <col min="15109" max="15109" width="12.7109375" style="124" customWidth="1"/>
    <col min="15110" max="15112" width="12.7109375" style="124" bestFit="1" customWidth="1"/>
    <col min="15113" max="15360" width="9.140625" style="124"/>
    <col min="15361" max="15361" width="60.7109375" style="124" customWidth="1"/>
    <col min="15362" max="15362" width="17.42578125" style="124" customWidth="1"/>
    <col min="15363" max="15363" width="16.140625" style="124" customWidth="1"/>
    <col min="15364" max="15364" width="16.5703125" style="124" customWidth="1"/>
    <col min="15365" max="15365" width="12.7109375" style="124" customWidth="1"/>
    <col min="15366" max="15368" width="12.7109375" style="124" bestFit="1" customWidth="1"/>
    <col min="15369" max="15616" width="9.140625" style="124"/>
    <col min="15617" max="15617" width="60.7109375" style="124" customWidth="1"/>
    <col min="15618" max="15618" width="17.42578125" style="124" customWidth="1"/>
    <col min="15619" max="15619" width="16.140625" style="124" customWidth="1"/>
    <col min="15620" max="15620" width="16.5703125" style="124" customWidth="1"/>
    <col min="15621" max="15621" width="12.7109375" style="124" customWidth="1"/>
    <col min="15622" max="15624" width="12.7109375" style="124" bestFit="1" customWidth="1"/>
    <col min="15625" max="15872" width="9.140625" style="124"/>
    <col min="15873" max="15873" width="60.7109375" style="124" customWidth="1"/>
    <col min="15874" max="15874" width="17.42578125" style="124" customWidth="1"/>
    <col min="15875" max="15875" width="16.140625" style="124" customWidth="1"/>
    <col min="15876" max="15876" width="16.5703125" style="124" customWidth="1"/>
    <col min="15877" max="15877" width="12.7109375" style="124" customWidth="1"/>
    <col min="15878" max="15880" width="12.7109375" style="124" bestFit="1" customWidth="1"/>
    <col min="15881" max="16128" width="9.140625" style="124"/>
    <col min="16129" max="16129" width="60.7109375" style="124" customWidth="1"/>
    <col min="16130" max="16130" width="17.42578125" style="124" customWidth="1"/>
    <col min="16131" max="16131" width="16.140625" style="124" customWidth="1"/>
    <col min="16132" max="16132" width="16.5703125" style="124" customWidth="1"/>
    <col min="16133" max="16133" width="12.7109375" style="124" customWidth="1"/>
    <col min="16134" max="16136" width="12.7109375" style="124" bestFit="1" customWidth="1"/>
    <col min="16137" max="16384" width="9.140625" style="124"/>
  </cols>
  <sheetData>
    <row r="1" spans="1:9" s="125" customFormat="1" ht="14.1" customHeight="1">
      <c r="A1" s="122" t="s">
        <v>244</v>
      </c>
      <c r="B1" s="123"/>
      <c r="C1" s="122"/>
      <c r="D1" s="123"/>
      <c r="E1" s="123"/>
      <c r="F1" s="123"/>
      <c r="G1" s="123"/>
      <c r="H1" s="123"/>
      <c r="I1" s="124"/>
    </row>
    <row r="2" spans="1:9" ht="12" customHeight="1">
      <c r="A2" s="126" t="s">
        <v>245</v>
      </c>
      <c r="B2" s="127"/>
      <c r="C2" s="126"/>
      <c r="D2" s="127"/>
      <c r="E2" s="127"/>
      <c r="F2" s="127"/>
      <c r="G2" s="127"/>
      <c r="H2" s="127"/>
    </row>
    <row r="3" spans="1:9" s="130" customFormat="1" ht="14.1" customHeight="1">
      <c r="A3" s="128" t="s">
        <v>246</v>
      </c>
      <c r="B3" s="129"/>
      <c r="C3" s="128"/>
      <c r="D3" s="129"/>
      <c r="E3" s="127"/>
      <c r="F3" s="127"/>
      <c r="G3" s="127"/>
      <c r="H3" s="127"/>
      <c r="I3" s="124"/>
    </row>
    <row r="4" spans="1:9" ht="14.1" customHeight="1" thickBot="1">
      <c r="A4" s="131"/>
      <c r="B4" s="132"/>
      <c r="C4" s="131"/>
      <c r="D4" s="132"/>
      <c r="E4" s="133"/>
      <c r="F4" s="133"/>
      <c r="G4" s="134"/>
      <c r="H4" s="135" t="s">
        <v>247</v>
      </c>
    </row>
    <row r="5" spans="1:9" ht="26.25" customHeight="1" thickBot="1">
      <c r="A5" s="136" t="s">
        <v>248</v>
      </c>
      <c r="B5" s="137" t="s">
        <v>249</v>
      </c>
      <c r="C5" s="137" t="s">
        <v>250</v>
      </c>
      <c r="D5" s="137" t="s">
        <v>251</v>
      </c>
      <c r="E5" s="137" t="s">
        <v>252</v>
      </c>
      <c r="F5" s="137" t="s">
        <v>253</v>
      </c>
      <c r="G5" s="137" t="s">
        <v>254</v>
      </c>
      <c r="H5" s="137" t="s">
        <v>255</v>
      </c>
    </row>
    <row r="6" spans="1:9" ht="26.25" customHeight="1">
      <c r="A6" s="128" t="s">
        <v>256</v>
      </c>
      <c r="B6" s="127">
        <v>4475757</v>
      </c>
      <c r="C6" s="126">
        <v>4525096</v>
      </c>
      <c r="D6" s="127">
        <v>4633708</v>
      </c>
      <c r="E6" s="127">
        <v>5019811</v>
      </c>
      <c r="F6" s="127">
        <v>5823688</v>
      </c>
      <c r="G6" s="127">
        <v>6142752</v>
      </c>
      <c r="H6" s="127">
        <v>6299640</v>
      </c>
    </row>
    <row r="7" spans="1:9" ht="15" customHeight="1">
      <c r="A7" s="128" t="s">
        <v>257</v>
      </c>
      <c r="B7" s="127">
        <v>11419</v>
      </c>
      <c r="C7" s="126">
        <v>8535</v>
      </c>
      <c r="D7" s="127">
        <v>3698</v>
      </c>
      <c r="E7" s="127">
        <v>14800</v>
      </c>
      <c r="F7" s="127">
        <v>11786</v>
      </c>
      <c r="G7" s="127">
        <v>48869</v>
      </c>
      <c r="H7" s="127">
        <v>6525</v>
      </c>
      <c r="I7" s="130"/>
    </row>
    <row r="8" spans="1:9" ht="15" customHeight="1">
      <c r="A8" s="138" t="s">
        <v>258</v>
      </c>
      <c r="B8" s="139">
        <v>4487177</v>
      </c>
      <c r="C8" s="140">
        <v>4533631</v>
      </c>
      <c r="D8" s="139">
        <v>4637406</v>
      </c>
      <c r="E8" s="139">
        <v>5034611</v>
      </c>
      <c r="F8" s="139">
        <v>5835474</v>
      </c>
      <c r="G8" s="139">
        <v>6191621</v>
      </c>
      <c r="H8" s="139">
        <v>6306165</v>
      </c>
    </row>
    <row r="9" spans="1:9" ht="15" customHeight="1">
      <c r="A9" s="128" t="s">
        <v>259</v>
      </c>
      <c r="B9" s="127">
        <v>51226</v>
      </c>
      <c r="C9" s="126">
        <v>48898</v>
      </c>
      <c r="D9" s="127">
        <v>28262</v>
      </c>
      <c r="E9" s="127">
        <v>36660</v>
      </c>
      <c r="F9" s="127">
        <v>70765</v>
      </c>
      <c r="G9" s="127">
        <v>90764</v>
      </c>
      <c r="H9" s="127">
        <v>70657</v>
      </c>
    </row>
    <row r="10" spans="1:9" ht="15" customHeight="1">
      <c r="A10" s="128" t="s">
        <v>260</v>
      </c>
      <c r="B10" s="127">
        <v>61308</v>
      </c>
      <c r="C10" s="126">
        <v>48053</v>
      </c>
      <c r="D10" s="127">
        <v>43824</v>
      </c>
      <c r="E10" s="127">
        <v>38516</v>
      </c>
      <c r="F10" s="127">
        <v>40533</v>
      </c>
      <c r="G10" s="127">
        <v>41698</v>
      </c>
      <c r="H10" s="127">
        <v>39908</v>
      </c>
    </row>
    <row r="11" spans="1:9" ht="15" customHeight="1">
      <c r="A11" s="128" t="s">
        <v>261</v>
      </c>
      <c r="B11" s="127">
        <v>2668</v>
      </c>
      <c r="C11" s="126">
        <v>5939</v>
      </c>
      <c r="D11" s="127">
        <v>5079</v>
      </c>
      <c r="E11" s="127">
        <v>12866</v>
      </c>
      <c r="F11" s="127">
        <v>9527</v>
      </c>
      <c r="G11" s="127">
        <v>7384</v>
      </c>
      <c r="H11" s="127">
        <v>8076</v>
      </c>
    </row>
    <row r="12" spans="1:9" ht="15" customHeight="1">
      <c r="A12" s="128" t="s">
        <v>262</v>
      </c>
      <c r="B12" s="127">
        <v>32154</v>
      </c>
      <c r="C12" s="126">
        <v>11564</v>
      </c>
      <c r="D12" s="127">
        <v>10562</v>
      </c>
      <c r="E12" s="127">
        <v>15982</v>
      </c>
      <c r="F12" s="127">
        <v>8261</v>
      </c>
      <c r="G12" s="127">
        <v>11631</v>
      </c>
      <c r="H12" s="127">
        <v>14541</v>
      </c>
    </row>
    <row r="13" spans="1:9" ht="15" customHeight="1">
      <c r="A13" s="128" t="s">
        <v>263</v>
      </c>
      <c r="B13" s="106">
        <v>-198837</v>
      </c>
      <c r="C13" s="126">
        <v>16120</v>
      </c>
      <c r="D13" s="127">
        <v>-744212</v>
      </c>
      <c r="E13" s="127">
        <v>-218109</v>
      </c>
      <c r="F13" s="127">
        <v>-164430</v>
      </c>
      <c r="G13" s="127">
        <v>-122575</v>
      </c>
      <c r="H13" s="127">
        <v>383032</v>
      </c>
    </row>
    <row r="14" spans="1:9" ht="15" customHeight="1" thickBot="1">
      <c r="A14" s="141" t="s">
        <v>264</v>
      </c>
      <c r="B14" s="142">
        <v>4435694</v>
      </c>
      <c r="C14" s="143">
        <v>4664205</v>
      </c>
      <c r="D14" s="144">
        <v>3980921</v>
      </c>
      <c r="E14" s="144">
        <v>4920527</v>
      </c>
      <c r="F14" s="144">
        <v>5800130</v>
      </c>
      <c r="G14" s="144">
        <v>6220523</v>
      </c>
      <c r="H14" s="144">
        <v>6822379</v>
      </c>
      <c r="I14" s="130"/>
    </row>
    <row r="15" spans="1:9" ht="14.1" customHeight="1">
      <c r="A15" s="131"/>
      <c r="B15" s="132"/>
      <c r="C15" s="131"/>
      <c r="D15" s="132"/>
      <c r="E15" s="133"/>
      <c r="F15" s="133"/>
      <c r="G15" s="145"/>
      <c r="H15" s="146"/>
    </row>
    <row r="16" spans="1:9" s="130" customFormat="1" ht="38.25" customHeight="1">
      <c r="A16" s="522" t="s">
        <v>265</v>
      </c>
      <c r="B16" s="522"/>
      <c r="C16" s="522"/>
      <c r="D16" s="522"/>
      <c r="E16" s="522"/>
      <c r="F16" s="522"/>
      <c r="G16" s="522"/>
      <c r="H16" s="146"/>
      <c r="I16" s="124"/>
    </row>
    <row r="17" spans="1:9" ht="14.1" customHeight="1" thickBot="1">
      <c r="A17" s="131"/>
      <c r="B17" s="132"/>
      <c r="C17" s="131"/>
      <c r="D17" s="132"/>
      <c r="E17" s="133"/>
      <c r="F17" s="133"/>
      <c r="G17" s="147"/>
      <c r="H17" s="146"/>
    </row>
    <row r="18" spans="1:9" ht="26.25" customHeight="1" thickBot="1">
      <c r="A18" s="136" t="s">
        <v>248</v>
      </c>
      <c r="B18" s="137" t="s">
        <v>249</v>
      </c>
      <c r="C18" s="137" t="s">
        <v>250</v>
      </c>
      <c r="D18" s="137" t="s">
        <v>251</v>
      </c>
      <c r="E18" s="137" t="s">
        <v>252</v>
      </c>
      <c r="F18" s="137" t="s">
        <v>253</v>
      </c>
      <c r="G18" s="137" t="s">
        <v>254</v>
      </c>
      <c r="H18" s="137" t="s">
        <v>255</v>
      </c>
    </row>
    <row r="19" spans="1:9" ht="15" customHeight="1">
      <c r="A19" s="128" t="s">
        <v>266</v>
      </c>
      <c r="B19" s="127">
        <v>316589</v>
      </c>
      <c r="C19" s="126">
        <v>340379</v>
      </c>
      <c r="D19" s="127">
        <v>306333</v>
      </c>
      <c r="E19" s="127">
        <v>448063</v>
      </c>
      <c r="F19" s="127">
        <v>445184</v>
      </c>
      <c r="G19" s="127">
        <v>408673</v>
      </c>
      <c r="H19" s="127">
        <v>433683</v>
      </c>
    </row>
    <row r="20" spans="1:9" ht="15" customHeight="1">
      <c r="A20" s="128" t="s">
        <v>267</v>
      </c>
      <c r="B20" s="127">
        <v>153963820</v>
      </c>
      <c r="C20" s="126">
        <v>150580289</v>
      </c>
      <c r="D20" s="127">
        <v>128983190</v>
      </c>
      <c r="E20" s="127">
        <v>156148039</v>
      </c>
      <c r="F20" s="127">
        <v>143528563</v>
      </c>
      <c r="G20" s="127">
        <v>118336715</v>
      </c>
      <c r="H20" s="127">
        <v>119076878</v>
      </c>
    </row>
    <row r="21" spans="1:9" ht="15" customHeight="1">
      <c r="A21" s="148" t="s">
        <v>268</v>
      </c>
      <c r="B21" s="149">
        <v>2.0562558138658811</v>
      </c>
      <c r="C21" s="148">
        <v>2.2599999999999998</v>
      </c>
      <c r="D21" s="150">
        <v>2.37</v>
      </c>
      <c r="E21" s="149">
        <v>2.87</v>
      </c>
      <c r="F21" s="149">
        <v>3.1</v>
      </c>
      <c r="G21" s="149">
        <v>3.45</v>
      </c>
      <c r="H21" s="149">
        <v>3.64</v>
      </c>
      <c r="I21" s="130"/>
    </row>
    <row r="22" spans="1:9" ht="14.1" customHeight="1">
      <c r="A22" s="131"/>
      <c r="B22" s="132"/>
      <c r="C22" s="131"/>
      <c r="D22" s="132"/>
      <c r="E22" s="133"/>
      <c r="F22" s="133"/>
      <c r="G22" s="151"/>
      <c r="H22" s="151"/>
    </row>
    <row r="23" spans="1:9" s="130" customFormat="1" ht="25.5" customHeight="1">
      <c r="A23" s="522" t="s">
        <v>269</v>
      </c>
      <c r="B23" s="522"/>
      <c r="C23" s="522"/>
      <c r="D23" s="522"/>
      <c r="E23" s="522"/>
      <c r="F23" s="522"/>
      <c r="G23" s="522"/>
      <c r="H23" s="152"/>
      <c r="I23" s="124"/>
    </row>
    <row r="24" spans="1:9" ht="14.1" customHeight="1" thickBot="1">
      <c r="A24" s="131"/>
      <c r="B24" s="132"/>
      <c r="C24" s="131"/>
      <c r="D24" s="132"/>
      <c r="E24" s="133"/>
      <c r="F24" s="133"/>
      <c r="G24" s="147"/>
      <c r="H24" s="147"/>
    </row>
    <row r="25" spans="1:9" ht="26.25" customHeight="1" thickBot="1">
      <c r="A25" s="136" t="s">
        <v>248</v>
      </c>
      <c r="B25" s="137" t="s">
        <v>249</v>
      </c>
      <c r="C25" s="137" t="s">
        <v>250</v>
      </c>
      <c r="D25" s="137" t="s">
        <v>251</v>
      </c>
      <c r="E25" s="137" t="s">
        <v>252</v>
      </c>
      <c r="F25" s="137" t="s">
        <v>253</v>
      </c>
      <c r="G25" s="137" t="s">
        <v>254</v>
      </c>
      <c r="H25" s="137" t="s">
        <v>255</v>
      </c>
    </row>
    <row r="26" spans="1:9" ht="15" customHeight="1">
      <c r="A26" s="128" t="s">
        <v>266</v>
      </c>
      <c r="B26" s="127">
        <v>1974440</v>
      </c>
      <c r="C26" s="126">
        <v>2017647</v>
      </c>
      <c r="D26" s="127">
        <v>2159171</v>
      </c>
      <c r="E26" s="127">
        <v>2264564</v>
      </c>
      <c r="F26" s="127">
        <v>2569571</v>
      </c>
      <c r="G26" s="127">
        <v>2927226</v>
      </c>
      <c r="H26" s="127">
        <v>2974760</v>
      </c>
    </row>
    <row r="27" spans="1:9" ht="15" customHeight="1">
      <c r="A27" s="128" t="s">
        <v>267</v>
      </c>
      <c r="B27" s="127">
        <v>474037387</v>
      </c>
      <c r="C27" s="126">
        <v>446953663</v>
      </c>
      <c r="D27" s="127">
        <v>498965566</v>
      </c>
      <c r="E27" s="127">
        <v>462510925</v>
      </c>
      <c r="F27" s="127">
        <v>491838022</v>
      </c>
      <c r="G27" s="127">
        <v>536500351</v>
      </c>
      <c r="H27" s="127">
        <v>545299654</v>
      </c>
    </row>
    <row r="28" spans="1:9" ht="15" customHeight="1">
      <c r="A28" s="148" t="s">
        <v>268</v>
      </c>
      <c r="B28" s="149">
        <v>4.1651567031357377</v>
      </c>
      <c r="C28" s="148">
        <v>4.51</v>
      </c>
      <c r="D28" s="150">
        <v>4.33</v>
      </c>
      <c r="E28" s="149">
        <v>4.9000000000000004</v>
      </c>
      <c r="F28" s="149">
        <v>5.22</v>
      </c>
      <c r="G28" s="149">
        <v>5.46</v>
      </c>
      <c r="H28" s="149">
        <v>5.46</v>
      </c>
      <c r="I28" s="130"/>
    </row>
    <row r="29" spans="1:9" ht="14.1" customHeight="1">
      <c r="A29" s="131"/>
      <c r="B29" s="132"/>
      <c r="C29" s="131"/>
      <c r="D29" s="132"/>
      <c r="E29" s="133"/>
      <c r="F29" s="133"/>
      <c r="G29" s="151"/>
      <c r="H29" s="151"/>
    </row>
    <row r="30" spans="1:9" s="130" customFormat="1" ht="38.25" customHeight="1">
      <c r="A30" s="522" t="s">
        <v>270</v>
      </c>
      <c r="B30" s="522"/>
      <c r="C30" s="522"/>
      <c r="D30" s="522"/>
      <c r="E30" s="522"/>
      <c r="F30" s="522"/>
      <c r="G30" s="522"/>
      <c r="H30" s="152"/>
      <c r="I30" s="124"/>
    </row>
    <row r="31" spans="1:9" ht="14.1" customHeight="1" thickBot="1">
      <c r="A31" s="131"/>
      <c r="B31" s="132"/>
      <c r="C31" s="131"/>
      <c r="D31" s="132"/>
      <c r="E31" s="133"/>
      <c r="F31" s="133"/>
      <c r="G31" s="147"/>
      <c r="H31" s="147"/>
    </row>
    <row r="32" spans="1:9" ht="26.25" customHeight="1" thickBot="1">
      <c r="A32" s="136" t="s">
        <v>248</v>
      </c>
      <c r="B32" s="137" t="s">
        <v>249</v>
      </c>
      <c r="C32" s="137" t="s">
        <v>250</v>
      </c>
      <c r="D32" s="137" t="s">
        <v>251</v>
      </c>
      <c r="E32" s="137" t="s">
        <v>252</v>
      </c>
      <c r="F32" s="137" t="s">
        <v>253</v>
      </c>
      <c r="G32" s="137" t="s">
        <v>254</v>
      </c>
      <c r="H32" s="137" t="s">
        <v>255</v>
      </c>
    </row>
    <row r="33" spans="1:9" ht="15" customHeight="1">
      <c r="A33" s="128" t="s">
        <v>266</v>
      </c>
      <c r="B33" s="127">
        <v>99426</v>
      </c>
      <c r="C33" s="126">
        <v>124284</v>
      </c>
      <c r="D33" s="127">
        <v>105049</v>
      </c>
      <c r="E33" s="127">
        <v>102752</v>
      </c>
      <c r="F33" s="127">
        <v>101745</v>
      </c>
      <c r="G33" s="127">
        <v>117856</v>
      </c>
      <c r="H33" s="127">
        <v>105388</v>
      </c>
    </row>
    <row r="34" spans="1:9" ht="15" customHeight="1">
      <c r="A34" s="128" t="s">
        <v>267</v>
      </c>
      <c r="B34" s="127">
        <v>80495325</v>
      </c>
      <c r="C34" s="126">
        <v>87840953</v>
      </c>
      <c r="D34" s="127">
        <v>73475505</v>
      </c>
      <c r="E34" s="127">
        <v>70721781</v>
      </c>
      <c r="F34" s="127">
        <v>67450810</v>
      </c>
      <c r="G34" s="127">
        <v>74000713</v>
      </c>
      <c r="H34" s="127">
        <v>66083060</v>
      </c>
    </row>
    <row r="35" spans="1:9" ht="15" customHeight="1">
      <c r="A35" s="148" t="s">
        <v>268</v>
      </c>
      <c r="B35" s="149">
        <v>1.2351773224097176</v>
      </c>
      <c r="C35" s="148">
        <v>1.41</v>
      </c>
      <c r="D35" s="150">
        <v>1.43</v>
      </c>
      <c r="E35" s="149">
        <v>1.45</v>
      </c>
      <c r="F35" s="149">
        <v>1.51</v>
      </c>
      <c r="G35" s="149">
        <v>1.59</v>
      </c>
      <c r="H35" s="149">
        <v>1.59</v>
      </c>
      <c r="I35" s="130"/>
    </row>
    <row r="36" spans="1:9" ht="14.1" customHeight="1">
      <c r="A36" s="131"/>
      <c r="B36" s="132"/>
      <c r="C36" s="131"/>
      <c r="D36" s="132"/>
      <c r="E36" s="133"/>
      <c r="F36" s="133"/>
      <c r="G36" s="151"/>
      <c r="H36" s="151"/>
    </row>
    <row r="37" spans="1:9" s="130" customFormat="1" ht="38.25" customHeight="1">
      <c r="A37" s="522" t="s">
        <v>271</v>
      </c>
      <c r="B37" s="522"/>
      <c r="C37" s="522"/>
      <c r="D37" s="522"/>
      <c r="E37" s="522"/>
      <c r="F37" s="522"/>
      <c r="G37" s="522"/>
      <c r="H37" s="152"/>
      <c r="I37" s="124"/>
    </row>
    <row r="38" spans="1:9" ht="14.1" customHeight="1" thickBot="1">
      <c r="A38" s="131"/>
      <c r="B38" s="132"/>
      <c r="C38" s="131"/>
      <c r="D38" s="132"/>
      <c r="E38" s="133"/>
      <c r="F38" s="133"/>
      <c r="G38" s="147"/>
      <c r="H38" s="147"/>
    </row>
    <row r="39" spans="1:9" ht="26.25" customHeight="1" thickBot="1">
      <c r="A39" s="136" t="s">
        <v>248</v>
      </c>
      <c r="B39" s="137" t="s">
        <v>249</v>
      </c>
      <c r="C39" s="137" t="s">
        <v>250</v>
      </c>
      <c r="D39" s="137" t="s">
        <v>251</v>
      </c>
      <c r="E39" s="137" t="s">
        <v>252</v>
      </c>
      <c r="F39" s="137" t="s">
        <v>253</v>
      </c>
      <c r="G39" s="137" t="s">
        <v>254</v>
      </c>
      <c r="H39" s="137" t="s">
        <v>255</v>
      </c>
    </row>
    <row r="40" spans="1:9" ht="15" customHeight="1">
      <c r="A40" s="128" t="s">
        <v>266</v>
      </c>
      <c r="B40" s="127">
        <v>438175</v>
      </c>
      <c r="C40" s="126">
        <v>332987</v>
      </c>
      <c r="D40" s="127">
        <v>294887</v>
      </c>
      <c r="E40" s="127">
        <v>340716</v>
      </c>
      <c r="F40" s="127">
        <v>417978</v>
      </c>
      <c r="G40" s="127">
        <v>338220</v>
      </c>
      <c r="H40" s="127">
        <v>349811</v>
      </c>
    </row>
    <row r="41" spans="1:9" ht="15" customHeight="1">
      <c r="A41" s="128" t="s">
        <v>267</v>
      </c>
      <c r="B41" s="127">
        <v>273263297</v>
      </c>
      <c r="C41" s="126">
        <v>236497379</v>
      </c>
      <c r="D41" s="127">
        <v>223676443</v>
      </c>
      <c r="E41" s="127">
        <v>195662180</v>
      </c>
      <c r="F41" s="127">
        <v>241364559</v>
      </c>
      <c r="G41" s="127">
        <v>191185047</v>
      </c>
      <c r="H41" s="127">
        <v>193506803</v>
      </c>
    </row>
    <row r="42" spans="1:9" ht="15" customHeight="1">
      <c r="A42" s="148" t="s">
        <v>268</v>
      </c>
      <c r="B42" s="149">
        <v>1.6034901313512293</v>
      </c>
      <c r="C42" s="148">
        <v>1.41</v>
      </c>
      <c r="D42" s="150">
        <v>1.32</v>
      </c>
      <c r="E42" s="149">
        <v>1.74</v>
      </c>
      <c r="F42" s="149">
        <v>1.73</v>
      </c>
      <c r="G42" s="149">
        <v>1.77</v>
      </c>
      <c r="H42" s="149">
        <v>1.81</v>
      </c>
      <c r="I42" s="130"/>
    </row>
    <row r="43" spans="1:9" ht="14.1" customHeight="1">
      <c r="A43" s="131"/>
      <c r="B43" s="132"/>
      <c r="C43" s="131"/>
      <c r="D43" s="132"/>
      <c r="E43" s="133"/>
      <c r="F43" s="133"/>
      <c r="G43" s="151"/>
      <c r="H43" s="151"/>
    </row>
    <row r="44" spans="1:9" s="130" customFormat="1" ht="51" customHeight="1">
      <c r="A44" s="522" t="s">
        <v>272</v>
      </c>
      <c r="B44" s="522"/>
      <c r="C44" s="522"/>
      <c r="D44" s="522"/>
      <c r="E44" s="522"/>
      <c r="F44" s="522"/>
      <c r="G44" s="522"/>
      <c r="H44" s="152"/>
      <c r="I44" s="124"/>
    </row>
    <row r="45" spans="1:9" ht="14.1" customHeight="1" thickBot="1">
      <c r="A45" s="131"/>
      <c r="B45" s="132"/>
      <c r="C45" s="131"/>
      <c r="D45" s="132"/>
      <c r="E45" s="133"/>
      <c r="F45" s="133"/>
      <c r="G45" s="147"/>
      <c r="H45" s="147"/>
    </row>
    <row r="46" spans="1:9" ht="26.25" customHeight="1" thickBot="1">
      <c r="A46" s="136" t="s">
        <v>248</v>
      </c>
      <c r="B46" s="137" t="s">
        <v>249</v>
      </c>
      <c r="C46" s="137" t="s">
        <v>250</v>
      </c>
      <c r="D46" s="137" t="s">
        <v>251</v>
      </c>
      <c r="E46" s="137" t="s">
        <v>252</v>
      </c>
      <c r="F46" s="137" t="s">
        <v>253</v>
      </c>
      <c r="G46" s="137" t="s">
        <v>254</v>
      </c>
      <c r="H46" s="137" t="s">
        <v>255</v>
      </c>
    </row>
    <row r="47" spans="1:9" ht="15" customHeight="1">
      <c r="A47" s="128" t="s">
        <v>266</v>
      </c>
      <c r="B47" s="127">
        <v>283148</v>
      </c>
      <c r="C47" s="126">
        <v>258320</v>
      </c>
      <c r="D47" s="127">
        <v>288293</v>
      </c>
      <c r="E47" s="127">
        <v>277459</v>
      </c>
      <c r="F47" s="127">
        <v>630941</v>
      </c>
      <c r="G47" s="127">
        <v>608674</v>
      </c>
      <c r="H47" s="127">
        <v>696041</v>
      </c>
    </row>
    <row r="48" spans="1:9" ht="15" customHeight="1">
      <c r="A48" s="128" t="s">
        <v>267</v>
      </c>
      <c r="B48" s="127">
        <v>120546309</v>
      </c>
      <c r="C48" s="126">
        <v>97003948</v>
      </c>
      <c r="D48" s="127">
        <v>111003170</v>
      </c>
      <c r="E48" s="127">
        <v>104644444</v>
      </c>
      <c r="F48" s="127">
        <v>224191463</v>
      </c>
      <c r="G48" s="127">
        <v>212189106</v>
      </c>
      <c r="H48" s="127">
        <v>246305533</v>
      </c>
    </row>
    <row r="49" spans="1:9" ht="15" customHeight="1">
      <c r="A49" s="148" t="s">
        <v>268</v>
      </c>
      <c r="B49" s="149">
        <v>2.3488732450530692</v>
      </c>
      <c r="C49" s="148">
        <v>2.66</v>
      </c>
      <c r="D49" s="107">
        <v>2.6</v>
      </c>
      <c r="E49" s="149">
        <v>2.65</v>
      </c>
      <c r="F49" s="149">
        <v>2.81</v>
      </c>
      <c r="G49" s="149">
        <v>2.87</v>
      </c>
      <c r="H49" s="149">
        <v>2.83</v>
      </c>
      <c r="I49" s="130"/>
    </row>
    <row r="50" spans="1:9" ht="14.1" customHeight="1">
      <c r="A50" s="131"/>
      <c r="B50" s="132"/>
      <c r="C50" s="131"/>
      <c r="D50" s="132"/>
      <c r="E50" s="133"/>
      <c r="F50" s="133"/>
      <c r="G50" s="151"/>
      <c r="H50" s="133"/>
    </row>
    <row r="51" spans="1:9" s="130" customFormat="1" ht="25.5" customHeight="1">
      <c r="A51" s="522" t="s">
        <v>273</v>
      </c>
      <c r="B51" s="522"/>
      <c r="C51" s="522"/>
      <c r="D51" s="522"/>
      <c r="E51" s="522"/>
      <c r="F51" s="522"/>
      <c r="G51" s="522"/>
      <c r="H51" s="152"/>
      <c r="I51" s="124"/>
    </row>
    <row r="52" spans="1:9" ht="14.1" customHeight="1" thickBot="1">
      <c r="A52" s="131"/>
      <c r="B52" s="132"/>
      <c r="C52" s="131"/>
      <c r="D52" s="132"/>
      <c r="E52" s="133"/>
      <c r="F52" s="133"/>
      <c r="G52" s="147"/>
      <c r="H52" s="147"/>
    </row>
    <row r="53" spans="1:9" ht="26.25" customHeight="1" thickBot="1">
      <c r="A53" s="136" t="s">
        <v>248</v>
      </c>
      <c r="B53" s="137" t="s">
        <v>249</v>
      </c>
      <c r="C53" s="137" t="s">
        <v>250</v>
      </c>
      <c r="D53" s="137" t="s">
        <v>251</v>
      </c>
      <c r="E53" s="137" t="s">
        <v>252</v>
      </c>
      <c r="F53" s="137" t="s">
        <v>253</v>
      </c>
      <c r="G53" s="137" t="s">
        <v>254</v>
      </c>
      <c r="H53" s="137" t="s">
        <v>255</v>
      </c>
    </row>
    <row r="54" spans="1:9" ht="15" customHeight="1">
      <c r="A54" s="128" t="s">
        <v>266</v>
      </c>
      <c r="B54" s="127">
        <v>849620</v>
      </c>
      <c r="C54" s="126">
        <v>956898</v>
      </c>
      <c r="D54" s="127">
        <v>962089</v>
      </c>
      <c r="E54" s="127">
        <v>979549</v>
      </c>
      <c r="F54" s="127">
        <v>943574</v>
      </c>
      <c r="G54" s="127">
        <v>984156</v>
      </c>
      <c r="H54" s="127">
        <v>966149</v>
      </c>
    </row>
    <row r="55" spans="1:9" ht="15" customHeight="1">
      <c r="A55" s="128" t="s">
        <v>267</v>
      </c>
      <c r="B55" s="127">
        <v>229535184</v>
      </c>
      <c r="C55" s="126">
        <v>225010952</v>
      </c>
      <c r="D55" s="127">
        <v>213979460</v>
      </c>
      <c r="E55" s="127">
        <v>202618796</v>
      </c>
      <c r="F55" s="127">
        <v>197247874</v>
      </c>
      <c r="G55" s="127">
        <v>201159771</v>
      </c>
      <c r="H55" s="127">
        <v>205264794</v>
      </c>
    </row>
    <row r="56" spans="1:9" ht="15" customHeight="1">
      <c r="A56" s="148" t="s">
        <v>268</v>
      </c>
      <c r="B56" s="149">
        <v>3.7014804667157257</v>
      </c>
      <c r="C56" s="148">
        <v>4.25</v>
      </c>
      <c r="D56" s="107">
        <v>4.5</v>
      </c>
      <c r="E56" s="149">
        <v>4.83</v>
      </c>
      <c r="F56" s="149">
        <v>4.78</v>
      </c>
      <c r="G56" s="149">
        <v>4.8899999999999997</v>
      </c>
      <c r="H56" s="149">
        <v>4.71</v>
      </c>
      <c r="I56" s="130"/>
    </row>
    <row r="57" spans="1:9" ht="14.1" customHeight="1">
      <c r="A57" s="131"/>
      <c r="B57" s="132"/>
      <c r="C57" s="131"/>
      <c r="D57" s="132"/>
      <c r="E57" s="133"/>
      <c r="F57" s="133"/>
      <c r="G57" s="151"/>
      <c r="H57" s="133"/>
    </row>
    <row r="58" spans="1:9" s="130" customFormat="1" ht="12.75" customHeight="1">
      <c r="A58" s="522" t="s">
        <v>274</v>
      </c>
      <c r="B58" s="522"/>
      <c r="C58" s="522"/>
      <c r="D58" s="522"/>
      <c r="E58" s="522"/>
      <c r="F58" s="522"/>
      <c r="G58" s="522"/>
      <c r="H58" s="152"/>
      <c r="I58" s="124"/>
    </row>
    <row r="59" spans="1:9" ht="14.1" customHeight="1" thickBot="1">
      <c r="A59" s="131"/>
      <c r="B59" s="132"/>
      <c r="C59" s="131"/>
      <c r="D59" s="132"/>
      <c r="E59" s="133"/>
      <c r="F59" s="133"/>
      <c r="G59" s="147"/>
      <c r="H59" s="147"/>
    </row>
    <row r="60" spans="1:9" ht="26.25" customHeight="1" thickBot="1">
      <c r="A60" s="136" t="s">
        <v>248</v>
      </c>
      <c r="B60" s="137" t="s">
        <v>249</v>
      </c>
      <c r="C60" s="137" t="s">
        <v>250</v>
      </c>
      <c r="D60" s="137" t="s">
        <v>251</v>
      </c>
      <c r="E60" s="137" t="s">
        <v>252</v>
      </c>
      <c r="F60" s="137" t="s">
        <v>253</v>
      </c>
      <c r="G60" s="137" t="s">
        <v>254</v>
      </c>
      <c r="H60" s="137" t="s">
        <v>255</v>
      </c>
    </row>
    <row r="61" spans="1:9" ht="15" customHeight="1">
      <c r="A61" s="128" t="s">
        <v>266</v>
      </c>
      <c r="B61" s="127">
        <v>0</v>
      </c>
      <c r="C61" s="127">
        <v>0</v>
      </c>
      <c r="D61" s="127">
        <v>0</v>
      </c>
      <c r="E61" s="127">
        <v>0</v>
      </c>
      <c r="F61" s="127">
        <v>0</v>
      </c>
      <c r="G61" s="127">
        <v>0</v>
      </c>
      <c r="H61" s="127">
        <v>0</v>
      </c>
    </row>
    <row r="62" spans="1:9" ht="15" customHeight="1">
      <c r="A62" s="128" t="s">
        <v>267</v>
      </c>
      <c r="B62" s="127">
        <v>0</v>
      </c>
      <c r="C62" s="127">
        <v>0</v>
      </c>
      <c r="D62" s="127">
        <v>0</v>
      </c>
      <c r="E62" s="127">
        <v>0</v>
      </c>
      <c r="F62" s="127">
        <v>0</v>
      </c>
      <c r="G62" s="127">
        <v>0</v>
      </c>
      <c r="H62" s="127">
        <v>0</v>
      </c>
    </row>
    <row r="63" spans="1:9" ht="15" customHeight="1">
      <c r="A63" s="148" t="s">
        <v>268</v>
      </c>
      <c r="B63" s="149" t="s">
        <v>275</v>
      </c>
      <c r="C63" s="149" t="s">
        <v>275</v>
      </c>
      <c r="D63" s="149" t="s">
        <v>275</v>
      </c>
      <c r="E63" s="149" t="s">
        <v>275</v>
      </c>
      <c r="F63" s="149" t="s">
        <v>275</v>
      </c>
      <c r="G63" s="149" t="s">
        <v>275</v>
      </c>
      <c r="H63" s="149" t="s">
        <v>275</v>
      </c>
      <c r="I63" s="130"/>
    </row>
    <row r="64" spans="1:9" ht="14.1" customHeight="1">
      <c r="A64" s="131"/>
      <c r="B64" s="132"/>
      <c r="C64" s="131"/>
      <c r="D64" s="132"/>
      <c r="E64" s="133"/>
      <c r="F64" s="133"/>
      <c r="G64" s="151"/>
      <c r="H64" s="153"/>
    </row>
    <row r="65" spans="1:9" s="130" customFormat="1" ht="25.5" customHeight="1">
      <c r="A65" s="522" t="s">
        <v>276</v>
      </c>
      <c r="B65" s="522"/>
      <c r="C65" s="522"/>
      <c r="D65" s="522"/>
      <c r="E65" s="522"/>
      <c r="F65" s="522"/>
      <c r="G65" s="522"/>
      <c r="H65" s="133"/>
      <c r="I65" s="124"/>
    </row>
    <row r="66" spans="1:9" ht="14.1" customHeight="1" thickBot="1">
      <c r="A66" s="131"/>
      <c r="B66" s="132"/>
      <c r="C66" s="131"/>
      <c r="D66" s="132"/>
      <c r="E66" s="133"/>
      <c r="F66" s="133"/>
      <c r="G66" s="147"/>
      <c r="H66" s="147"/>
    </row>
    <row r="67" spans="1:9" ht="26.25" customHeight="1" thickBot="1">
      <c r="A67" s="136" t="s">
        <v>248</v>
      </c>
      <c r="B67" s="137" t="s">
        <v>249</v>
      </c>
      <c r="C67" s="137" t="s">
        <v>250</v>
      </c>
      <c r="D67" s="137" t="s">
        <v>251</v>
      </c>
      <c r="E67" s="137" t="s">
        <v>252</v>
      </c>
      <c r="F67" s="137" t="s">
        <v>253</v>
      </c>
      <c r="G67" s="137" t="s">
        <v>254</v>
      </c>
      <c r="H67" s="137" t="s">
        <v>255</v>
      </c>
    </row>
    <row r="68" spans="1:9" ht="15" customHeight="1">
      <c r="A68" s="128" t="s">
        <v>266</v>
      </c>
      <c r="B68" s="127">
        <v>0</v>
      </c>
      <c r="C68" s="127">
        <v>0</v>
      </c>
      <c r="D68" s="127">
        <v>0</v>
      </c>
      <c r="E68" s="127">
        <v>0</v>
      </c>
      <c r="F68" s="127">
        <v>0</v>
      </c>
      <c r="G68" s="127">
        <v>0</v>
      </c>
      <c r="H68" s="127">
        <v>0</v>
      </c>
    </row>
    <row r="69" spans="1:9" ht="15" customHeight="1">
      <c r="A69" s="128" t="s">
        <v>267</v>
      </c>
      <c r="B69" s="127">
        <v>0</v>
      </c>
      <c r="C69" s="127">
        <v>0</v>
      </c>
      <c r="D69" s="127">
        <v>0</v>
      </c>
      <c r="E69" s="127">
        <v>0</v>
      </c>
      <c r="F69" s="127">
        <v>0</v>
      </c>
      <c r="G69" s="127">
        <v>0</v>
      </c>
      <c r="H69" s="127">
        <v>0</v>
      </c>
    </row>
    <row r="70" spans="1:9" ht="15" customHeight="1">
      <c r="A70" s="148" t="s">
        <v>268</v>
      </c>
      <c r="B70" s="149" t="s">
        <v>275</v>
      </c>
      <c r="C70" s="149" t="s">
        <v>275</v>
      </c>
      <c r="D70" s="149" t="s">
        <v>275</v>
      </c>
      <c r="E70" s="149" t="s">
        <v>275</v>
      </c>
      <c r="F70" s="149" t="s">
        <v>275</v>
      </c>
      <c r="G70" s="149" t="s">
        <v>275</v>
      </c>
      <c r="H70" s="149" t="s">
        <v>275</v>
      </c>
      <c r="I70" s="130"/>
    </row>
    <row r="71" spans="1:9" ht="14.1" customHeight="1">
      <c r="A71" s="131"/>
      <c r="B71" s="132"/>
      <c r="C71" s="131"/>
      <c r="D71" s="132"/>
      <c r="E71" s="133"/>
      <c r="F71" s="133"/>
      <c r="G71" s="151"/>
      <c r="H71" s="151"/>
    </row>
    <row r="72" spans="1:9" s="130" customFormat="1" ht="38.25" customHeight="1">
      <c r="A72" s="522" t="s">
        <v>277</v>
      </c>
      <c r="B72" s="522"/>
      <c r="C72" s="522"/>
      <c r="D72" s="522"/>
      <c r="E72" s="522"/>
      <c r="F72" s="522"/>
      <c r="G72" s="522"/>
      <c r="H72" s="152"/>
      <c r="I72" s="124"/>
    </row>
    <row r="73" spans="1:9" ht="14.1" customHeight="1" thickBot="1">
      <c r="A73" s="131"/>
      <c r="B73" s="132"/>
      <c r="C73" s="131"/>
      <c r="D73" s="132"/>
      <c r="E73" s="133"/>
      <c r="F73" s="133"/>
      <c r="G73" s="147"/>
      <c r="H73" s="147"/>
    </row>
    <row r="74" spans="1:9" ht="26.25" customHeight="1" thickBot="1">
      <c r="A74" s="136" t="s">
        <v>248</v>
      </c>
      <c r="B74" s="137" t="s">
        <v>249</v>
      </c>
      <c r="C74" s="137" t="s">
        <v>250</v>
      </c>
      <c r="D74" s="137" t="s">
        <v>251</v>
      </c>
      <c r="E74" s="137" t="s">
        <v>252</v>
      </c>
      <c r="F74" s="137" t="s">
        <v>253</v>
      </c>
      <c r="G74" s="137" t="s">
        <v>254</v>
      </c>
      <c r="H74" s="137" t="s">
        <v>255</v>
      </c>
    </row>
    <row r="75" spans="1:9" ht="15" customHeight="1">
      <c r="A75" s="128" t="s">
        <v>266</v>
      </c>
      <c r="B75" s="127">
        <v>46262</v>
      </c>
      <c r="C75" s="126">
        <v>49401</v>
      </c>
      <c r="D75" s="127">
        <v>53167</v>
      </c>
      <c r="E75" s="127">
        <v>63934</v>
      </c>
      <c r="F75" s="127">
        <v>85581</v>
      </c>
      <c r="G75" s="127">
        <v>100959</v>
      </c>
      <c r="H75" s="127">
        <v>102284</v>
      </c>
    </row>
    <row r="76" spans="1:9" ht="15" customHeight="1">
      <c r="A76" s="128" t="s">
        <v>267</v>
      </c>
      <c r="B76" s="127">
        <v>69176040</v>
      </c>
      <c r="C76" s="126">
        <v>75099091</v>
      </c>
      <c r="D76" s="127">
        <v>69773618</v>
      </c>
      <c r="E76" s="127">
        <v>71405759</v>
      </c>
      <c r="F76" s="127">
        <v>111529835</v>
      </c>
      <c r="G76" s="127">
        <v>124208389</v>
      </c>
      <c r="H76" s="127">
        <v>124006964</v>
      </c>
    </row>
    <row r="77" spans="1:9" ht="15" customHeight="1">
      <c r="A77" s="148" t="s">
        <v>268</v>
      </c>
      <c r="B77" s="149">
        <v>0.6687575640351775</v>
      </c>
      <c r="C77" s="148">
        <v>0.66</v>
      </c>
      <c r="D77" s="150">
        <v>0.76</v>
      </c>
      <c r="E77" s="149">
        <v>0.9</v>
      </c>
      <c r="F77" s="149">
        <v>0.77</v>
      </c>
      <c r="G77" s="149">
        <v>0.81</v>
      </c>
      <c r="H77" s="149">
        <v>0.82</v>
      </c>
      <c r="I77" s="130"/>
    </row>
    <row r="78" spans="1:9" ht="14.1" customHeight="1">
      <c r="A78" s="131"/>
      <c r="B78" s="132"/>
      <c r="C78" s="131"/>
      <c r="D78" s="132"/>
      <c r="E78" s="133"/>
      <c r="F78" s="133"/>
      <c r="G78" s="151"/>
      <c r="H78" s="133"/>
    </row>
    <row r="79" spans="1:9" s="130" customFormat="1" ht="25.5" customHeight="1">
      <c r="A79" s="522" t="s">
        <v>278</v>
      </c>
      <c r="B79" s="522"/>
      <c r="C79" s="522"/>
      <c r="D79" s="522"/>
      <c r="E79" s="522"/>
      <c r="F79" s="522"/>
      <c r="G79" s="522"/>
      <c r="H79" s="152"/>
      <c r="I79" s="124"/>
    </row>
    <row r="80" spans="1:9" ht="14.1" customHeight="1" thickBot="1">
      <c r="A80" s="131"/>
      <c r="B80" s="132"/>
      <c r="C80" s="131"/>
      <c r="D80" s="132"/>
      <c r="E80" s="133"/>
      <c r="F80" s="133"/>
      <c r="G80" s="147"/>
      <c r="H80" s="133"/>
    </row>
    <row r="81" spans="1:9" ht="26.25" customHeight="1" thickBot="1">
      <c r="A81" s="136" t="s">
        <v>248</v>
      </c>
      <c r="B81" s="137" t="s">
        <v>249</v>
      </c>
      <c r="C81" s="137" t="s">
        <v>250</v>
      </c>
      <c r="D81" s="137" t="s">
        <v>251</v>
      </c>
      <c r="E81" s="137" t="s">
        <v>252</v>
      </c>
      <c r="F81" s="137" t="s">
        <v>253</v>
      </c>
      <c r="G81" s="137" t="s">
        <v>254</v>
      </c>
      <c r="H81" s="137" t="s">
        <v>255</v>
      </c>
    </row>
    <row r="82" spans="1:9" ht="15" customHeight="1">
      <c r="A82" s="128" t="s">
        <v>266</v>
      </c>
      <c r="B82" s="127">
        <v>69259</v>
      </c>
      <c r="C82" s="126">
        <v>62407</v>
      </c>
      <c r="D82" s="127">
        <v>60694</v>
      </c>
      <c r="E82" s="127">
        <v>59728</v>
      </c>
      <c r="F82" s="127">
        <v>64826</v>
      </c>
      <c r="G82" s="127">
        <v>76363</v>
      </c>
      <c r="H82" s="127">
        <v>69665</v>
      </c>
    </row>
    <row r="83" spans="1:9" ht="15" customHeight="1">
      <c r="A83" s="128" t="s">
        <v>267</v>
      </c>
      <c r="B83" s="127">
        <v>30786276</v>
      </c>
      <c r="C83" s="126">
        <v>26277482</v>
      </c>
      <c r="D83" s="127">
        <v>25560643</v>
      </c>
      <c r="E83" s="127">
        <v>25131278</v>
      </c>
      <c r="F83" s="127">
        <v>22589322</v>
      </c>
      <c r="G83" s="127">
        <v>23068838</v>
      </c>
      <c r="H83" s="127">
        <v>23827228</v>
      </c>
    </row>
    <row r="84" spans="1:9" ht="15" customHeight="1">
      <c r="A84" s="148" t="s">
        <v>268</v>
      </c>
      <c r="B84" s="149">
        <v>2.2496712496178493</v>
      </c>
      <c r="C84" s="148">
        <v>2.37</v>
      </c>
      <c r="D84" s="150">
        <v>2.37</v>
      </c>
      <c r="E84" s="149">
        <v>2.38</v>
      </c>
      <c r="F84" s="149">
        <v>2.87</v>
      </c>
      <c r="G84" s="149">
        <v>3.31</v>
      </c>
      <c r="H84" s="149">
        <v>2.92</v>
      </c>
      <c r="I84" s="130"/>
    </row>
    <row r="85" spans="1:9" ht="14.1" customHeight="1">
      <c r="A85" s="131"/>
      <c r="B85" s="132"/>
      <c r="C85" s="131"/>
      <c r="D85" s="132"/>
      <c r="E85" s="133"/>
      <c r="F85" s="133"/>
      <c r="G85" s="151"/>
      <c r="H85" s="133"/>
    </row>
    <row r="86" spans="1:9" s="130" customFormat="1" ht="25.5" customHeight="1">
      <c r="A86" s="522" t="s">
        <v>279</v>
      </c>
      <c r="B86" s="522"/>
      <c r="C86" s="522"/>
      <c r="D86" s="522"/>
      <c r="E86" s="522"/>
      <c r="F86" s="522"/>
      <c r="G86" s="522"/>
      <c r="H86" s="152"/>
      <c r="I86" s="124"/>
    </row>
    <row r="87" spans="1:9" ht="14.1" customHeight="1" thickBot="1">
      <c r="A87" s="131"/>
      <c r="B87" s="132"/>
      <c r="C87" s="131"/>
      <c r="D87" s="132"/>
      <c r="E87" s="133"/>
      <c r="F87" s="133"/>
      <c r="G87" s="147"/>
      <c r="H87" s="133"/>
    </row>
    <row r="88" spans="1:9" ht="26.25" customHeight="1" thickBot="1">
      <c r="A88" s="136" t="s">
        <v>248</v>
      </c>
      <c r="B88" s="137" t="s">
        <v>249</v>
      </c>
      <c r="C88" s="137" t="s">
        <v>250</v>
      </c>
      <c r="D88" s="137" t="s">
        <v>251</v>
      </c>
      <c r="E88" s="137" t="s">
        <v>252</v>
      </c>
      <c r="F88" s="137" t="s">
        <v>253</v>
      </c>
      <c r="G88" s="137" t="s">
        <v>254</v>
      </c>
      <c r="H88" s="137" t="s">
        <v>255</v>
      </c>
    </row>
    <row r="89" spans="1:9" ht="15" customHeight="1">
      <c r="A89" s="128" t="s">
        <v>266</v>
      </c>
      <c r="B89" s="127">
        <v>0</v>
      </c>
      <c r="C89" s="127">
        <v>0</v>
      </c>
      <c r="D89" s="127">
        <v>0</v>
      </c>
      <c r="E89" s="127">
        <v>0</v>
      </c>
      <c r="F89" s="127">
        <v>0</v>
      </c>
      <c r="G89" s="127" t="s">
        <v>280</v>
      </c>
      <c r="H89" s="127">
        <v>23822</v>
      </c>
    </row>
    <row r="90" spans="1:9" ht="15" customHeight="1">
      <c r="A90" s="128" t="s">
        <v>267</v>
      </c>
      <c r="B90" s="127">
        <v>0</v>
      </c>
      <c r="C90" s="127">
        <v>0</v>
      </c>
      <c r="D90" s="127">
        <v>0</v>
      </c>
      <c r="E90" s="127">
        <v>0</v>
      </c>
      <c r="F90" s="127">
        <v>0</v>
      </c>
      <c r="G90" s="127" t="s">
        <v>281</v>
      </c>
      <c r="H90" s="127" t="s">
        <v>281</v>
      </c>
    </row>
    <row r="91" spans="1:9" ht="15" customHeight="1">
      <c r="A91" s="148" t="s">
        <v>268</v>
      </c>
      <c r="B91" s="149" t="s">
        <v>275</v>
      </c>
      <c r="C91" s="149" t="s">
        <v>275</v>
      </c>
      <c r="D91" s="149" t="s">
        <v>275</v>
      </c>
      <c r="E91" s="149" t="s">
        <v>275</v>
      </c>
      <c r="F91" s="149" t="s">
        <v>275</v>
      </c>
      <c r="G91" s="149" t="s">
        <v>281</v>
      </c>
      <c r="H91" s="149" t="s">
        <v>281</v>
      </c>
      <c r="I91" s="130"/>
    </row>
    <row r="92" spans="1:9" ht="14.1" customHeight="1">
      <c r="A92" s="131"/>
      <c r="B92" s="132"/>
      <c r="C92" s="131"/>
      <c r="D92" s="132"/>
      <c r="E92" s="133"/>
      <c r="F92" s="133"/>
      <c r="G92" s="151"/>
      <c r="H92" s="133"/>
    </row>
    <row r="93" spans="1:9" s="130" customFormat="1" ht="25.5" customHeight="1">
      <c r="A93" s="522" t="s">
        <v>282</v>
      </c>
      <c r="B93" s="522"/>
      <c r="C93" s="522"/>
      <c r="D93" s="522"/>
      <c r="E93" s="522"/>
      <c r="F93" s="522"/>
      <c r="G93" s="522"/>
      <c r="H93" s="152"/>
      <c r="I93" s="124"/>
    </row>
    <row r="94" spans="1:9" ht="14.1" customHeight="1" thickBot="1">
      <c r="A94" s="131"/>
      <c r="B94" s="132"/>
      <c r="C94" s="131"/>
      <c r="D94" s="132"/>
      <c r="E94" s="133"/>
      <c r="F94" s="133"/>
      <c r="G94" s="147"/>
      <c r="H94" s="133"/>
    </row>
    <row r="95" spans="1:9" ht="26.25" customHeight="1" thickBot="1">
      <c r="A95" s="136" t="s">
        <v>248</v>
      </c>
      <c r="B95" s="137" t="s">
        <v>249</v>
      </c>
      <c r="C95" s="137" t="s">
        <v>250</v>
      </c>
      <c r="D95" s="137" t="s">
        <v>251</v>
      </c>
      <c r="E95" s="137" t="s">
        <v>252</v>
      </c>
      <c r="F95" s="137" t="s">
        <v>253</v>
      </c>
      <c r="G95" s="137" t="s">
        <v>254</v>
      </c>
      <c r="H95" s="137" t="s">
        <v>255</v>
      </c>
    </row>
    <row r="96" spans="1:9" ht="15" customHeight="1">
      <c r="A96" s="128" t="s">
        <v>266</v>
      </c>
      <c r="B96" s="127">
        <v>10647</v>
      </c>
      <c r="C96" s="126">
        <v>14824</v>
      </c>
      <c r="D96" s="127">
        <v>9877</v>
      </c>
      <c r="E96" s="127">
        <v>9621</v>
      </c>
      <c r="F96" s="127" t="s">
        <v>280</v>
      </c>
      <c r="G96" s="127" t="s">
        <v>280</v>
      </c>
      <c r="H96" s="127">
        <v>6268</v>
      </c>
    </row>
    <row r="97" spans="1:9" ht="15" customHeight="1">
      <c r="A97" s="128" t="s">
        <v>267</v>
      </c>
      <c r="B97" s="127">
        <v>5583030</v>
      </c>
      <c r="C97" s="126">
        <v>9340794</v>
      </c>
      <c r="D97" s="127">
        <v>7467442</v>
      </c>
      <c r="E97" s="127">
        <v>6855142</v>
      </c>
      <c r="F97" s="127" t="s">
        <v>281</v>
      </c>
      <c r="G97" s="127" t="s">
        <v>281</v>
      </c>
      <c r="H97" s="127" t="s">
        <v>281</v>
      </c>
    </row>
    <row r="98" spans="1:9" ht="15" customHeight="1">
      <c r="A98" s="148" t="s">
        <v>268</v>
      </c>
      <c r="B98" s="149">
        <v>1.9070289788878083</v>
      </c>
      <c r="C98" s="148">
        <v>1.59</v>
      </c>
      <c r="D98" s="150">
        <v>1.32</v>
      </c>
      <c r="E98" s="149">
        <v>1.4</v>
      </c>
      <c r="F98" s="149" t="s">
        <v>281</v>
      </c>
      <c r="G98" s="149" t="s">
        <v>281</v>
      </c>
      <c r="H98" s="149" t="s">
        <v>281</v>
      </c>
      <c r="I98" s="130"/>
    </row>
    <row r="99" spans="1:9" ht="14.1" customHeight="1">
      <c r="A99" s="131"/>
      <c r="B99" s="132"/>
      <c r="C99" s="131"/>
      <c r="D99" s="132"/>
      <c r="E99" s="133"/>
      <c r="F99" s="133"/>
      <c r="G99" s="151"/>
      <c r="H99" s="133"/>
    </row>
    <row r="100" spans="1:9" s="130" customFormat="1" ht="25.5" customHeight="1">
      <c r="A100" s="522" t="s">
        <v>283</v>
      </c>
      <c r="B100" s="522"/>
      <c r="C100" s="522"/>
      <c r="D100" s="522"/>
      <c r="E100" s="522"/>
      <c r="F100" s="522"/>
      <c r="G100" s="522"/>
      <c r="H100" s="152"/>
      <c r="I100" s="124"/>
    </row>
    <row r="101" spans="1:9" ht="14.1" customHeight="1" thickBot="1">
      <c r="A101" s="131"/>
      <c r="B101" s="132"/>
      <c r="C101" s="131"/>
      <c r="D101" s="132"/>
      <c r="E101" s="133"/>
      <c r="F101" s="133"/>
      <c r="G101" s="147"/>
      <c r="H101" s="133"/>
    </row>
    <row r="102" spans="1:9" ht="26.25" customHeight="1" thickBot="1">
      <c r="A102" s="136" t="s">
        <v>248</v>
      </c>
      <c r="B102" s="137" t="s">
        <v>249</v>
      </c>
      <c r="C102" s="137" t="s">
        <v>250</v>
      </c>
      <c r="D102" s="137" t="s">
        <v>251</v>
      </c>
      <c r="E102" s="137" t="s">
        <v>252</v>
      </c>
      <c r="F102" s="137" t="s">
        <v>253</v>
      </c>
      <c r="G102" s="137" t="s">
        <v>254</v>
      </c>
      <c r="H102" s="137" t="s">
        <v>255</v>
      </c>
    </row>
    <row r="103" spans="1:9" ht="15" customHeight="1">
      <c r="A103" s="128" t="s">
        <v>266</v>
      </c>
      <c r="B103" s="127">
        <v>35258</v>
      </c>
      <c r="C103" s="126">
        <v>28678</v>
      </c>
      <c r="D103" s="127">
        <v>34032</v>
      </c>
      <c r="E103" s="127">
        <v>38415</v>
      </c>
      <c r="F103" s="127">
        <v>99471</v>
      </c>
      <c r="G103" s="127">
        <v>86787</v>
      </c>
      <c r="H103" s="127">
        <v>95631</v>
      </c>
    </row>
    <row r="104" spans="1:9" ht="15" customHeight="1">
      <c r="A104" s="128" t="s">
        <v>267</v>
      </c>
      <c r="B104" s="127">
        <v>28145337</v>
      </c>
      <c r="C104" s="126">
        <v>25701633</v>
      </c>
      <c r="D104" s="127">
        <v>33078577</v>
      </c>
      <c r="E104" s="127">
        <v>35100618</v>
      </c>
      <c r="F104" s="127">
        <v>82690885</v>
      </c>
      <c r="G104" s="127">
        <v>73904518</v>
      </c>
      <c r="H104" s="127">
        <v>83157269</v>
      </c>
    </row>
    <row r="105" spans="1:9" ht="15" customHeight="1">
      <c r="A105" s="148" t="s">
        <v>268</v>
      </c>
      <c r="B105" s="149">
        <v>1.2527119501180604</v>
      </c>
      <c r="C105" s="148">
        <v>1.1200000000000001</v>
      </c>
      <c r="D105" s="150">
        <v>1.03</v>
      </c>
      <c r="E105" s="149">
        <v>1.0900000000000001</v>
      </c>
      <c r="F105" s="149">
        <v>1.2</v>
      </c>
      <c r="G105" s="149">
        <v>1.17</v>
      </c>
      <c r="H105" s="149">
        <v>1.1499999999999999</v>
      </c>
      <c r="I105" s="130"/>
    </row>
    <row r="106" spans="1:9" ht="14.1" customHeight="1">
      <c r="A106" s="131"/>
      <c r="B106" s="132"/>
      <c r="C106" s="131"/>
      <c r="D106" s="132"/>
      <c r="E106" s="133"/>
      <c r="F106" s="133"/>
      <c r="G106" s="151"/>
      <c r="H106" s="133"/>
    </row>
    <row r="107" spans="1:9" s="130" customFormat="1" ht="25.5" customHeight="1">
      <c r="A107" s="522" t="s">
        <v>284</v>
      </c>
      <c r="B107" s="522"/>
      <c r="C107" s="522"/>
      <c r="D107" s="522"/>
      <c r="E107" s="522"/>
      <c r="F107" s="522"/>
      <c r="G107" s="522"/>
      <c r="H107" s="152"/>
      <c r="I107" s="124"/>
    </row>
    <row r="108" spans="1:9" ht="14.1" customHeight="1" thickBot="1">
      <c r="A108" s="131"/>
      <c r="B108" s="132"/>
      <c r="C108" s="131"/>
      <c r="D108" s="132"/>
      <c r="E108" s="133"/>
      <c r="F108" s="133"/>
      <c r="G108" s="147"/>
      <c r="H108" s="133"/>
    </row>
    <row r="109" spans="1:9" ht="26.25" customHeight="1" thickBot="1">
      <c r="A109" s="136" t="s">
        <v>248</v>
      </c>
      <c r="B109" s="137" t="s">
        <v>249</v>
      </c>
      <c r="C109" s="137" t="s">
        <v>250</v>
      </c>
      <c r="D109" s="137" t="s">
        <v>251</v>
      </c>
      <c r="E109" s="137" t="s">
        <v>252</v>
      </c>
      <c r="F109" s="137" t="s">
        <v>253</v>
      </c>
      <c r="G109" s="137" t="s">
        <v>254</v>
      </c>
      <c r="H109" s="137" t="s">
        <v>255</v>
      </c>
    </row>
    <row r="110" spans="1:9" ht="15" customHeight="1">
      <c r="A110" s="128" t="s">
        <v>266</v>
      </c>
      <c r="B110" s="127">
        <v>131641</v>
      </c>
      <c r="C110" s="126">
        <v>114711</v>
      </c>
      <c r="D110" s="127">
        <v>59172</v>
      </c>
      <c r="E110" s="127">
        <v>39334</v>
      </c>
      <c r="F110" s="127">
        <v>29848</v>
      </c>
      <c r="G110" s="127">
        <v>20073</v>
      </c>
      <c r="H110" s="127">
        <v>21869</v>
      </c>
    </row>
    <row r="111" spans="1:9" ht="15" customHeight="1">
      <c r="A111" s="128" t="s">
        <v>267</v>
      </c>
      <c r="B111" s="127">
        <v>40424349</v>
      </c>
      <c r="C111" s="126">
        <v>32439411</v>
      </c>
      <c r="D111" s="127">
        <v>18887246</v>
      </c>
      <c r="E111" s="127">
        <v>8779673</v>
      </c>
      <c r="F111" s="127">
        <v>7249721</v>
      </c>
      <c r="G111" s="127">
        <v>6035442</v>
      </c>
      <c r="H111" s="127">
        <v>6274455</v>
      </c>
    </row>
    <row r="112" spans="1:9" ht="15" customHeight="1">
      <c r="A112" s="148" t="s">
        <v>268</v>
      </c>
      <c r="B112" s="149">
        <v>3.256477921264731</v>
      </c>
      <c r="C112" s="148">
        <v>3.54</v>
      </c>
      <c r="D112" s="150">
        <v>3.13</v>
      </c>
      <c r="E112" s="149">
        <v>4.4800000000000004</v>
      </c>
      <c r="F112" s="149">
        <v>4.12</v>
      </c>
      <c r="G112" s="149">
        <v>3.33</v>
      </c>
      <c r="H112" s="149">
        <v>3.49</v>
      </c>
      <c r="I112" s="130"/>
    </row>
    <row r="113" spans="1:9" ht="14.1" customHeight="1">
      <c r="A113" s="131"/>
      <c r="B113" s="132"/>
      <c r="C113" s="131"/>
      <c r="D113" s="132"/>
      <c r="E113" s="133"/>
      <c r="F113" s="133"/>
      <c r="G113" s="151"/>
      <c r="H113" s="133"/>
    </row>
    <row r="114" spans="1:9" s="130" customFormat="1" ht="12.75" customHeight="1">
      <c r="A114" s="522" t="s">
        <v>285</v>
      </c>
      <c r="B114" s="522"/>
      <c r="C114" s="522"/>
      <c r="D114" s="522"/>
      <c r="E114" s="522"/>
      <c r="F114" s="522"/>
      <c r="G114" s="522"/>
      <c r="H114" s="152"/>
      <c r="I114" s="124"/>
    </row>
    <row r="115" spans="1:9" ht="14.1" customHeight="1" thickBot="1">
      <c r="A115" s="131"/>
      <c r="B115" s="132"/>
      <c r="C115" s="131"/>
      <c r="D115" s="132"/>
      <c r="E115" s="133"/>
      <c r="F115" s="133"/>
      <c r="G115" s="147"/>
      <c r="H115" s="133"/>
    </row>
    <row r="116" spans="1:9" ht="26.25" customHeight="1" thickBot="1">
      <c r="A116" s="136" t="s">
        <v>248</v>
      </c>
      <c r="B116" s="137" t="s">
        <v>249</v>
      </c>
      <c r="C116" s="137" t="s">
        <v>250</v>
      </c>
      <c r="D116" s="137" t="s">
        <v>251</v>
      </c>
      <c r="E116" s="137" t="s">
        <v>252</v>
      </c>
      <c r="F116" s="137" t="s">
        <v>253</v>
      </c>
      <c r="G116" s="137" t="s">
        <v>254</v>
      </c>
      <c r="H116" s="137" t="s">
        <v>255</v>
      </c>
    </row>
    <row r="117" spans="1:9" ht="15" customHeight="1">
      <c r="A117" s="128" t="s">
        <v>266</v>
      </c>
      <c r="B117" s="129">
        <v>0</v>
      </c>
      <c r="C117" s="128">
        <v>0</v>
      </c>
      <c r="D117" s="127" t="s">
        <v>280</v>
      </c>
      <c r="E117" s="127">
        <v>0</v>
      </c>
      <c r="F117" s="127">
        <v>0</v>
      </c>
      <c r="G117" s="127">
        <v>0</v>
      </c>
      <c r="H117" s="127">
        <v>0</v>
      </c>
    </row>
    <row r="118" spans="1:9" ht="15" customHeight="1">
      <c r="A118" s="128" t="s">
        <v>267</v>
      </c>
      <c r="B118" s="129">
        <v>0</v>
      </c>
      <c r="C118" s="128">
        <v>0</v>
      </c>
      <c r="D118" s="127" t="s">
        <v>281</v>
      </c>
      <c r="E118" s="127">
        <v>0</v>
      </c>
      <c r="F118" s="127">
        <v>0</v>
      </c>
      <c r="G118" s="127">
        <v>0</v>
      </c>
      <c r="H118" s="127">
        <v>0</v>
      </c>
    </row>
    <row r="119" spans="1:9" ht="15" customHeight="1">
      <c r="A119" s="148" t="s">
        <v>268</v>
      </c>
      <c r="B119" s="150" t="s">
        <v>275</v>
      </c>
      <c r="C119" s="150" t="s">
        <v>275</v>
      </c>
      <c r="D119" s="150" t="s">
        <v>281</v>
      </c>
      <c r="E119" s="149" t="s">
        <v>275</v>
      </c>
      <c r="F119" s="149" t="s">
        <v>275</v>
      </c>
      <c r="G119" s="149" t="s">
        <v>275</v>
      </c>
      <c r="H119" s="149" t="s">
        <v>275</v>
      </c>
      <c r="I119" s="130"/>
    </row>
    <row r="120" spans="1:9" ht="14.1" customHeight="1">
      <c r="A120" s="131"/>
      <c r="B120" s="132"/>
      <c r="C120" s="131"/>
      <c r="D120" s="132"/>
      <c r="E120" s="133"/>
      <c r="F120" s="133"/>
      <c r="G120" s="151"/>
      <c r="H120" s="133"/>
    </row>
    <row r="121" spans="1:9" s="130" customFormat="1" ht="25.5" customHeight="1">
      <c r="A121" s="522" t="s">
        <v>286</v>
      </c>
      <c r="B121" s="522"/>
      <c r="C121" s="522"/>
      <c r="D121" s="522"/>
      <c r="E121" s="522"/>
      <c r="F121" s="522"/>
      <c r="G121" s="522"/>
      <c r="H121" s="152"/>
      <c r="I121" s="124"/>
    </row>
    <row r="122" spans="1:9" ht="14.1" customHeight="1" thickBot="1">
      <c r="A122" s="131"/>
      <c r="B122" s="132"/>
      <c r="C122" s="131"/>
      <c r="D122" s="132"/>
      <c r="E122" s="133"/>
      <c r="F122" s="133"/>
      <c r="G122" s="147"/>
      <c r="H122" s="133"/>
    </row>
    <row r="123" spans="1:9" ht="26.25" customHeight="1" thickBot="1">
      <c r="A123" s="136" t="s">
        <v>248</v>
      </c>
      <c r="B123" s="137" t="s">
        <v>249</v>
      </c>
      <c r="C123" s="137" t="s">
        <v>250</v>
      </c>
      <c r="D123" s="137" t="s">
        <v>251</v>
      </c>
      <c r="E123" s="137" t="s">
        <v>252</v>
      </c>
      <c r="F123" s="137" t="s">
        <v>253</v>
      </c>
      <c r="G123" s="137" t="s">
        <v>254</v>
      </c>
      <c r="H123" s="137" t="s">
        <v>255</v>
      </c>
    </row>
    <row r="124" spans="1:9" ht="15" customHeight="1">
      <c r="A124" s="128" t="s">
        <v>266</v>
      </c>
      <c r="B124" s="127">
        <v>0</v>
      </c>
      <c r="C124" s="127">
        <v>0</v>
      </c>
      <c r="D124" s="127">
        <v>0</v>
      </c>
      <c r="E124" s="127">
        <v>0</v>
      </c>
      <c r="F124" s="127">
        <v>0</v>
      </c>
      <c r="G124" s="127">
        <v>0</v>
      </c>
      <c r="H124" s="127">
        <v>0</v>
      </c>
    </row>
    <row r="125" spans="1:9" ht="15" customHeight="1">
      <c r="A125" s="128" t="s">
        <v>267</v>
      </c>
      <c r="B125" s="127">
        <v>0</v>
      </c>
      <c r="C125" s="127">
        <v>0</v>
      </c>
      <c r="D125" s="127">
        <v>0</v>
      </c>
      <c r="E125" s="127">
        <v>0</v>
      </c>
      <c r="F125" s="127">
        <v>0</v>
      </c>
      <c r="G125" s="127">
        <v>0</v>
      </c>
      <c r="H125" s="127">
        <v>0</v>
      </c>
    </row>
    <row r="126" spans="1:9" ht="15" customHeight="1">
      <c r="A126" s="148" t="s">
        <v>268</v>
      </c>
      <c r="B126" s="149" t="s">
        <v>275</v>
      </c>
      <c r="C126" s="149" t="s">
        <v>275</v>
      </c>
      <c r="D126" s="149" t="s">
        <v>275</v>
      </c>
      <c r="E126" s="149" t="s">
        <v>275</v>
      </c>
      <c r="F126" s="149" t="s">
        <v>275</v>
      </c>
      <c r="G126" s="149" t="s">
        <v>275</v>
      </c>
      <c r="H126" s="149" t="s">
        <v>275</v>
      </c>
      <c r="I126" s="130"/>
    </row>
    <row r="127" spans="1:9" ht="14.1" customHeight="1">
      <c r="A127" s="131"/>
      <c r="B127" s="132"/>
      <c r="C127" s="131"/>
      <c r="D127" s="132"/>
      <c r="E127" s="133"/>
      <c r="F127" s="133"/>
      <c r="G127" s="146"/>
      <c r="H127" s="151"/>
    </row>
    <row r="128" spans="1:9" s="130" customFormat="1" ht="38.25" customHeight="1">
      <c r="A128" s="522" t="s">
        <v>287</v>
      </c>
      <c r="B128" s="522"/>
      <c r="C128" s="522"/>
      <c r="D128" s="522"/>
      <c r="E128" s="522"/>
      <c r="F128" s="522"/>
      <c r="G128" s="522"/>
      <c r="H128" s="152"/>
      <c r="I128" s="124"/>
    </row>
    <row r="129" spans="1:9" ht="14.1" customHeight="1" thickBot="1">
      <c r="A129" s="131"/>
      <c r="B129" s="132"/>
      <c r="C129" s="131"/>
      <c r="D129" s="132"/>
      <c r="E129" s="133"/>
      <c r="F129" s="133"/>
      <c r="G129" s="147"/>
      <c r="H129" s="147"/>
    </row>
    <row r="130" spans="1:9" ht="26.25" customHeight="1" thickBot="1">
      <c r="A130" s="136" t="s">
        <v>248</v>
      </c>
      <c r="B130" s="137" t="s">
        <v>249</v>
      </c>
      <c r="C130" s="137" t="s">
        <v>250</v>
      </c>
      <c r="D130" s="137" t="s">
        <v>251</v>
      </c>
      <c r="E130" s="137" t="s">
        <v>252</v>
      </c>
      <c r="F130" s="137" t="s">
        <v>253</v>
      </c>
      <c r="G130" s="137" t="s">
        <v>254</v>
      </c>
      <c r="H130" s="137" t="s">
        <v>255</v>
      </c>
    </row>
    <row r="131" spans="1:9" ht="15" customHeight="1">
      <c r="A131" s="128" t="s">
        <v>266</v>
      </c>
      <c r="B131" s="127">
        <v>21587</v>
      </c>
      <c r="C131" s="126">
        <v>21536</v>
      </c>
      <c r="D131" s="127">
        <v>20536</v>
      </c>
      <c r="E131" s="127">
        <v>29301</v>
      </c>
      <c r="F131" s="127">
        <v>32168</v>
      </c>
      <c r="G131" s="127">
        <v>32483</v>
      </c>
      <c r="H131" s="127">
        <v>32421</v>
      </c>
    </row>
    <row r="132" spans="1:9" ht="15" customHeight="1">
      <c r="A132" s="128" t="s">
        <v>267</v>
      </c>
      <c r="B132" s="127">
        <v>24485386</v>
      </c>
      <c r="C132" s="126">
        <v>37714946</v>
      </c>
      <c r="D132" s="127">
        <v>17826383</v>
      </c>
      <c r="E132" s="127">
        <v>23693985</v>
      </c>
      <c r="F132" s="127">
        <v>27207826</v>
      </c>
      <c r="G132" s="127">
        <v>31019932</v>
      </c>
      <c r="H132" s="127">
        <v>32529112</v>
      </c>
    </row>
    <row r="133" spans="1:9" ht="15" customHeight="1">
      <c r="A133" s="148" t="s">
        <v>268</v>
      </c>
      <c r="B133" s="149">
        <v>0.8816279228761188</v>
      </c>
      <c r="C133" s="148">
        <v>0.56999999999999995</v>
      </c>
      <c r="D133" s="150">
        <v>1.1499999999999999</v>
      </c>
      <c r="E133" s="149">
        <v>1.24</v>
      </c>
      <c r="F133" s="149">
        <v>1.18</v>
      </c>
      <c r="G133" s="149">
        <v>1.05</v>
      </c>
      <c r="H133" s="149">
        <v>1</v>
      </c>
      <c r="I133" s="125"/>
    </row>
    <row r="134" spans="1:9" ht="14.1" customHeight="1">
      <c r="A134" s="131"/>
      <c r="B134" s="132"/>
      <c r="C134" s="131"/>
      <c r="D134" s="132"/>
      <c r="E134" s="133"/>
      <c r="F134" s="133"/>
      <c r="G134" s="151"/>
      <c r="H134" s="151"/>
    </row>
    <row r="135" spans="1:9" s="130" customFormat="1" ht="51" customHeight="1">
      <c r="A135" s="522" t="s">
        <v>288</v>
      </c>
      <c r="B135" s="522"/>
      <c r="C135" s="522"/>
      <c r="D135" s="522"/>
      <c r="E135" s="522"/>
      <c r="F135" s="522"/>
      <c r="G135" s="522"/>
      <c r="H135" s="152"/>
    </row>
    <row r="136" spans="1:9" ht="14.1" customHeight="1" thickBot="1">
      <c r="A136" s="131"/>
      <c r="B136" s="132"/>
      <c r="C136" s="131"/>
      <c r="D136" s="132"/>
      <c r="E136" s="133"/>
      <c r="F136" s="133"/>
      <c r="G136" s="147"/>
      <c r="H136" s="147"/>
    </row>
    <row r="137" spans="1:9" ht="26.25" customHeight="1" thickBot="1">
      <c r="A137" s="136" t="s">
        <v>248</v>
      </c>
      <c r="B137" s="137" t="s">
        <v>249</v>
      </c>
      <c r="C137" s="137" t="s">
        <v>250</v>
      </c>
      <c r="D137" s="137" t="s">
        <v>251</v>
      </c>
      <c r="E137" s="137" t="s">
        <v>252</v>
      </c>
      <c r="F137" s="137" t="s">
        <v>253</v>
      </c>
      <c r="G137" s="137" t="s">
        <v>254</v>
      </c>
      <c r="H137" s="137" t="s">
        <v>255</v>
      </c>
    </row>
    <row r="138" spans="1:9" ht="15" customHeight="1">
      <c r="A138" s="128" t="s">
        <v>266</v>
      </c>
      <c r="B138" s="127">
        <v>3805</v>
      </c>
      <c r="C138" s="126">
        <v>5574</v>
      </c>
      <c r="D138" s="127">
        <v>8232</v>
      </c>
      <c r="E138" s="127">
        <v>12304</v>
      </c>
      <c r="F138" s="127">
        <v>11798</v>
      </c>
      <c r="G138" s="127">
        <v>12201</v>
      </c>
      <c r="H138" s="127">
        <v>16930</v>
      </c>
    </row>
    <row r="139" spans="1:9" ht="15" customHeight="1">
      <c r="A139" s="128" t="s">
        <v>267</v>
      </c>
      <c r="B139" s="127" t="s">
        <v>289</v>
      </c>
      <c r="C139" s="126">
        <v>1080924</v>
      </c>
      <c r="D139" s="127">
        <v>1012076</v>
      </c>
      <c r="E139" s="127">
        <v>1428307</v>
      </c>
      <c r="F139" s="127">
        <v>1571179</v>
      </c>
      <c r="G139" s="127">
        <v>1760961</v>
      </c>
      <c r="H139" s="127">
        <v>2547464</v>
      </c>
    </row>
    <row r="140" spans="1:9" ht="15" customHeight="1">
      <c r="A140" s="148" t="s">
        <v>268</v>
      </c>
      <c r="B140" s="149">
        <v>9.106639829403079</v>
      </c>
      <c r="C140" s="148">
        <v>5.16</v>
      </c>
      <c r="D140" s="150">
        <v>8.1300000000000008</v>
      </c>
      <c r="E140" s="149">
        <v>8.61</v>
      </c>
      <c r="F140" s="149">
        <v>7.51</v>
      </c>
      <c r="G140" s="149">
        <v>6.93</v>
      </c>
      <c r="H140" s="149">
        <v>6.65</v>
      </c>
    </row>
    <row r="141" spans="1:9" ht="14.1" customHeight="1">
      <c r="A141" s="131"/>
      <c r="B141" s="132"/>
      <c r="C141" s="131"/>
      <c r="D141" s="132"/>
      <c r="E141" s="133"/>
      <c r="F141" s="133"/>
      <c r="G141" s="151"/>
      <c r="H141" s="151"/>
    </row>
    <row r="142" spans="1:9" s="130" customFormat="1" ht="25.5" customHeight="1">
      <c r="A142" s="522" t="s">
        <v>290</v>
      </c>
      <c r="B142" s="522"/>
      <c r="C142" s="522"/>
      <c r="D142" s="522"/>
      <c r="E142" s="522"/>
      <c r="F142" s="522"/>
      <c r="G142" s="522"/>
      <c r="H142" s="152"/>
      <c r="I142" s="124"/>
    </row>
    <row r="143" spans="1:9" ht="14.1" customHeight="1" thickBot="1">
      <c r="A143" s="131"/>
      <c r="B143" s="132"/>
      <c r="C143" s="131"/>
      <c r="D143" s="132"/>
      <c r="E143" s="133"/>
      <c r="F143" s="133"/>
      <c r="G143" s="147"/>
      <c r="H143" s="147"/>
    </row>
    <row r="144" spans="1:9" ht="26.25" customHeight="1" thickBot="1">
      <c r="A144" s="136" t="s">
        <v>248</v>
      </c>
      <c r="B144" s="137" t="s">
        <v>249</v>
      </c>
      <c r="C144" s="137" t="s">
        <v>250</v>
      </c>
      <c r="D144" s="137" t="s">
        <v>251</v>
      </c>
      <c r="E144" s="137" t="s">
        <v>252</v>
      </c>
      <c r="F144" s="137" t="s">
        <v>253</v>
      </c>
      <c r="G144" s="137" t="s">
        <v>254</v>
      </c>
      <c r="H144" s="137" t="s">
        <v>255</v>
      </c>
    </row>
    <row r="145" spans="1:9" ht="15" customHeight="1">
      <c r="A145" s="128" t="s">
        <v>266</v>
      </c>
      <c r="B145" s="129" t="s">
        <v>280</v>
      </c>
      <c r="C145" s="126">
        <v>2652</v>
      </c>
      <c r="D145" s="127" t="s">
        <v>280</v>
      </c>
      <c r="E145" s="127" t="s">
        <v>280</v>
      </c>
      <c r="F145" s="127" t="s">
        <v>280</v>
      </c>
      <c r="G145" s="127">
        <v>0</v>
      </c>
      <c r="H145" s="127">
        <v>0</v>
      </c>
    </row>
    <row r="146" spans="1:9" ht="15" customHeight="1">
      <c r="A146" s="128" t="s">
        <v>267</v>
      </c>
      <c r="B146" s="129" t="s">
        <v>281</v>
      </c>
      <c r="C146" s="126">
        <v>1804089</v>
      </c>
      <c r="D146" s="127" t="s">
        <v>281</v>
      </c>
      <c r="E146" s="127" t="s">
        <v>281</v>
      </c>
      <c r="F146" s="127" t="s">
        <v>281</v>
      </c>
      <c r="G146" s="127">
        <v>0</v>
      </c>
      <c r="H146" s="127">
        <v>0</v>
      </c>
    </row>
    <row r="147" spans="1:9" ht="15" customHeight="1">
      <c r="A147" s="148" t="s">
        <v>268</v>
      </c>
      <c r="B147" s="150" t="s">
        <v>281</v>
      </c>
      <c r="C147" s="148">
        <v>1.47</v>
      </c>
      <c r="D147" s="150" t="s">
        <v>281</v>
      </c>
      <c r="E147" s="149" t="s">
        <v>281</v>
      </c>
      <c r="F147" s="149" t="s">
        <v>281</v>
      </c>
      <c r="G147" s="149" t="s">
        <v>275</v>
      </c>
      <c r="H147" s="149" t="s">
        <v>275</v>
      </c>
    </row>
    <row r="148" spans="1:9" ht="14.1" customHeight="1">
      <c r="A148" s="131"/>
      <c r="B148" s="132"/>
      <c r="C148" s="131"/>
      <c r="D148" s="132"/>
      <c r="E148" s="133"/>
      <c r="F148" s="133"/>
      <c r="G148" s="151"/>
      <c r="H148" s="151"/>
      <c r="I148" s="130"/>
    </row>
    <row r="149" spans="1:9" s="130" customFormat="1" ht="25.5" customHeight="1">
      <c r="A149" s="522" t="s">
        <v>291</v>
      </c>
      <c r="B149" s="522"/>
      <c r="C149" s="522"/>
      <c r="D149" s="522"/>
      <c r="E149" s="522"/>
      <c r="F149" s="522"/>
      <c r="G149" s="522"/>
      <c r="H149" s="152"/>
      <c r="I149" s="124"/>
    </row>
    <row r="150" spans="1:9" ht="14.1" customHeight="1" thickBot="1">
      <c r="A150" s="131"/>
      <c r="B150" s="132"/>
      <c r="C150" s="131"/>
      <c r="D150" s="132"/>
      <c r="E150" s="133"/>
      <c r="F150" s="133"/>
      <c r="G150" s="147"/>
      <c r="H150" s="147"/>
    </row>
    <row r="151" spans="1:9" ht="26.25" customHeight="1" thickBot="1">
      <c r="A151" s="136" t="s">
        <v>248</v>
      </c>
      <c r="B151" s="137" t="s">
        <v>249</v>
      </c>
      <c r="C151" s="137" t="s">
        <v>250</v>
      </c>
      <c r="D151" s="137" t="s">
        <v>251</v>
      </c>
      <c r="E151" s="137" t="s">
        <v>252</v>
      </c>
      <c r="F151" s="137" t="s">
        <v>253</v>
      </c>
      <c r="G151" s="137" t="s">
        <v>254</v>
      </c>
      <c r="H151" s="137" t="s">
        <v>255</v>
      </c>
    </row>
    <row r="152" spans="1:9" ht="15" customHeight="1">
      <c r="A152" s="128" t="s">
        <v>266</v>
      </c>
      <c r="B152" s="127">
        <v>41574</v>
      </c>
      <c r="C152" s="126">
        <v>34875</v>
      </c>
      <c r="D152" s="127">
        <v>68900</v>
      </c>
      <c r="E152" s="127">
        <v>104393</v>
      </c>
      <c r="F152" s="127">
        <v>101956</v>
      </c>
      <c r="G152" s="127">
        <v>138387</v>
      </c>
      <c r="H152" s="127">
        <v>151140</v>
      </c>
    </row>
    <row r="153" spans="1:9" ht="15" customHeight="1">
      <c r="A153" s="128" t="s">
        <v>292</v>
      </c>
      <c r="B153" s="127">
        <v>1801648</v>
      </c>
      <c r="C153" s="126">
        <v>1741991</v>
      </c>
      <c r="D153" s="127">
        <v>2430876</v>
      </c>
      <c r="E153" s="127">
        <v>2773824</v>
      </c>
      <c r="F153" s="127">
        <v>2391073</v>
      </c>
      <c r="G153" s="127">
        <v>3116814</v>
      </c>
      <c r="H153" s="127">
        <v>5928689</v>
      </c>
    </row>
    <row r="154" spans="1:9" ht="15" customHeight="1">
      <c r="A154" s="148" t="s">
        <v>293</v>
      </c>
      <c r="B154" s="149">
        <v>23.075539728071188</v>
      </c>
      <c r="C154" s="148">
        <v>20.02</v>
      </c>
      <c r="D154" s="150">
        <v>28.34</v>
      </c>
      <c r="E154" s="149">
        <v>37.630000000000003</v>
      </c>
      <c r="F154" s="149">
        <v>42.64</v>
      </c>
      <c r="G154" s="149">
        <v>44.4</v>
      </c>
      <c r="H154" s="149">
        <v>25.49</v>
      </c>
    </row>
    <row r="155" spans="1:9" ht="14.1" customHeight="1">
      <c r="A155" s="131"/>
      <c r="B155" s="132"/>
      <c r="C155" s="131"/>
      <c r="D155" s="132"/>
      <c r="E155" s="133"/>
      <c r="F155" s="133"/>
      <c r="G155" s="151"/>
      <c r="H155" s="151"/>
      <c r="I155" s="130"/>
    </row>
    <row r="156" spans="1:9" s="130" customFormat="1" ht="25.5" customHeight="1">
      <c r="A156" s="522" t="s">
        <v>294</v>
      </c>
      <c r="B156" s="522"/>
      <c r="C156" s="522"/>
      <c r="D156" s="522"/>
      <c r="E156" s="522"/>
      <c r="F156" s="522"/>
      <c r="G156" s="522"/>
      <c r="H156" s="152"/>
      <c r="I156" s="124"/>
    </row>
    <row r="157" spans="1:9" ht="14.1" customHeight="1" thickBot="1">
      <c r="A157" s="131"/>
      <c r="B157" s="132"/>
      <c r="C157" s="131"/>
      <c r="D157" s="132"/>
      <c r="E157" s="133"/>
      <c r="F157" s="133"/>
      <c r="G157" s="147"/>
      <c r="H157" s="147"/>
    </row>
    <row r="158" spans="1:9" ht="26.25" customHeight="1" thickBot="1">
      <c r="A158" s="136" t="s">
        <v>248</v>
      </c>
      <c r="B158" s="137" t="s">
        <v>249</v>
      </c>
      <c r="C158" s="137" t="s">
        <v>250</v>
      </c>
      <c r="D158" s="137" t="s">
        <v>251</v>
      </c>
      <c r="E158" s="137" t="s">
        <v>252</v>
      </c>
      <c r="F158" s="137" t="s">
        <v>253</v>
      </c>
      <c r="G158" s="137" t="s">
        <v>254</v>
      </c>
      <c r="H158" s="137" t="s">
        <v>255</v>
      </c>
    </row>
    <row r="159" spans="1:9" ht="15" customHeight="1">
      <c r="A159" s="128" t="s">
        <v>266</v>
      </c>
      <c r="B159" s="127">
        <v>2526</v>
      </c>
      <c r="C159" s="129" t="s">
        <v>280</v>
      </c>
      <c r="D159" s="127" t="s">
        <v>280</v>
      </c>
      <c r="E159" s="127">
        <v>2999</v>
      </c>
      <c r="F159" s="127">
        <v>2192</v>
      </c>
      <c r="G159" s="127" t="s">
        <v>280</v>
      </c>
      <c r="H159" s="127" t="s">
        <v>280</v>
      </c>
    </row>
    <row r="160" spans="1:9" ht="15" customHeight="1">
      <c r="A160" s="128" t="s">
        <v>267</v>
      </c>
      <c r="B160" s="127" t="s">
        <v>295</v>
      </c>
      <c r="C160" s="129" t="s">
        <v>281</v>
      </c>
      <c r="D160" s="127" t="s">
        <v>281</v>
      </c>
      <c r="E160" s="127" t="s">
        <v>296</v>
      </c>
      <c r="F160" s="127" t="s">
        <v>281</v>
      </c>
      <c r="G160" s="127" t="s">
        <v>281</v>
      </c>
      <c r="H160" s="127" t="s">
        <v>281</v>
      </c>
    </row>
    <row r="161" spans="1:9" ht="15" customHeight="1">
      <c r="A161" s="148" t="s">
        <v>268</v>
      </c>
      <c r="B161" s="149">
        <v>32.622593018300165</v>
      </c>
      <c r="C161" s="150" t="s">
        <v>281</v>
      </c>
      <c r="D161" s="150" t="s">
        <v>281</v>
      </c>
      <c r="E161" s="149">
        <v>1.0900000000000001</v>
      </c>
      <c r="F161" s="149" t="s">
        <v>281</v>
      </c>
      <c r="G161" s="149" t="s">
        <v>281</v>
      </c>
      <c r="H161" s="149" t="s">
        <v>281</v>
      </c>
    </row>
    <row r="162" spans="1:9" ht="14.1" customHeight="1">
      <c r="A162" s="131"/>
      <c r="B162" s="132"/>
      <c r="C162" s="131"/>
      <c r="D162" s="132"/>
      <c r="E162" s="133"/>
      <c r="F162" s="133"/>
      <c r="G162" s="151"/>
      <c r="H162" s="151"/>
      <c r="I162" s="130"/>
    </row>
    <row r="163" spans="1:9" s="130" customFormat="1" ht="12.75" customHeight="1">
      <c r="A163" s="522" t="s">
        <v>297</v>
      </c>
      <c r="B163" s="522"/>
      <c r="C163" s="522"/>
      <c r="D163" s="522"/>
      <c r="E163" s="522"/>
      <c r="F163" s="522"/>
      <c r="G163" s="522"/>
      <c r="H163" s="152"/>
      <c r="I163" s="124"/>
    </row>
    <row r="164" spans="1:9" ht="14.1" customHeight="1" thickBot="1">
      <c r="A164" s="131"/>
      <c r="B164" s="132"/>
      <c r="C164" s="131"/>
      <c r="D164" s="132"/>
      <c r="E164" s="133"/>
      <c r="F164" s="133"/>
      <c r="G164" s="147"/>
      <c r="H164" s="147"/>
    </row>
    <row r="165" spans="1:9" ht="26.25" customHeight="1" thickBot="1">
      <c r="A165" s="136" t="s">
        <v>248</v>
      </c>
      <c r="B165" s="137" t="s">
        <v>249</v>
      </c>
      <c r="C165" s="137" t="s">
        <v>250</v>
      </c>
      <c r="D165" s="137" t="s">
        <v>251</v>
      </c>
      <c r="E165" s="137" t="s">
        <v>252</v>
      </c>
      <c r="F165" s="137" t="s">
        <v>253</v>
      </c>
      <c r="G165" s="137" t="s">
        <v>254</v>
      </c>
      <c r="H165" s="137" t="s">
        <v>255</v>
      </c>
    </row>
    <row r="166" spans="1:9" ht="15" customHeight="1">
      <c r="A166" s="128" t="s">
        <v>266</v>
      </c>
      <c r="B166" s="127">
        <v>31047</v>
      </c>
      <c r="C166" s="126">
        <v>27513</v>
      </c>
      <c r="D166" s="127">
        <v>47398</v>
      </c>
      <c r="E166" s="127">
        <v>92484</v>
      </c>
      <c r="F166" s="127">
        <v>68816</v>
      </c>
      <c r="G166" s="127">
        <v>77340</v>
      </c>
      <c r="H166" s="127">
        <v>46896</v>
      </c>
    </row>
    <row r="167" spans="1:9" ht="15" customHeight="1">
      <c r="A167" s="128" t="s">
        <v>292</v>
      </c>
      <c r="B167" s="127">
        <v>14206953</v>
      </c>
      <c r="C167" s="126">
        <v>11647706</v>
      </c>
      <c r="D167" s="127">
        <v>12989849</v>
      </c>
      <c r="E167" s="127">
        <v>15163007</v>
      </c>
      <c r="F167" s="127">
        <v>12580185</v>
      </c>
      <c r="G167" s="127">
        <v>14542038</v>
      </c>
      <c r="H167" s="127">
        <v>12547656</v>
      </c>
    </row>
    <row r="168" spans="1:9" ht="15" customHeight="1">
      <c r="A168" s="148" t="s">
        <v>293</v>
      </c>
      <c r="B168" s="149">
        <v>2.185338404371437</v>
      </c>
      <c r="C168" s="148">
        <v>2.36</v>
      </c>
      <c r="D168" s="150">
        <v>3.65</v>
      </c>
      <c r="E168" s="149">
        <v>6.1</v>
      </c>
      <c r="F168" s="149">
        <v>5.47</v>
      </c>
      <c r="G168" s="149">
        <v>5.32</v>
      </c>
      <c r="H168" s="149">
        <v>3.74</v>
      </c>
    </row>
    <row r="169" spans="1:9" ht="14.1" customHeight="1">
      <c r="A169" s="131"/>
      <c r="B169" s="132"/>
      <c r="C169" s="131"/>
      <c r="D169" s="132"/>
      <c r="E169" s="133"/>
      <c r="F169" s="133"/>
      <c r="G169" s="151"/>
      <c r="H169" s="151"/>
      <c r="I169" s="130"/>
    </row>
    <row r="170" spans="1:9" s="130" customFormat="1" ht="25.5" customHeight="1">
      <c r="A170" s="522" t="s">
        <v>298</v>
      </c>
      <c r="B170" s="522"/>
      <c r="C170" s="522"/>
      <c r="D170" s="522"/>
      <c r="E170" s="522"/>
      <c r="F170" s="522"/>
      <c r="G170" s="522"/>
      <c r="H170" s="152"/>
      <c r="I170" s="124"/>
    </row>
    <row r="171" spans="1:9" ht="14.1" customHeight="1" thickBot="1">
      <c r="A171" s="131"/>
      <c r="B171" s="132"/>
      <c r="C171" s="131"/>
      <c r="D171" s="132"/>
      <c r="E171" s="133"/>
      <c r="F171" s="133"/>
      <c r="G171" s="147"/>
      <c r="H171" s="147"/>
    </row>
    <row r="172" spans="1:9" ht="26.25" customHeight="1" thickBot="1">
      <c r="A172" s="136" t="s">
        <v>248</v>
      </c>
      <c r="B172" s="137" t="s">
        <v>249</v>
      </c>
      <c r="C172" s="137" t="s">
        <v>250</v>
      </c>
      <c r="D172" s="137" t="s">
        <v>251</v>
      </c>
      <c r="E172" s="137" t="s">
        <v>252</v>
      </c>
      <c r="F172" s="137" t="s">
        <v>253</v>
      </c>
      <c r="G172" s="137" t="s">
        <v>254</v>
      </c>
      <c r="H172" s="137" t="s">
        <v>255</v>
      </c>
    </row>
    <row r="173" spans="1:9" ht="15" customHeight="1">
      <c r="A173" s="128" t="s">
        <v>266</v>
      </c>
      <c r="B173" s="129">
        <v>0</v>
      </c>
      <c r="C173" s="128">
        <v>0</v>
      </c>
      <c r="D173" s="127">
        <v>0</v>
      </c>
      <c r="E173" s="127">
        <v>0</v>
      </c>
      <c r="F173" s="127" t="s">
        <v>280</v>
      </c>
      <c r="G173" s="127" t="s">
        <v>280</v>
      </c>
      <c r="H173" s="127" t="s">
        <v>280</v>
      </c>
    </row>
    <row r="174" spans="1:9" ht="15" customHeight="1">
      <c r="A174" s="128" t="s">
        <v>292</v>
      </c>
      <c r="B174" s="129">
        <v>0</v>
      </c>
      <c r="C174" s="128">
        <v>0</v>
      </c>
      <c r="D174" s="127">
        <v>0</v>
      </c>
      <c r="E174" s="127">
        <v>0</v>
      </c>
      <c r="F174" s="127" t="s">
        <v>281</v>
      </c>
      <c r="G174" s="127" t="s">
        <v>281</v>
      </c>
      <c r="H174" s="127" t="s">
        <v>281</v>
      </c>
    </row>
    <row r="175" spans="1:9" ht="15" customHeight="1">
      <c r="A175" s="148" t="s">
        <v>293</v>
      </c>
      <c r="B175" s="150" t="s">
        <v>275</v>
      </c>
      <c r="C175" s="150" t="s">
        <v>275</v>
      </c>
      <c r="D175" s="149" t="s">
        <v>275</v>
      </c>
      <c r="E175" s="149" t="s">
        <v>275</v>
      </c>
      <c r="F175" s="149" t="s">
        <v>281</v>
      </c>
      <c r="G175" s="149" t="s">
        <v>281</v>
      </c>
      <c r="H175" s="149" t="s">
        <v>281</v>
      </c>
    </row>
    <row r="176" spans="1:9" ht="14.1" customHeight="1">
      <c r="A176" s="131"/>
      <c r="B176" s="132"/>
      <c r="C176" s="131"/>
      <c r="D176" s="132"/>
      <c r="E176" s="133"/>
      <c r="F176" s="133"/>
      <c r="G176" s="151"/>
      <c r="H176" s="151"/>
      <c r="I176" s="130"/>
    </row>
    <row r="177" spans="1:9" s="130" customFormat="1" ht="38.25" customHeight="1">
      <c r="A177" s="522" t="s">
        <v>299</v>
      </c>
      <c r="B177" s="522"/>
      <c r="C177" s="522"/>
      <c r="D177" s="522"/>
      <c r="E177" s="522"/>
      <c r="F177" s="522"/>
      <c r="G177" s="522"/>
      <c r="H177" s="152"/>
      <c r="I177" s="124"/>
    </row>
    <row r="178" spans="1:9" ht="14.1" customHeight="1" thickBot="1">
      <c r="A178" s="131"/>
      <c r="B178" s="132"/>
      <c r="C178" s="131"/>
      <c r="D178" s="132"/>
      <c r="E178" s="133"/>
      <c r="F178" s="133"/>
      <c r="G178" s="147"/>
      <c r="H178" s="147"/>
    </row>
    <row r="179" spans="1:9" ht="26.25" customHeight="1" thickBot="1">
      <c r="A179" s="136" t="s">
        <v>248</v>
      </c>
      <c r="B179" s="137" t="s">
        <v>249</v>
      </c>
      <c r="C179" s="137" t="s">
        <v>250</v>
      </c>
      <c r="D179" s="137" t="s">
        <v>251</v>
      </c>
      <c r="E179" s="137" t="s">
        <v>252</v>
      </c>
      <c r="F179" s="137" t="s">
        <v>253</v>
      </c>
      <c r="G179" s="137" t="s">
        <v>254</v>
      </c>
      <c r="H179" s="137" t="s">
        <v>255</v>
      </c>
    </row>
    <row r="180" spans="1:9" ht="15" customHeight="1">
      <c r="A180" s="128" t="s">
        <v>266</v>
      </c>
      <c r="B180" s="127">
        <v>7339</v>
      </c>
      <c r="C180" s="126">
        <v>5598</v>
      </c>
      <c r="D180" s="127">
        <v>1792</v>
      </c>
      <c r="E180" s="127" t="s">
        <v>280</v>
      </c>
      <c r="F180" s="127" t="s">
        <v>280</v>
      </c>
      <c r="G180" s="127" t="s">
        <v>280</v>
      </c>
      <c r="H180" s="127" t="s">
        <v>280</v>
      </c>
    </row>
    <row r="181" spans="1:9" ht="15" customHeight="1">
      <c r="A181" s="128" t="s">
        <v>267</v>
      </c>
      <c r="B181" s="127">
        <v>11589834</v>
      </c>
      <c r="C181" s="126">
        <v>8711571</v>
      </c>
      <c r="D181" s="127" t="s">
        <v>281</v>
      </c>
      <c r="E181" s="127" t="s">
        <v>281</v>
      </c>
      <c r="F181" s="127" t="s">
        <v>281</v>
      </c>
      <c r="G181" s="127" t="s">
        <v>281</v>
      </c>
      <c r="H181" s="127" t="s">
        <v>281</v>
      </c>
    </row>
    <row r="182" spans="1:9" ht="15" customHeight="1">
      <c r="A182" s="148" t="s">
        <v>268</v>
      </c>
      <c r="B182" s="149">
        <v>0.63322736115116063</v>
      </c>
      <c r="C182" s="148">
        <v>0.64</v>
      </c>
      <c r="D182" s="150" t="s">
        <v>281</v>
      </c>
      <c r="E182" s="149" t="s">
        <v>281</v>
      </c>
      <c r="F182" s="149" t="s">
        <v>281</v>
      </c>
      <c r="G182" s="149" t="s">
        <v>281</v>
      </c>
      <c r="H182" s="149" t="s">
        <v>281</v>
      </c>
    </row>
    <row r="183" spans="1:9" ht="14.1" customHeight="1">
      <c r="A183" s="131"/>
      <c r="B183" s="132"/>
      <c r="C183" s="131"/>
      <c r="D183" s="132"/>
      <c r="E183" s="133"/>
      <c r="F183" s="133"/>
      <c r="G183" s="151"/>
      <c r="H183" s="151"/>
      <c r="I183" s="130"/>
    </row>
    <row r="184" spans="1:9" s="130" customFormat="1" ht="25.5" customHeight="1">
      <c r="A184" s="522" t="s">
        <v>300</v>
      </c>
      <c r="B184" s="522"/>
      <c r="C184" s="522"/>
      <c r="D184" s="522"/>
      <c r="E184" s="522"/>
      <c r="F184" s="522"/>
      <c r="G184" s="522"/>
      <c r="H184" s="152"/>
      <c r="I184" s="124"/>
    </row>
    <row r="185" spans="1:9" ht="14.1" customHeight="1" thickBot="1">
      <c r="A185" s="131"/>
      <c r="B185" s="132"/>
      <c r="C185" s="131"/>
      <c r="D185" s="132"/>
      <c r="E185" s="133"/>
      <c r="F185" s="133"/>
      <c r="G185" s="147"/>
      <c r="H185" s="147"/>
    </row>
    <row r="186" spans="1:9" ht="26.25" customHeight="1" thickBot="1">
      <c r="A186" s="136" t="s">
        <v>248</v>
      </c>
      <c r="B186" s="137" t="s">
        <v>249</v>
      </c>
      <c r="C186" s="137" t="s">
        <v>250</v>
      </c>
      <c r="D186" s="137" t="s">
        <v>251</v>
      </c>
      <c r="E186" s="137" t="s">
        <v>252</v>
      </c>
      <c r="F186" s="137" t="s">
        <v>253</v>
      </c>
      <c r="G186" s="137" t="s">
        <v>254</v>
      </c>
      <c r="H186" s="137" t="s">
        <v>255</v>
      </c>
    </row>
    <row r="187" spans="1:9" ht="15" customHeight="1">
      <c r="A187" s="128" t="s">
        <v>266</v>
      </c>
      <c r="B187" s="129" t="s">
        <v>280</v>
      </c>
      <c r="C187" s="129" t="s">
        <v>280</v>
      </c>
      <c r="D187" s="127">
        <v>6479</v>
      </c>
      <c r="E187" s="127" t="s">
        <v>280</v>
      </c>
      <c r="F187" s="127">
        <v>7395</v>
      </c>
      <c r="G187" s="127">
        <v>5763</v>
      </c>
      <c r="H187" s="127">
        <v>5563</v>
      </c>
    </row>
    <row r="188" spans="1:9" ht="15" customHeight="1">
      <c r="A188" s="128" t="s">
        <v>267</v>
      </c>
      <c r="B188" s="129" t="s">
        <v>281</v>
      </c>
      <c r="C188" s="129" t="s">
        <v>281</v>
      </c>
      <c r="D188" s="127">
        <v>9632515</v>
      </c>
      <c r="E188" s="127" t="s">
        <v>281</v>
      </c>
      <c r="F188" s="127">
        <v>7789500</v>
      </c>
      <c r="G188" s="127">
        <v>6367524</v>
      </c>
      <c r="H188" s="127">
        <v>6526873</v>
      </c>
    </row>
    <row r="189" spans="1:9" ht="15" customHeight="1">
      <c r="A189" s="148" t="s">
        <v>268</v>
      </c>
      <c r="B189" s="150" t="s">
        <v>281</v>
      </c>
      <c r="C189" s="150" t="s">
        <v>281</v>
      </c>
      <c r="D189" s="150">
        <v>0.67</v>
      </c>
      <c r="E189" s="149" t="s">
        <v>281</v>
      </c>
      <c r="F189" s="149">
        <v>0.95</v>
      </c>
      <c r="G189" s="149">
        <v>0.91</v>
      </c>
      <c r="H189" s="149">
        <v>0.85</v>
      </c>
    </row>
    <row r="190" spans="1:9" ht="14.1" customHeight="1">
      <c r="A190" s="131"/>
      <c r="B190" s="132"/>
      <c r="C190" s="131"/>
      <c r="D190" s="132"/>
      <c r="E190" s="133"/>
      <c r="F190" s="133"/>
      <c r="G190" s="151"/>
      <c r="H190" s="151"/>
      <c r="I190" s="130"/>
    </row>
    <row r="191" spans="1:9" s="130" customFormat="1" ht="25.5" customHeight="1">
      <c r="A191" s="522" t="s">
        <v>301</v>
      </c>
      <c r="B191" s="522"/>
      <c r="C191" s="522"/>
      <c r="D191" s="522"/>
      <c r="E191" s="522"/>
      <c r="F191" s="522"/>
      <c r="G191" s="522"/>
      <c r="H191" s="152"/>
      <c r="I191" s="124"/>
    </row>
    <row r="192" spans="1:9" ht="14.1" customHeight="1" thickBot="1">
      <c r="A192" s="131"/>
      <c r="B192" s="132"/>
      <c r="C192" s="131"/>
      <c r="D192" s="132"/>
      <c r="E192" s="133"/>
      <c r="F192" s="133"/>
      <c r="G192" s="147"/>
      <c r="H192" s="147"/>
    </row>
    <row r="193" spans="1:9" ht="26.25" customHeight="1" thickBot="1">
      <c r="A193" s="136" t="s">
        <v>248</v>
      </c>
      <c r="B193" s="137" t="s">
        <v>249</v>
      </c>
      <c r="C193" s="137" t="s">
        <v>250</v>
      </c>
      <c r="D193" s="137" t="s">
        <v>251</v>
      </c>
      <c r="E193" s="137" t="s">
        <v>252</v>
      </c>
      <c r="F193" s="137" t="s">
        <v>253</v>
      </c>
      <c r="G193" s="137" t="s">
        <v>254</v>
      </c>
      <c r="H193" s="137" t="s">
        <v>255</v>
      </c>
    </row>
    <row r="194" spans="1:9" ht="15" customHeight="1">
      <c r="A194" s="128" t="s">
        <v>266</v>
      </c>
      <c r="B194" s="127">
        <v>29359</v>
      </c>
      <c r="C194" s="126">
        <v>32804</v>
      </c>
      <c r="D194" s="127">
        <v>46668</v>
      </c>
      <c r="E194" s="127">
        <v>59888</v>
      </c>
      <c r="F194" s="127">
        <v>71090</v>
      </c>
      <c r="G194" s="127">
        <v>72561</v>
      </c>
      <c r="H194" s="127">
        <v>75496</v>
      </c>
    </row>
    <row r="195" spans="1:9" ht="15" customHeight="1">
      <c r="A195" s="128" t="s">
        <v>267</v>
      </c>
      <c r="B195" s="127">
        <v>84141216</v>
      </c>
      <c r="C195" s="126">
        <v>86010062</v>
      </c>
      <c r="D195" s="127">
        <v>116741478</v>
      </c>
      <c r="E195" s="127">
        <v>112983588</v>
      </c>
      <c r="F195" s="127">
        <v>116810224</v>
      </c>
      <c r="G195" s="127">
        <v>131853304</v>
      </c>
      <c r="H195" s="127">
        <v>151633187</v>
      </c>
    </row>
    <row r="196" spans="1:9" s="157" customFormat="1" ht="12.75" customHeight="1">
      <c r="A196" s="154" t="s">
        <v>268</v>
      </c>
      <c r="B196" s="155">
        <v>0.3489253114668559</v>
      </c>
      <c r="C196" s="156">
        <v>0.38</v>
      </c>
      <c r="D196" s="155">
        <v>0.4</v>
      </c>
      <c r="E196" s="155">
        <v>0.53</v>
      </c>
      <c r="F196" s="155">
        <v>0.61</v>
      </c>
      <c r="G196" s="155">
        <v>0.55000000000000004</v>
      </c>
      <c r="H196" s="155">
        <v>0.5</v>
      </c>
    </row>
    <row r="197" spans="1:9" ht="14.1" customHeight="1">
      <c r="A197" s="131"/>
      <c r="B197" s="132"/>
      <c r="C197" s="131"/>
      <c r="D197" s="132"/>
      <c r="E197" s="133"/>
      <c r="F197" s="133"/>
      <c r="G197" s="151"/>
      <c r="H197" s="151"/>
      <c r="I197" s="130"/>
    </row>
    <row r="198" spans="1:9" s="130" customFormat="1" ht="25.5" customHeight="1">
      <c r="A198" s="522" t="s">
        <v>302</v>
      </c>
      <c r="B198" s="522"/>
      <c r="C198" s="522"/>
      <c r="D198" s="522"/>
      <c r="E198" s="522"/>
      <c r="F198" s="522"/>
      <c r="G198" s="522"/>
      <c r="H198" s="152"/>
      <c r="I198" s="124"/>
    </row>
    <row r="199" spans="1:9" ht="14.1" customHeight="1" thickBot="1">
      <c r="A199" s="131"/>
      <c r="B199" s="132"/>
      <c r="C199" s="131"/>
      <c r="D199" s="132"/>
      <c r="E199" s="133"/>
      <c r="F199" s="133"/>
      <c r="G199" s="147"/>
      <c r="H199" s="147"/>
    </row>
    <row r="200" spans="1:9" ht="26.25" customHeight="1" thickBot="1">
      <c r="A200" s="136" t="s">
        <v>248</v>
      </c>
      <c r="B200" s="137" t="s">
        <v>249</v>
      </c>
      <c r="C200" s="137" t="s">
        <v>250</v>
      </c>
      <c r="D200" s="137" t="s">
        <v>251</v>
      </c>
      <c r="E200" s="137" t="s">
        <v>252</v>
      </c>
      <c r="F200" s="137" t="s">
        <v>253</v>
      </c>
      <c r="G200" s="137" t="s">
        <v>254</v>
      </c>
      <c r="H200" s="137" t="s">
        <v>255</v>
      </c>
    </row>
    <row r="201" spans="1:9" ht="15" customHeight="1">
      <c r="A201" s="128" t="s">
        <v>266</v>
      </c>
      <c r="B201" s="127">
        <v>27928</v>
      </c>
      <c r="C201" s="126">
        <v>38802</v>
      </c>
      <c r="D201" s="127">
        <v>37455</v>
      </c>
      <c r="E201" s="127">
        <v>39026</v>
      </c>
      <c r="F201" s="127">
        <v>68802</v>
      </c>
      <c r="G201" s="127">
        <v>62933</v>
      </c>
      <c r="H201" s="127">
        <v>58445</v>
      </c>
    </row>
    <row r="202" spans="1:9" ht="15" customHeight="1">
      <c r="A202" s="128" t="s">
        <v>303</v>
      </c>
      <c r="B202" s="127">
        <v>623069</v>
      </c>
      <c r="C202" s="126">
        <v>55611</v>
      </c>
      <c r="D202" s="127">
        <v>51102</v>
      </c>
      <c r="E202" s="127">
        <v>51681</v>
      </c>
      <c r="F202" s="127">
        <v>83546</v>
      </c>
      <c r="G202" s="127">
        <v>78858</v>
      </c>
      <c r="H202" s="127">
        <v>68491</v>
      </c>
    </row>
    <row r="203" spans="1:9" ht="15" customHeight="1">
      <c r="A203" s="148" t="s">
        <v>304</v>
      </c>
      <c r="B203" s="149">
        <v>44.8232860245013</v>
      </c>
      <c r="C203" s="148">
        <v>697.73</v>
      </c>
      <c r="D203" s="150">
        <v>732.94</v>
      </c>
      <c r="E203" s="149">
        <v>755.15</v>
      </c>
      <c r="F203" s="149">
        <v>823.51</v>
      </c>
      <c r="G203" s="149">
        <v>798.05</v>
      </c>
      <c r="H203" s="149">
        <v>853.32</v>
      </c>
    </row>
    <row r="204" spans="1:9" ht="14.1" customHeight="1">
      <c r="A204" s="131"/>
      <c r="B204" s="132"/>
      <c r="C204" s="131"/>
      <c r="D204" s="132"/>
      <c r="E204" s="133"/>
      <c r="F204" s="133"/>
      <c r="G204" s="151"/>
      <c r="H204" s="151"/>
      <c r="I204" s="130"/>
    </row>
    <row r="205" spans="1:9" s="130" customFormat="1" ht="38.25" customHeight="1">
      <c r="A205" s="522" t="s">
        <v>305</v>
      </c>
      <c r="B205" s="522"/>
      <c r="C205" s="522"/>
      <c r="D205" s="522"/>
      <c r="E205" s="522"/>
      <c r="F205" s="522"/>
      <c r="G205" s="522"/>
      <c r="H205" s="152"/>
      <c r="I205" s="124"/>
    </row>
    <row r="206" spans="1:9" ht="14.1" customHeight="1" thickBot="1">
      <c r="A206" s="131"/>
      <c r="B206" s="132"/>
      <c r="C206" s="131"/>
      <c r="D206" s="132"/>
      <c r="E206" s="133"/>
      <c r="F206" s="133"/>
      <c r="G206" s="147"/>
      <c r="H206" s="147"/>
    </row>
    <row r="207" spans="1:9" ht="26.25" customHeight="1" thickBot="1">
      <c r="A207" s="136" t="s">
        <v>248</v>
      </c>
      <c r="B207" s="137" t="s">
        <v>249</v>
      </c>
      <c r="C207" s="137" t="s">
        <v>250</v>
      </c>
      <c r="D207" s="137" t="s">
        <v>251</v>
      </c>
      <c r="E207" s="137" t="s">
        <v>252</v>
      </c>
      <c r="F207" s="137" t="s">
        <v>253</v>
      </c>
      <c r="G207" s="137" t="s">
        <v>254</v>
      </c>
      <c r="H207" s="137" t="s">
        <v>255</v>
      </c>
    </row>
    <row r="208" spans="1:9" ht="15" customHeight="1">
      <c r="A208" s="128" t="s">
        <v>266</v>
      </c>
      <c r="B208" s="127">
        <v>56128</v>
      </c>
      <c r="C208" s="126">
        <v>55205</v>
      </c>
      <c r="D208" s="127">
        <v>63483</v>
      </c>
      <c r="E208" s="127">
        <v>55281</v>
      </c>
      <c r="F208" s="127">
        <v>70751</v>
      </c>
      <c r="G208" s="127">
        <v>72100</v>
      </c>
      <c r="H208" s="127">
        <v>67377</v>
      </c>
    </row>
    <row r="209" spans="1:9" ht="15" customHeight="1">
      <c r="A209" s="128" t="s">
        <v>267</v>
      </c>
      <c r="B209" s="127">
        <v>436729095</v>
      </c>
      <c r="C209" s="126">
        <v>355135965</v>
      </c>
      <c r="D209" s="127">
        <v>385570073</v>
      </c>
      <c r="E209" s="127" t="s">
        <v>306</v>
      </c>
      <c r="F209" s="127">
        <v>660876666</v>
      </c>
      <c r="G209" s="127">
        <v>592847159</v>
      </c>
      <c r="H209" s="127">
        <v>632685772</v>
      </c>
    </row>
    <row r="210" spans="1:9" ht="15" customHeight="1">
      <c r="A210" s="148" t="s">
        <v>268</v>
      </c>
      <c r="B210" s="149">
        <v>0.12851903077352791</v>
      </c>
      <c r="C210" s="148">
        <v>0.16</v>
      </c>
      <c r="D210" s="150">
        <v>0.16</v>
      </c>
      <c r="E210" s="149">
        <v>0.14000000000000001</v>
      </c>
      <c r="F210" s="149">
        <v>0.11</v>
      </c>
      <c r="G210" s="149">
        <v>0.12</v>
      </c>
      <c r="H210" s="149">
        <v>0.11</v>
      </c>
    </row>
    <row r="211" spans="1:9" ht="14.1" customHeight="1">
      <c r="A211" s="131"/>
      <c r="B211" s="132"/>
      <c r="C211" s="131"/>
      <c r="D211" s="132"/>
      <c r="E211" s="133"/>
      <c r="F211" s="133"/>
      <c r="G211" s="151"/>
      <c r="H211" s="133"/>
      <c r="I211" s="130"/>
    </row>
    <row r="212" spans="1:9" s="125" customFormat="1" ht="14.1" customHeight="1">
      <c r="A212" s="122" t="s">
        <v>307</v>
      </c>
      <c r="B212" s="123"/>
      <c r="C212" s="122"/>
      <c r="D212" s="123"/>
      <c r="E212" s="158"/>
      <c r="F212" s="158"/>
      <c r="G212" s="158"/>
      <c r="H212" s="158"/>
      <c r="I212" s="124"/>
    </row>
    <row r="213" spans="1:9" ht="12" customHeight="1">
      <c r="A213" s="126" t="s">
        <v>245</v>
      </c>
      <c r="B213" s="127"/>
      <c r="C213" s="126"/>
      <c r="D213" s="127"/>
      <c r="E213" s="127"/>
      <c r="F213" s="127"/>
      <c r="G213" s="127"/>
      <c r="H213" s="127"/>
    </row>
    <row r="214" spans="1:9" s="130" customFormat="1" ht="14.1" customHeight="1">
      <c r="A214" s="128" t="s">
        <v>246</v>
      </c>
      <c r="B214" s="129"/>
      <c r="C214" s="128"/>
      <c r="D214" s="129"/>
      <c r="E214" s="127"/>
      <c r="F214" s="127"/>
      <c r="G214" s="127"/>
      <c r="H214" s="127"/>
      <c r="I214" s="124"/>
    </row>
    <row r="215" spans="1:9" ht="14.1" customHeight="1" thickBot="1">
      <c r="A215" s="131"/>
      <c r="B215" s="132"/>
      <c r="C215" s="131"/>
      <c r="D215" s="132"/>
      <c r="E215" s="133"/>
      <c r="F215" s="133"/>
      <c r="G215" s="134"/>
      <c r="H215" s="159" t="s">
        <v>247</v>
      </c>
    </row>
    <row r="216" spans="1:9" ht="26.25" customHeight="1" thickBot="1">
      <c r="A216" s="136" t="s">
        <v>248</v>
      </c>
      <c r="B216" s="137" t="s">
        <v>249</v>
      </c>
      <c r="C216" s="137" t="s">
        <v>250</v>
      </c>
      <c r="D216" s="137" t="s">
        <v>251</v>
      </c>
      <c r="E216" s="137" t="s">
        <v>252</v>
      </c>
      <c r="F216" s="137" t="s">
        <v>253</v>
      </c>
      <c r="G216" s="137" t="s">
        <v>254</v>
      </c>
      <c r="H216" s="137" t="s">
        <v>255</v>
      </c>
    </row>
    <row r="217" spans="1:9" ht="26.25" customHeight="1">
      <c r="A217" s="128" t="s">
        <v>256</v>
      </c>
      <c r="B217" s="127">
        <v>2549138</v>
      </c>
      <c r="C217" s="126">
        <v>2592358</v>
      </c>
      <c r="D217" s="127">
        <v>2643034</v>
      </c>
      <c r="E217" s="127">
        <v>2803498</v>
      </c>
      <c r="F217" s="127">
        <v>2817230</v>
      </c>
      <c r="G217" s="127">
        <v>3296195</v>
      </c>
      <c r="H217" s="127">
        <v>3464811</v>
      </c>
    </row>
    <row r="218" spans="1:9" ht="15" customHeight="1">
      <c r="A218" s="128" t="s">
        <v>257</v>
      </c>
      <c r="B218" s="127">
        <v>65108</v>
      </c>
      <c r="C218" s="126">
        <v>83338</v>
      </c>
      <c r="D218" s="127">
        <v>89458</v>
      </c>
      <c r="E218" s="127">
        <v>90861</v>
      </c>
      <c r="F218" s="127">
        <v>130188</v>
      </c>
      <c r="G218" s="127">
        <v>72967</v>
      </c>
      <c r="H218" s="127" t="s">
        <v>281</v>
      </c>
      <c r="I218" s="130"/>
    </row>
    <row r="219" spans="1:9" ht="15" customHeight="1">
      <c r="A219" s="138" t="s">
        <v>258</v>
      </c>
      <c r="B219" s="139">
        <v>2614246</v>
      </c>
      <c r="C219" s="140">
        <v>2675696</v>
      </c>
      <c r="D219" s="139">
        <v>2732491</v>
      </c>
      <c r="E219" s="139">
        <v>2894359</v>
      </c>
      <c r="F219" s="139">
        <v>2947418</v>
      </c>
      <c r="G219" s="139">
        <v>3369162</v>
      </c>
      <c r="H219" s="139" t="s">
        <v>281</v>
      </c>
    </row>
    <row r="220" spans="1:9" ht="15" customHeight="1">
      <c r="A220" s="128" t="s">
        <v>259</v>
      </c>
      <c r="B220" s="127">
        <v>111190</v>
      </c>
      <c r="C220" s="126">
        <v>142000</v>
      </c>
      <c r="D220" s="127">
        <v>150111</v>
      </c>
      <c r="E220" s="127" t="s">
        <v>281</v>
      </c>
      <c r="F220" s="127" t="s">
        <v>281</v>
      </c>
      <c r="G220" s="127">
        <v>281658</v>
      </c>
      <c r="H220" s="127">
        <v>312729</v>
      </c>
    </row>
    <row r="221" spans="1:9" ht="15" customHeight="1">
      <c r="A221" s="128" t="s">
        <v>260</v>
      </c>
      <c r="B221" s="127">
        <v>1286</v>
      </c>
      <c r="C221" s="129" t="s">
        <v>281</v>
      </c>
      <c r="D221" s="127">
        <v>4139</v>
      </c>
      <c r="E221" s="127" t="s">
        <v>281</v>
      </c>
      <c r="F221" s="127" t="s">
        <v>281</v>
      </c>
      <c r="G221" s="127">
        <v>4011</v>
      </c>
      <c r="H221" s="127" t="s">
        <v>281</v>
      </c>
    </row>
    <row r="222" spans="1:9" ht="15" customHeight="1">
      <c r="A222" s="128" t="s">
        <v>261</v>
      </c>
      <c r="B222" s="127">
        <v>8637</v>
      </c>
      <c r="C222" s="129" t="s">
        <v>281</v>
      </c>
      <c r="D222" s="127">
        <v>11957</v>
      </c>
      <c r="E222" s="127">
        <v>15381</v>
      </c>
      <c r="F222" s="127">
        <v>17431</v>
      </c>
      <c r="G222" s="127">
        <v>9617</v>
      </c>
      <c r="H222" s="127">
        <v>19106</v>
      </c>
    </row>
    <row r="223" spans="1:9" ht="15" customHeight="1">
      <c r="A223" s="128" t="s">
        <v>262</v>
      </c>
      <c r="B223" s="127">
        <v>68601</v>
      </c>
      <c r="C223" s="126">
        <v>71675</v>
      </c>
      <c r="D223" s="127">
        <v>71443</v>
      </c>
      <c r="E223" s="127">
        <v>103094</v>
      </c>
      <c r="F223" s="127">
        <v>127942</v>
      </c>
      <c r="G223" s="127">
        <v>169533</v>
      </c>
      <c r="H223" s="127">
        <v>260401</v>
      </c>
    </row>
    <row r="224" spans="1:9" ht="15" customHeight="1">
      <c r="A224" s="128" t="s">
        <v>263</v>
      </c>
      <c r="B224" s="127">
        <v>736788</v>
      </c>
      <c r="C224" s="126">
        <v>834862</v>
      </c>
      <c r="D224" s="127">
        <v>999465</v>
      </c>
      <c r="E224" s="127">
        <v>558478</v>
      </c>
      <c r="F224" s="127">
        <v>664835</v>
      </c>
      <c r="G224" s="127">
        <v>595977</v>
      </c>
      <c r="H224" s="127">
        <v>662223</v>
      </c>
    </row>
    <row r="225" spans="1:9" ht="15" customHeight="1" thickBot="1">
      <c r="A225" s="141" t="s">
        <v>264</v>
      </c>
      <c r="B225" s="144">
        <v>3540747</v>
      </c>
      <c r="C225" s="143">
        <v>3738013</v>
      </c>
      <c r="D225" s="144">
        <v>3969605</v>
      </c>
      <c r="E225" s="144">
        <v>3938842</v>
      </c>
      <c r="F225" s="144">
        <v>4285726</v>
      </c>
      <c r="G225" s="144">
        <v>4429958</v>
      </c>
      <c r="H225" s="144">
        <v>4790939</v>
      </c>
      <c r="I225" s="130"/>
    </row>
    <row r="226" spans="1:9" ht="14.1" customHeight="1">
      <c r="A226" s="131"/>
      <c r="B226" s="132"/>
      <c r="C226" s="131"/>
      <c r="D226" s="132"/>
      <c r="E226" s="133"/>
      <c r="F226" s="133"/>
      <c r="G226" s="145"/>
      <c r="H226" s="145"/>
    </row>
    <row r="227" spans="1:9" s="130" customFormat="1" ht="12.75" customHeight="1">
      <c r="A227" s="522" t="s">
        <v>308</v>
      </c>
      <c r="B227" s="522"/>
      <c r="C227" s="522"/>
      <c r="D227" s="522"/>
      <c r="E227" s="522"/>
      <c r="F227" s="522"/>
      <c r="G227" s="522"/>
      <c r="H227" s="152"/>
      <c r="I227" s="124"/>
    </row>
    <row r="228" spans="1:9" ht="14.1" customHeight="1" thickBot="1">
      <c r="A228" s="131"/>
      <c r="B228" s="132"/>
      <c r="C228" s="131"/>
      <c r="D228" s="132"/>
      <c r="E228" s="133"/>
      <c r="F228" s="133"/>
      <c r="G228" s="147"/>
      <c r="H228" s="147"/>
    </row>
    <row r="229" spans="1:9" ht="26.25" customHeight="1" thickBot="1">
      <c r="A229" s="136" t="s">
        <v>248</v>
      </c>
      <c r="B229" s="137" t="s">
        <v>249</v>
      </c>
      <c r="C229" s="137" t="s">
        <v>250</v>
      </c>
      <c r="D229" s="137" t="s">
        <v>251</v>
      </c>
      <c r="E229" s="137" t="s">
        <v>252</v>
      </c>
      <c r="F229" s="137" t="s">
        <v>253</v>
      </c>
      <c r="G229" s="137" t="s">
        <v>254</v>
      </c>
      <c r="H229" s="137" t="s">
        <v>255</v>
      </c>
    </row>
    <row r="230" spans="1:9" ht="15" customHeight="1">
      <c r="A230" s="128" t="s">
        <v>266</v>
      </c>
      <c r="B230" s="127">
        <v>873580</v>
      </c>
      <c r="C230" s="126">
        <v>911848</v>
      </c>
      <c r="D230" s="127">
        <v>1023559</v>
      </c>
      <c r="E230" s="127">
        <v>1042350</v>
      </c>
      <c r="F230" s="127">
        <v>1031799</v>
      </c>
      <c r="G230" s="127">
        <v>1092643</v>
      </c>
      <c r="H230" s="127">
        <v>975212</v>
      </c>
    </row>
    <row r="231" spans="1:9" ht="15" customHeight="1">
      <c r="A231" s="128" t="s">
        <v>267</v>
      </c>
      <c r="B231" s="127">
        <v>631585460</v>
      </c>
      <c r="C231" s="126">
        <v>586354527</v>
      </c>
      <c r="D231" s="127">
        <v>634597408</v>
      </c>
      <c r="E231" s="127">
        <v>634483390</v>
      </c>
      <c r="F231" s="127">
        <v>601847065</v>
      </c>
      <c r="G231" s="127">
        <v>594746161</v>
      </c>
      <c r="H231" s="127">
        <v>514340987</v>
      </c>
    </row>
    <row r="232" spans="1:9" ht="15" customHeight="1">
      <c r="A232" s="148" t="s">
        <v>268</v>
      </c>
      <c r="B232" s="149">
        <v>1.3831540707096075</v>
      </c>
      <c r="C232" s="148">
        <v>1.56</v>
      </c>
      <c r="D232" s="150">
        <v>1.61</v>
      </c>
      <c r="E232" s="149">
        <v>1.64</v>
      </c>
      <c r="F232" s="149">
        <v>1.71</v>
      </c>
      <c r="G232" s="149">
        <v>1.84</v>
      </c>
      <c r="H232" s="149">
        <v>1.9</v>
      </c>
      <c r="I232" s="130"/>
    </row>
    <row r="233" spans="1:9" ht="14.1" customHeight="1">
      <c r="A233" s="131"/>
      <c r="B233" s="132"/>
      <c r="C233" s="131"/>
      <c r="D233" s="132"/>
      <c r="E233" s="133"/>
      <c r="F233" s="133"/>
      <c r="G233" s="151"/>
      <c r="H233" s="151"/>
    </row>
    <row r="234" spans="1:9" s="130" customFormat="1" ht="12.75" customHeight="1">
      <c r="A234" s="522" t="s">
        <v>309</v>
      </c>
      <c r="B234" s="522"/>
      <c r="C234" s="522"/>
      <c r="D234" s="522"/>
      <c r="E234" s="522"/>
      <c r="F234" s="522"/>
      <c r="G234" s="522"/>
      <c r="H234" s="152"/>
      <c r="I234" s="124"/>
    </row>
    <row r="235" spans="1:9" ht="14.1" customHeight="1" thickBot="1">
      <c r="A235" s="131"/>
      <c r="B235" s="132"/>
      <c r="C235" s="131"/>
      <c r="D235" s="132"/>
      <c r="E235" s="133"/>
      <c r="F235" s="133"/>
      <c r="G235" s="147"/>
      <c r="H235" s="147"/>
    </row>
    <row r="236" spans="1:9" ht="26.25" customHeight="1" thickBot="1">
      <c r="A236" s="136" t="s">
        <v>248</v>
      </c>
      <c r="B236" s="137" t="s">
        <v>249</v>
      </c>
      <c r="C236" s="137" t="s">
        <v>250</v>
      </c>
      <c r="D236" s="137" t="s">
        <v>251</v>
      </c>
      <c r="E236" s="137" t="s">
        <v>252</v>
      </c>
      <c r="F236" s="137" t="s">
        <v>253</v>
      </c>
      <c r="G236" s="137" t="s">
        <v>254</v>
      </c>
      <c r="H236" s="137" t="s">
        <v>255</v>
      </c>
    </row>
    <row r="237" spans="1:9" ht="15" customHeight="1">
      <c r="A237" s="128" t="s">
        <v>266</v>
      </c>
      <c r="B237" s="127">
        <v>14436</v>
      </c>
      <c r="C237" s="126">
        <v>14693</v>
      </c>
      <c r="D237" s="127">
        <v>26425</v>
      </c>
      <c r="E237" s="127">
        <v>25538</v>
      </c>
      <c r="F237" s="127">
        <v>36490</v>
      </c>
      <c r="G237" s="127">
        <v>37963</v>
      </c>
      <c r="H237" s="127">
        <v>31979</v>
      </c>
    </row>
    <row r="238" spans="1:9" ht="15" customHeight="1">
      <c r="A238" s="128" t="s">
        <v>267</v>
      </c>
      <c r="B238" s="127">
        <v>3821233</v>
      </c>
      <c r="C238" s="126">
        <v>4328456</v>
      </c>
      <c r="D238" s="127">
        <v>6810337</v>
      </c>
      <c r="E238" s="127">
        <v>6531343</v>
      </c>
      <c r="F238" s="127">
        <v>8404857</v>
      </c>
      <c r="G238" s="127">
        <v>8485492</v>
      </c>
      <c r="H238" s="127">
        <v>6783049</v>
      </c>
    </row>
    <row r="239" spans="1:9" ht="15" customHeight="1">
      <c r="A239" s="148" t="s">
        <v>268</v>
      </c>
      <c r="B239" s="149">
        <v>3.7778382003923863</v>
      </c>
      <c r="C239" s="148">
        <v>3.39</v>
      </c>
      <c r="D239" s="150">
        <v>3.88</v>
      </c>
      <c r="E239" s="149">
        <v>3.91</v>
      </c>
      <c r="F239" s="149">
        <v>4.34</v>
      </c>
      <c r="G239" s="149">
        <v>4.47</v>
      </c>
      <c r="H239" s="149">
        <v>4.71</v>
      </c>
      <c r="I239" s="130"/>
    </row>
    <row r="240" spans="1:9" ht="14.1" customHeight="1">
      <c r="A240" s="131"/>
      <c r="B240" s="132"/>
      <c r="C240" s="131"/>
      <c r="D240" s="132"/>
      <c r="E240" s="133"/>
      <c r="F240" s="133"/>
      <c r="G240" s="151"/>
      <c r="H240" s="133"/>
    </row>
    <row r="241" spans="1:9" s="130" customFormat="1" ht="38.25" customHeight="1">
      <c r="A241" s="522" t="s">
        <v>310</v>
      </c>
      <c r="B241" s="522"/>
      <c r="C241" s="522"/>
      <c r="D241" s="522"/>
      <c r="E241" s="522"/>
      <c r="F241" s="522"/>
      <c r="G241" s="522"/>
      <c r="H241" s="152"/>
      <c r="I241" s="124"/>
    </row>
    <row r="242" spans="1:9" ht="14.1" customHeight="1" thickBot="1">
      <c r="A242" s="131"/>
      <c r="B242" s="132"/>
      <c r="C242" s="131"/>
      <c r="D242" s="132"/>
      <c r="E242" s="133"/>
      <c r="F242" s="133"/>
      <c r="G242" s="147"/>
      <c r="H242" s="147"/>
    </row>
    <row r="243" spans="1:9" ht="26.25" customHeight="1" thickBot="1">
      <c r="A243" s="136" t="s">
        <v>248</v>
      </c>
      <c r="B243" s="137" t="s">
        <v>249</v>
      </c>
      <c r="C243" s="137" t="s">
        <v>250</v>
      </c>
      <c r="D243" s="137" t="s">
        <v>251</v>
      </c>
      <c r="E243" s="137" t="s">
        <v>252</v>
      </c>
      <c r="F243" s="137" t="s">
        <v>253</v>
      </c>
      <c r="G243" s="137" t="s">
        <v>254</v>
      </c>
      <c r="H243" s="137" t="s">
        <v>255</v>
      </c>
    </row>
    <row r="244" spans="1:9" ht="15" customHeight="1">
      <c r="A244" s="128" t="s">
        <v>266</v>
      </c>
      <c r="B244" s="127">
        <v>14225</v>
      </c>
      <c r="C244" s="129" t="s">
        <v>280</v>
      </c>
      <c r="D244" s="127" t="s">
        <v>280</v>
      </c>
      <c r="E244" s="127" t="s">
        <v>280</v>
      </c>
      <c r="F244" s="127" t="s">
        <v>281</v>
      </c>
      <c r="G244" s="127" t="s">
        <v>281</v>
      </c>
      <c r="H244" s="127">
        <v>18673</v>
      </c>
    </row>
    <row r="245" spans="1:9" ht="15" customHeight="1">
      <c r="A245" s="128" t="s">
        <v>267</v>
      </c>
      <c r="B245" s="127">
        <v>5740966</v>
      </c>
      <c r="C245" s="129" t="s">
        <v>281</v>
      </c>
      <c r="D245" s="127" t="s">
        <v>281</v>
      </c>
      <c r="E245" s="127" t="s">
        <v>281</v>
      </c>
      <c r="F245" s="127" t="s">
        <v>281</v>
      </c>
      <c r="G245" s="127" t="s">
        <v>281</v>
      </c>
      <c r="H245" s="127" t="s">
        <v>281</v>
      </c>
    </row>
    <row r="246" spans="1:9" ht="15" customHeight="1">
      <c r="A246" s="148" t="s">
        <v>268</v>
      </c>
      <c r="B246" s="149">
        <v>2.4778059998961846</v>
      </c>
      <c r="C246" s="150" t="s">
        <v>281</v>
      </c>
      <c r="D246" s="150" t="s">
        <v>281</v>
      </c>
      <c r="E246" s="149" t="s">
        <v>281</v>
      </c>
      <c r="F246" s="149" t="s">
        <v>281</v>
      </c>
      <c r="G246" s="149" t="s">
        <v>281</v>
      </c>
      <c r="H246" s="149" t="s">
        <v>281</v>
      </c>
      <c r="I246" s="130"/>
    </row>
    <row r="247" spans="1:9" ht="14.1" customHeight="1">
      <c r="A247" s="131"/>
      <c r="B247" s="132"/>
      <c r="C247" s="131"/>
      <c r="D247" s="132"/>
      <c r="E247" s="133"/>
      <c r="F247" s="133"/>
      <c r="G247" s="151"/>
      <c r="H247" s="146"/>
    </row>
    <row r="248" spans="1:9" s="130" customFormat="1" ht="25.5" customHeight="1">
      <c r="A248" s="522" t="s">
        <v>311</v>
      </c>
      <c r="B248" s="522"/>
      <c r="C248" s="522"/>
      <c r="D248" s="522"/>
      <c r="E248" s="522"/>
      <c r="F248" s="522"/>
      <c r="G248" s="522"/>
      <c r="H248" s="146"/>
      <c r="I248" s="124"/>
    </row>
    <row r="249" spans="1:9" ht="14.1" customHeight="1" thickBot="1">
      <c r="A249" s="131"/>
      <c r="B249" s="132"/>
      <c r="C249" s="131"/>
      <c r="D249" s="132"/>
      <c r="E249" s="133"/>
      <c r="F249" s="133"/>
      <c r="G249" s="147"/>
      <c r="H249" s="146"/>
    </row>
    <row r="250" spans="1:9" ht="26.25" customHeight="1" thickBot="1">
      <c r="A250" s="136" t="s">
        <v>248</v>
      </c>
      <c r="B250" s="137" t="s">
        <v>249</v>
      </c>
      <c r="C250" s="137" t="s">
        <v>250</v>
      </c>
      <c r="D250" s="137" t="s">
        <v>251</v>
      </c>
      <c r="E250" s="137" t="s">
        <v>252</v>
      </c>
      <c r="F250" s="137" t="s">
        <v>253</v>
      </c>
      <c r="G250" s="137" t="s">
        <v>254</v>
      </c>
      <c r="H250" s="137" t="s">
        <v>255</v>
      </c>
    </row>
    <row r="251" spans="1:9" ht="15" customHeight="1">
      <c r="A251" s="128" t="s">
        <v>266</v>
      </c>
      <c r="B251" s="127">
        <v>0</v>
      </c>
      <c r="C251" s="127">
        <v>0</v>
      </c>
      <c r="D251" s="127">
        <v>0</v>
      </c>
      <c r="E251" s="127">
        <v>0</v>
      </c>
      <c r="F251" s="127">
        <v>0</v>
      </c>
      <c r="G251" s="127">
        <v>0</v>
      </c>
      <c r="H251" s="127">
        <v>0</v>
      </c>
    </row>
    <row r="252" spans="1:9" ht="15" customHeight="1">
      <c r="A252" s="128" t="s">
        <v>267</v>
      </c>
      <c r="B252" s="127">
        <v>0</v>
      </c>
      <c r="C252" s="127">
        <v>0</v>
      </c>
      <c r="D252" s="127">
        <v>0</v>
      </c>
      <c r="E252" s="127">
        <v>0</v>
      </c>
      <c r="F252" s="127">
        <v>0</v>
      </c>
      <c r="G252" s="127">
        <v>0</v>
      </c>
      <c r="H252" s="127">
        <v>0</v>
      </c>
    </row>
    <row r="253" spans="1:9" ht="15" customHeight="1">
      <c r="A253" s="148" t="s">
        <v>268</v>
      </c>
      <c r="B253" s="149" t="s">
        <v>275</v>
      </c>
      <c r="C253" s="149" t="s">
        <v>275</v>
      </c>
      <c r="D253" s="149" t="s">
        <v>275</v>
      </c>
      <c r="E253" s="149" t="s">
        <v>275</v>
      </c>
      <c r="F253" s="149" t="s">
        <v>275</v>
      </c>
      <c r="G253" s="149" t="s">
        <v>275</v>
      </c>
      <c r="H253" s="149" t="s">
        <v>275</v>
      </c>
      <c r="I253" s="130"/>
    </row>
    <row r="254" spans="1:9" ht="14.1" customHeight="1">
      <c r="A254" s="131"/>
      <c r="B254" s="132"/>
      <c r="C254" s="131"/>
      <c r="D254" s="132"/>
      <c r="E254" s="133"/>
      <c r="F254" s="133"/>
      <c r="G254" s="151"/>
      <c r="H254" s="151"/>
    </row>
    <row r="255" spans="1:9" s="130" customFormat="1" ht="25.5" customHeight="1">
      <c r="A255" s="522" t="s">
        <v>312</v>
      </c>
      <c r="B255" s="522"/>
      <c r="C255" s="522"/>
      <c r="D255" s="522"/>
      <c r="E255" s="522"/>
      <c r="F255" s="522"/>
      <c r="G255" s="522"/>
      <c r="H255" s="152"/>
      <c r="I255" s="124"/>
    </row>
    <row r="256" spans="1:9" ht="14.1" customHeight="1" thickBot="1">
      <c r="A256" s="131"/>
      <c r="B256" s="132"/>
      <c r="C256" s="131"/>
      <c r="D256" s="132"/>
      <c r="E256" s="133"/>
      <c r="F256" s="133"/>
      <c r="G256" s="147"/>
      <c r="H256" s="147"/>
    </row>
    <row r="257" spans="1:9" ht="26.25" customHeight="1" thickBot="1">
      <c r="A257" s="136" t="s">
        <v>248</v>
      </c>
      <c r="B257" s="137" t="s">
        <v>249</v>
      </c>
      <c r="C257" s="137" t="s">
        <v>250</v>
      </c>
      <c r="D257" s="137" t="s">
        <v>251</v>
      </c>
      <c r="E257" s="137" t="s">
        <v>252</v>
      </c>
      <c r="F257" s="137" t="s">
        <v>253</v>
      </c>
      <c r="G257" s="137" t="s">
        <v>254</v>
      </c>
      <c r="H257" s="137" t="s">
        <v>255</v>
      </c>
    </row>
    <row r="258" spans="1:9" ht="15" customHeight="1">
      <c r="A258" s="128" t="s">
        <v>266</v>
      </c>
      <c r="B258" s="127">
        <v>1327875</v>
      </c>
      <c r="C258" s="126">
        <v>1337095</v>
      </c>
      <c r="D258" s="127">
        <v>1270475</v>
      </c>
      <c r="E258" s="127">
        <v>1327273</v>
      </c>
      <c r="F258" s="127">
        <v>1333152</v>
      </c>
      <c r="G258" s="127">
        <v>1628637</v>
      </c>
      <c r="H258" s="127">
        <v>1959129</v>
      </c>
    </row>
    <row r="259" spans="1:9" ht="15" customHeight="1">
      <c r="A259" s="128" t="s">
        <v>267</v>
      </c>
      <c r="B259" s="127">
        <v>623645376</v>
      </c>
      <c r="C259" s="126">
        <v>508846640</v>
      </c>
      <c r="D259" s="127">
        <v>440200014</v>
      </c>
      <c r="E259" s="127">
        <v>507138444</v>
      </c>
      <c r="F259" s="127">
        <v>440224849</v>
      </c>
      <c r="G259" s="127">
        <v>495150861</v>
      </c>
      <c r="H259" s="127">
        <v>573228632</v>
      </c>
    </row>
    <row r="260" spans="1:9" ht="15" customHeight="1">
      <c r="A260" s="148" t="s">
        <v>268</v>
      </c>
      <c r="B260" s="149">
        <v>2.1292148568740452</v>
      </c>
      <c r="C260" s="148">
        <v>2.63</v>
      </c>
      <c r="D260" s="150">
        <v>2.89</v>
      </c>
      <c r="E260" s="149">
        <v>2.62</v>
      </c>
      <c r="F260" s="149">
        <v>3.03</v>
      </c>
      <c r="G260" s="149">
        <v>3.29</v>
      </c>
      <c r="H260" s="149">
        <v>3.42</v>
      </c>
      <c r="I260" s="130"/>
    </row>
    <row r="261" spans="1:9" ht="14.1" customHeight="1">
      <c r="A261" s="131"/>
      <c r="B261" s="132"/>
      <c r="C261" s="131"/>
      <c r="D261" s="132"/>
      <c r="E261" s="133"/>
      <c r="F261" s="133"/>
      <c r="G261" s="151"/>
      <c r="H261" s="151"/>
    </row>
    <row r="262" spans="1:9" s="130" customFormat="1" ht="38.25" customHeight="1">
      <c r="A262" s="522" t="s">
        <v>313</v>
      </c>
      <c r="B262" s="522"/>
      <c r="C262" s="522"/>
      <c r="D262" s="522"/>
      <c r="E262" s="522"/>
      <c r="F262" s="522"/>
      <c r="G262" s="522"/>
      <c r="H262" s="152"/>
      <c r="I262" s="124"/>
    </row>
    <row r="263" spans="1:9" ht="14.1" customHeight="1" thickBot="1">
      <c r="A263" s="131"/>
      <c r="B263" s="132"/>
      <c r="C263" s="131"/>
      <c r="D263" s="132"/>
      <c r="E263" s="133"/>
      <c r="F263" s="133"/>
      <c r="G263" s="147"/>
      <c r="H263" s="147"/>
    </row>
    <row r="264" spans="1:9" ht="26.25" customHeight="1" thickBot="1">
      <c r="A264" s="136" t="s">
        <v>248</v>
      </c>
      <c r="B264" s="137" t="s">
        <v>249</v>
      </c>
      <c r="C264" s="137" t="s">
        <v>250</v>
      </c>
      <c r="D264" s="137" t="s">
        <v>251</v>
      </c>
      <c r="E264" s="137" t="s">
        <v>252</v>
      </c>
      <c r="F264" s="137" t="s">
        <v>253</v>
      </c>
      <c r="G264" s="137" t="s">
        <v>254</v>
      </c>
      <c r="H264" s="137" t="s">
        <v>255</v>
      </c>
    </row>
    <row r="265" spans="1:9" ht="15" customHeight="1">
      <c r="A265" s="128" t="s">
        <v>266</v>
      </c>
      <c r="B265" s="127">
        <v>137074</v>
      </c>
      <c r="C265" s="126">
        <v>157145</v>
      </c>
      <c r="D265" s="127">
        <v>151350</v>
      </c>
      <c r="E265" s="127">
        <v>176785</v>
      </c>
      <c r="F265" s="127">
        <v>176430</v>
      </c>
      <c r="G265" s="127">
        <v>215175</v>
      </c>
      <c r="H265" s="127">
        <v>197279</v>
      </c>
    </row>
    <row r="266" spans="1:9" ht="15" customHeight="1">
      <c r="A266" s="128" t="s">
        <v>267</v>
      </c>
      <c r="B266" s="127">
        <v>46294063</v>
      </c>
      <c r="C266" s="126">
        <v>50566588</v>
      </c>
      <c r="D266" s="127">
        <v>41596553</v>
      </c>
      <c r="E266" s="127">
        <v>50096609</v>
      </c>
      <c r="F266" s="127">
        <v>51277413</v>
      </c>
      <c r="G266" s="127">
        <v>56919375</v>
      </c>
      <c r="H266" s="127">
        <v>48732018</v>
      </c>
    </row>
    <row r="267" spans="1:9" ht="15" customHeight="1">
      <c r="A267" s="148" t="s">
        <v>268</v>
      </c>
      <c r="B267" s="149">
        <v>2.9609412334363481</v>
      </c>
      <c r="C267" s="148">
        <v>3.11</v>
      </c>
      <c r="D267" s="150">
        <v>3.64</v>
      </c>
      <c r="E267" s="149">
        <v>3.53</v>
      </c>
      <c r="F267" s="149">
        <v>3.44</v>
      </c>
      <c r="G267" s="149">
        <v>3.78</v>
      </c>
      <c r="H267" s="149">
        <v>4.05</v>
      </c>
      <c r="I267" s="130"/>
    </row>
    <row r="268" spans="1:9" ht="14.1" customHeight="1">
      <c r="A268" s="131"/>
      <c r="B268" s="132"/>
      <c r="C268" s="131"/>
      <c r="D268" s="132"/>
      <c r="E268" s="133"/>
      <c r="F268" s="133"/>
      <c r="G268" s="151"/>
      <c r="H268" s="151"/>
    </row>
    <row r="269" spans="1:9" s="130" customFormat="1" ht="76.5" customHeight="1">
      <c r="A269" s="522" t="s">
        <v>314</v>
      </c>
      <c r="B269" s="522"/>
      <c r="C269" s="522"/>
      <c r="D269" s="522"/>
      <c r="E269" s="522"/>
      <c r="F269" s="522"/>
      <c r="G269" s="522"/>
      <c r="H269" s="152"/>
      <c r="I269" s="124"/>
    </row>
    <row r="270" spans="1:9" ht="14.1" customHeight="1" thickBot="1">
      <c r="A270" s="131"/>
      <c r="B270" s="132"/>
      <c r="C270" s="131"/>
      <c r="D270" s="132"/>
      <c r="E270" s="133"/>
      <c r="F270" s="133"/>
      <c r="G270" s="147"/>
      <c r="H270" s="147"/>
    </row>
    <row r="271" spans="1:9" ht="26.25" customHeight="1" thickBot="1">
      <c r="A271" s="136" t="s">
        <v>248</v>
      </c>
      <c r="B271" s="137" t="s">
        <v>249</v>
      </c>
      <c r="C271" s="137" t="s">
        <v>250</v>
      </c>
      <c r="D271" s="137" t="s">
        <v>251</v>
      </c>
      <c r="E271" s="137" t="s">
        <v>252</v>
      </c>
      <c r="F271" s="137" t="s">
        <v>253</v>
      </c>
      <c r="G271" s="137" t="s">
        <v>254</v>
      </c>
      <c r="H271" s="137" t="s">
        <v>255</v>
      </c>
    </row>
    <row r="272" spans="1:9" ht="15" customHeight="1">
      <c r="A272" s="128" t="s">
        <v>266</v>
      </c>
      <c r="B272" s="127">
        <v>11831</v>
      </c>
      <c r="C272" s="127" t="s">
        <v>280</v>
      </c>
      <c r="D272" s="127" t="s">
        <v>280</v>
      </c>
      <c r="E272" s="127" t="s">
        <v>280</v>
      </c>
      <c r="F272" s="127" t="s">
        <v>281</v>
      </c>
      <c r="G272" s="127" t="s">
        <v>281</v>
      </c>
      <c r="H272" s="127" t="s">
        <v>281</v>
      </c>
    </row>
    <row r="273" spans="1:9" ht="15" customHeight="1">
      <c r="A273" s="128" t="s">
        <v>267</v>
      </c>
      <c r="B273" s="127">
        <v>1857326</v>
      </c>
      <c r="C273" s="127" t="s">
        <v>281</v>
      </c>
      <c r="D273" s="127" t="s">
        <v>281</v>
      </c>
      <c r="E273" s="127" t="s">
        <v>281</v>
      </c>
      <c r="F273" s="127" t="s">
        <v>281</v>
      </c>
      <c r="G273" s="127" t="s">
        <v>281</v>
      </c>
      <c r="H273" s="127" t="s">
        <v>281</v>
      </c>
    </row>
    <row r="274" spans="1:9" ht="15" customHeight="1">
      <c r="A274" s="148" t="s">
        <v>268</v>
      </c>
      <c r="B274" s="149">
        <v>6.3699102903852101</v>
      </c>
      <c r="C274" s="150" t="s">
        <v>281</v>
      </c>
      <c r="D274" s="150" t="s">
        <v>281</v>
      </c>
      <c r="E274" s="149" t="s">
        <v>281</v>
      </c>
      <c r="F274" s="149" t="s">
        <v>281</v>
      </c>
      <c r="G274" s="149" t="s">
        <v>281</v>
      </c>
      <c r="H274" s="149" t="s">
        <v>281</v>
      </c>
      <c r="I274" s="130"/>
    </row>
    <row r="275" spans="1:9" ht="14.1" customHeight="1">
      <c r="A275" s="131"/>
      <c r="B275" s="132"/>
      <c r="C275" s="131"/>
      <c r="D275" s="132"/>
      <c r="E275" s="133"/>
      <c r="F275" s="133"/>
      <c r="G275" s="151"/>
      <c r="H275" s="151"/>
    </row>
    <row r="276" spans="1:9" s="130" customFormat="1" ht="12.75" customHeight="1">
      <c r="A276" s="522" t="s">
        <v>315</v>
      </c>
      <c r="B276" s="522"/>
      <c r="C276" s="522"/>
      <c r="D276" s="522"/>
      <c r="E276" s="522"/>
      <c r="F276" s="522"/>
      <c r="G276" s="522"/>
      <c r="H276" s="152"/>
      <c r="I276" s="124"/>
    </row>
    <row r="277" spans="1:9" ht="14.1" customHeight="1" thickBot="1">
      <c r="A277" s="131"/>
      <c r="B277" s="132"/>
      <c r="C277" s="131"/>
      <c r="D277" s="132"/>
      <c r="E277" s="133"/>
      <c r="F277" s="133"/>
      <c r="G277" s="147"/>
      <c r="H277" s="147"/>
    </row>
    <row r="278" spans="1:9" ht="26.25" customHeight="1" thickBot="1">
      <c r="A278" s="136" t="s">
        <v>248</v>
      </c>
      <c r="B278" s="137" t="s">
        <v>249</v>
      </c>
      <c r="C278" s="137" t="s">
        <v>250</v>
      </c>
      <c r="D278" s="137" t="s">
        <v>251</v>
      </c>
      <c r="E278" s="137" t="s">
        <v>252</v>
      </c>
      <c r="F278" s="137" t="s">
        <v>253</v>
      </c>
      <c r="G278" s="137" t="s">
        <v>254</v>
      </c>
      <c r="H278" s="137" t="s">
        <v>255</v>
      </c>
    </row>
    <row r="279" spans="1:9" ht="15" customHeight="1">
      <c r="A279" s="128" t="s">
        <v>266</v>
      </c>
      <c r="B279" s="127">
        <v>26963</v>
      </c>
      <c r="C279" s="126">
        <v>11208</v>
      </c>
      <c r="D279" s="127">
        <v>15339</v>
      </c>
      <c r="E279" s="127">
        <v>13072</v>
      </c>
      <c r="F279" s="127">
        <v>12090</v>
      </c>
      <c r="G279" s="127">
        <v>5317</v>
      </c>
      <c r="H279" s="127">
        <v>3002</v>
      </c>
      <c r="I279" s="125"/>
    </row>
    <row r="280" spans="1:9" ht="15" customHeight="1">
      <c r="A280" s="128" t="s">
        <v>267</v>
      </c>
      <c r="B280" s="127">
        <v>20673362</v>
      </c>
      <c r="C280" s="126">
        <v>7896980</v>
      </c>
      <c r="D280" s="127">
        <v>12273664</v>
      </c>
      <c r="E280" s="127">
        <v>10966533</v>
      </c>
      <c r="F280" s="127">
        <v>9736245</v>
      </c>
      <c r="G280" s="127">
        <v>3622252</v>
      </c>
      <c r="H280" s="127">
        <v>1861646</v>
      </c>
    </row>
    <row r="281" spans="1:9" ht="15" customHeight="1">
      <c r="A281" s="148" t="s">
        <v>268</v>
      </c>
      <c r="B281" s="149">
        <v>1.3042387590368707</v>
      </c>
      <c r="C281" s="148">
        <v>1.42</v>
      </c>
      <c r="D281" s="150">
        <v>1.25</v>
      </c>
      <c r="E281" s="149">
        <v>1.19</v>
      </c>
      <c r="F281" s="149">
        <v>1.24</v>
      </c>
      <c r="G281" s="149">
        <v>1.47</v>
      </c>
      <c r="H281" s="149">
        <v>1.61</v>
      </c>
      <c r="I281" s="130"/>
    </row>
    <row r="282" spans="1:9" ht="14.1" customHeight="1">
      <c r="A282" s="131"/>
      <c r="B282" s="132"/>
      <c r="C282" s="131"/>
      <c r="D282" s="132"/>
      <c r="E282" s="133"/>
      <c r="F282" s="133"/>
      <c r="G282" s="151"/>
      <c r="H282" s="151"/>
    </row>
    <row r="283" spans="1:9" s="130" customFormat="1" ht="12.75" customHeight="1">
      <c r="A283" s="522" t="s">
        <v>316</v>
      </c>
      <c r="B283" s="522"/>
      <c r="C283" s="522"/>
      <c r="D283" s="522"/>
      <c r="E283" s="522"/>
      <c r="F283" s="522"/>
      <c r="G283" s="522"/>
      <c r="H283" s="152"/>
      <c r="I283" s="124"/>
    </row>
    <row r="284" spans="1:9" ht="14.1" customHeight="1" thickBot="1">
      <c r="A284" s="131"/>
      <c r="B284" s="132"/>
      <c r="C284" s="131"/>
      <c r="D284" s="132"/>
      <c r="E284" s="133"/>
      <c r="F284" s="133"/>
      <c r="G284" s="147"/>
      <c r="H284" s="147"/>
    </row>
    <row r="285" spans="1:9" ht="26.25" customHeight="1" thickBot="1">
      <c r="A285" s="136" t="s">
        <v>248</v>
      </c>
      <c r="B285" s="137" t="s">
        <v>249</v>
      </c>
      <c r="C285" s="137" t="s">
        <v>250</v>
      </c>
      <c r="D285" s="137" t="s">
        <v>251</v>
      </c>
      <c r="E285" s="137" t="s">
        <v>252</v>
      </c>
      <c r="F285" s="137" t="s">
        <v>253</v>
      </c>
      <c r="G285" s="137" t="s">
        <v>254</v>
      </c>
      <c r="H285" s="137" t="s">
        <v>255</v>
      </c>
    </row>
    <row r="286" spans="1:9" ht="15" customHeight="1">
      <c r="A286" s="128" t="s">
        <v>266</v>
      </c>
      <c r="B286" s="129" t="s">
        <v>280</v>
      </c>
      <c r="C286" s="129" t="s">
        <v>281</v>
      </c>
      <c r="D286" s="127" t="s">
        <v>280</v>
      </c>
      <c r="E286" s="127" t="s">
        <v>280</v>
      </c>
      <c r="F286" s="127" t="s">
        <v>280</v>
      </c>
      <c r="G286" s="127">
        <v>20493</v>
      </c>
      <c r="H286" s="127">
        <v>19276</v>
      </c>
    </row>
    <row r="287" spans="1:9" ht="15" customHeight="1">
      <c r="A287" s="128" t="s">
        <v>267</v>
      </c>
      <c r="B287" s="129" t="s">
        <v>281</v>
      </c>
      <c r="C287" s="129" t="s">
        <v>281</v>
      </c>
      <c r="D287" s="127" t="s">
        <v>281</v>
      </c>
      <c r="E287" s="127" t="s">
        <v>281</v>
      </c>
      <c r="F287" s="127" t="s">
        <v>281</v>
      </c>
      <c r="G287" s="127">
        <v>8836546</v>
      </c>
      <c r="H287" s="127">
        <v>8153516</v>
      </c>
    </row>
    <row r="288" spans="1:9" ht="15" customHeight="1">
      <c r="A288" s="148" t="s">
        <v>268</v>
      </c>
      <c r="B288" s="150" t="s">
        <v>281</v>
      </c>
      <c r="C288" s="150" t="s">
        <v>275</v>
      </c>
      <c r="D288" s="150" t="s">
        <v>281</v>
      </c>
      <c r="E288" s="149" t="s">
        <v>281</v>
      </c>
      <c r="F288" s="149" t="s">
        <v>281</v>
      </c>
      <c r="G288" s="149">
        <v>2.3199999999999998</v>
      </c>
      <c r="H288" s="149">
        <v>2.36</v>
      </c>
    </row>
    <row r="289" spans="1:9" ht="14.1" customHeight="1">
      <c r="A289" s="131"/>
      <c r="B289" s="132"/>
      <c r="C289" s="131"/>
      <c r="D289" s="132"/>
      <c r="E289" s="133"/>
      <c r="F289" s="133"/>
      <c r="G289" s="151"/>
      <c r="H289" s="151"/>
    </row>
    <row r="290" spans="1:9" s="130" customFormat="1" ht="25.5" customHeight="1">
      <c r="A290" s="522" t="s">
        <v>317</v>
      </c>
      <c r="B290" s="522"/>
      <c r="C290" s="522"/>
      <c r="D290" s="522"/>
      <c r="E290" s="522"/>
      <c r="F290" s="522"/>
      <c r="G290" s="522"/>
      <c r="H290" s="152"/>
      <c r="I290" s="124"/>
    </row>
    <row r="291" spans="1:9" ht="14.1" customHeight="1" thickBot="1">
      <c r="A291" s="131"/>
      <c r="B291" s="132"/>
      <c r="C291" s="131"/>
      <c r="D291" s="132"/>
      <c r="E291" s="133"/>
      <c r="F291" s="133"/>
      <c r="G291" s="147"/>
      <c r="H291" s="147"/>
    </row>
    <row r="292" spans="1:9" ht="26.25" customHeight="1" thickBot="1">
      <c r="A292" s="136" t="s">
        <v>248</v>
      </c>
      <c r="B292" s="137" t="s">
        <v>249</v>
      </c>
      <c r="C292" s="137" t="s">
        <v>250</v>
      </c>
      <c r="D292" s="137" t="s">
        <v>251</v>
      </c>
      <c r="E292" s="137" t="s">
        <v>252</v>
      </c>
      <c r="F292" s="137" t="s">
        <v>253</v>
      </c>
      <c r="G292" s="137" t="s">
        <v>254</v>
      </c>
      <c r="H292" s="137" t="s">
        <v>255</v>
      </c>
    </row>
    <row r="293" spans="1:9" ht="15" customHeight="1">
      <c r="A293" s="128" t="s">
        <v>266</v>
      </c>
      <c r="B293" s="127" t="s">
        <v>280</v>
      </c>
      <c r="C293" s="127" t="s">
        <v>280</v>
      </c>
      <c r="D293" s="127" t="s">
        <v>280</v>
      </c>
      <c r="E293" s="127" t="s">
        <v>280</v>
      </c>
      <c r="F293" s="127" t="s">
        <v>281</v>
      </c>
      <c r="G293" s="127" t="s">
        <v>281</v>
      </c>
      <c r="H293" s="127">
        <v>28181</v>
      </c>
    </row>
    <row r="294" spans="1:9" ht="15" customHeight="1">
      <c r="A294" s="128" t="s">
        <v>267</v>
      </c>
      <c r="B294" s="127" t="s">
        <v>281</v>
      </c>
      <c r="C294" s="127" t="s">
        <v>281</v>
      </c>
      <c r="D294" s="127" t="s">
        <v>281</v>
      </c>
      <c r="E294" s="127" t="s">
        <v>281</v>
      </c>
      <c r="F294" s="127" t="s">
        <v>281</v>
      </c>
      <c r="G294" s="127" t="s">
        <v>281</v>
      </c>
      <c r="H294" s="127" t="s">
        <v>281</v>
      </c>
      <c r="I294" s="130"/>
    </row>
    <row r="295" spans="1:9" ht="15" customHeight="1">
      <c r="A295" s="148" t="s">
        <v>268</v>
      </c>
      <c r="B295" s="150" t="s">
        <v>281</v>
      </c>
      <c r="C295" s="150" t="s">
        <v>281</v>
      </c>
      <c r="D295" s="150" t="s">
        <v>281</v>
      </c>
      <c r="E295" s="149" t="s">
        <v>281</v>
      </c>
      <c r="F295" s="149" t="s">
        <v>281</v>
      </c>
      <c r="G295" s="149" t="s">
        <v>281</v>
      </c>
      <c r="H295" s="149" t="s">
        <v>281</v>
      </c>
    </row>
    <row r="296" spans="1:9" ht="14.1" customHeight="1">
      <c r="A296" s="131"/>
      <c r="B296" s="132"/>
      <c r="C296" s="131"/>
      <c r="D296" s="132"/>
      <c r="E296" s="133"/>
      <c r="F296" s="133"/>
      <c r="G296" s="151"/>
      <c r="H296" s="151"/>
    </row>
    <row r="297" spans="1:9" s="130" customFormat="1" ht="25.5" customHeight="1">
      <c r="A297" s="522" t="s">
        <v>318</v>
      </c>
      <c r="B297" s="522"/>
      <c r="C297" s="522"/>
      <c r="D297" s="522"/>
      <c r="E297" s="522"/>
      <c r="F297" s="522"/>
      <c r="G297" s="522"/>
      <c r="H297" s="152"/>
      <c r="I297" s="124"/>
    </row>
    <row r="298" spans="1:9" ht="14.1" customHeight="1" thickBot="1">
      <c r="A298" s="131"/>
      <c r="B298" s="132"/>
      <c r="C298" s="131"/>
      <c r="D298" s="132"/>
      <c r="E298" s="133"/>
      <c r="F298" s="133"/>
      <c r="G298" s="147"/>
      <c r="H298" s="147"/>
    </row>
    <row r="299" spans="1:9" ht="26.25" customHeight="1" thickBot="1">
      <c r="A299" s="136" t="s">
        <v>248</v>
      </c>
      <c r="B299" s="137" t="s">
        <v>249</v>
      </c>
      <c r="C299" s="137" t="s">
        <v>250</v>
      </c>
      <c r="D299" s="137" t="s">
        <v>251</v>
      </c>
      <c r="E299" s="137" t="s">
        <v>252</v>
      </c>
      <c r="F299" s="137" t="s">
        <v>253</v>
      </c>
      <c r="G299" s="137" t="s">
        <v>254</v>
      </c>
      <c r="H299" s="137" t="s">
        <v>255</v>
      </c>
    </row>
    <row r="300" spans="1:9" ht="15" customHeight="1">
      <c r="A300" s="128" t="s">
        <v>266</v>
      </c>
      <c r="B300" s="127">
        <v>105374</v>
      </c>
      <c r="C300" s="126">
        <v>104480</v>
      </c>
      <c r="D300" s="127">
        <v>99081</v>
      </c>
      <c r="E300" s="127">
        <v>135544</v>
      </c>
      <c r="F300" s="127">
        <v>137023</v>
      </c>
      <c r="G300" s="127">
        <v>144238</v>
      </c>
      <c r="H300" s="127">
        <v>157135</v>
      </c>
    </row>
    <row r="301" spans="1:9" ht="15" customHeight="1">
      <c r="A301" s="128" t="s">
        <v>267</v>
      </c>
      <c r="B301" s="127">
        <v>114903224</v>
      </c>
      <c r="C301" s="126">
        <v>105335616</v>
      </c>
      <c r="D301" s="127">
        <v>90578389</v>
      </c>
      <c r="E301" s="127">
        <v>108427393</v>
      </c>
      <c r="F301" s="127">
        <v>103408613</v>
      </c>
      <c r="G301" s="127">
        <v>130922606</v>
      </c>
      <c r="H301" s="127">
        <v>120021725</v>
      </c>
      <c r="I301" s="130"/>
    </row>
    <row r="302" spans="1:9" ht="15" customHeight="1">
      <c r="A302" s="148" t="s">
        <v>268</v>
      </c>
      <c r="B302" s="149">
        <v>0.91706739229527623</v>
      </c>
      <c r="C302" s="148">
        <v>0.99</v>
      </c>
      <c r="D302" s="150">
        <v>1.0900000000000001</v>
      </c>
      <c r="E302" s="149">
        <v>1.25</v>
      </c>
      <c r="F302" s="149">
        <v>1.33</v>
      </c>
      <c r="G302" s="149">
        <v>1.1000000000000001</v>
      </c>
      <c r="H302" s="149">
        <v>1.31</v>
      </c>
    </row>
    <row r="303" spans="1:9" ht="14.1" customHeight="1">
      <c r="A303" s="131"/>
      <c r="B303" s="132"/>
      <c r="C303" s="131"/>
      <c r="D303" s="132"/>
      <c r="E303" s="133"/>
      <c r="F303" s="133"/>
      <c r="G303" s="151"/>
      <c r="H303" s="133"/>
    </row>
    <row r="304" spans="1:9" s="130" customFormat="1" ht="38.25" customHeight="1">
      <c r="A304" s="522" t="s">
        <v>319</v>
      </c>
      <c r="B304" s="522"/>
      <c r="C304" s="522"/>
      <c r="D304" s="522"/>
      <c r="E304" s="522"/>
      <c r="F304" s="522"/>
      <c r="G304" s="522"/>
      <c r="H304" s="152"/>
      <c r="I304" s="124"/>
    </row>
    <row r="305" spans="1:22" ht="14.1" customHeight="1" thickBot="1">
      <c r="A305" s="131"/>
      <c r="B305" s="132"/>
      <c r="C305" s="131"/>
      <c r="D305" s="132"/>
      <c r="E305" s="133"/>
      <c r="F305" s="133"/>
      <c r="G305" s="147"/>
      <c r="H305" s="147"/>
    </row>
    <row r="306" spans="1:22" ht="26.25" customHeight="1" thickBot="1">
      <c r="A306" s="136" t="s">
        <v>248</v>
      </c>
      <c r="B306" s="137" t="s">
        <v>249</v>
      </c>
      <c r="C306" s="137" t="s">
        <v>250</v>
      </c>
      <c r="D306" s="137" t="s">
        <v>251</v>
      </c>
      <c r="E306" s="137" t="s">
        <v>252</v>
      </c>
      <c r="F306" s="137" t="s">
        <v>253</v>
      </c>
      <c r="G306" s="137" t="s">
        <v>254</v>
      </c>
      <c r="H306" s="137" t="s">
        <v>255</v>
      </c>
    </row>
    <row r="307" spans="1:22" ht="15" customHeight="1">
      <c r="A307" s="128" t="s">
        <v>266</v>
      </c>
      <c r="B307" s="127">
        <v>18911</v>
      </c>
      <c r="C307" s="126">
        <v>15562</v>
      </c>
      <c r="D307" s="127">
        <v>17024</v>
      </c>
      <c r="E307" s="127">
        <v>23240</v>
      </c>
      <c r="F307" s="127">
        <v>22062</v>
      </c>
      <c r="G307" s="127">
        <v>36744</v>
      </c>
      <c r="H307" s="127">
        <v>28622</v>
      </c>
    </row>
    <row r="308" spans="1:22" ht="15" customHeight="1">
      <c r="A308" s="128" t="s">
        <v>267</v>
      </c>
      <c r="B308" s="127">
        <v>16337413</v>
      </c>
      <c r="C308" s="126">
        <v>11103866</v>
      </c>
      <c r="D308" s="127">
        <v>10250180</v>
      </c>
      <c r="E308" s="127" t="s">
        <v>281</v>
      </c>
      <c r="F308" s="127">
        <v>9931236</v>
      </c>
      <c r="G308" s="127">
        <v>20468382</v>
      </c>
      <c r="H308" s="127">
        <v>14042701</v>
      </c>
      <c r="I308" s="130"/>
    </row>
    <row r="309" spans="1:22" s="157" customFormat="1" ht="12.75" customHeight="1">
      <c r="A309" s="154" t="s">
        <v>268</v>
      </c>
      <c r="B309" s="155">
        <v>1.1575272045825125</v>
      </c>
      <c r="C309" s="156">
        <v>1.4</v>
      </c>
      <c r="D309" s="155">
        <v>1.66</v>
      </c>
      <c r="E309" s="155" t="s">
        <v>281</v>
      </c>
      <c r="F309" s="155">
        <v>2.2200000000000002</v>
      </c>
      <c r="G309" s="155">
        <v>1.8</v>
      </c>
      <c r="H309" s="155">
        <v>2.04</v>
      </c>
    </row>
    <row r="310" spans="1:22" ht="14.1" customHeight="1">
      <c r="A310" s="131"/>
      <c r="B310" s="132"/>
      <c r="C310" s="131"/>
      <c r="D310" s="132"/>
      <c r="E310" s="133"/>
      <c r="F310" s="133"/>
      <c r="G310" s="151"/>
      <c r="H310" s="151"/>
    </row>
    <row r="311" spans="1:22" s="130" customFormat="1" ht="76.5" customHeight="1">
      <c r="A311" s="522" t="s">
        <v>320</v>
      </c>
      <c r="B311" s="522"/>
      <c r="C311" s="522"/>
      <c r="D311" s="522"/>
      <c r="E311" s="522"/>
      <c r="F311" s="522"/>
      <c r="G311" s="522"/>
      <c r="H311" s="152"/>
      <c r="I311" s="124"/>
      <c r="J311" s="124"/>
      <c r="K311" s="124"/>
      <c r="L311" s="124"/>
      <c r="M311" s="124"/>
      <c r="N311" s="124"/>
      <c r="O311" s="124"/>
      <c r="P311" s="124"/>
      <c r="Q311" s="124"/>
      <c r="R311" s="124"/>
      <c r="S311" s="124"/>
      <c r="T311" s="124"/>
      <c r="U311" s="124"/>
      <c r="V311" s="124"/>
    </row>
    <row r="312" spans="1:22" ht="14.1" customHeight="1" thickBot="1">
      <c r="A312" s="131"/>
      <c r="B312" s="132"/>
      <c r="C312" s="131"/>
      <c r="D312" s="132"/>
      <c r="E312" s="133"/>
      <c r="F312" s="133"/>
      <c r="G312" s="147"/>
      <c r="H312" s="147"/>
    </row>
    <row r="313" spans="1:22" ht="26.25" customHeight="1" thickBot="1">
      <c r="A313" s="136" t="s">
        <v>248</v>
      </c>
      <c r="B313" s="137" t="s">
        <v>249</v>
      </c>
      <c r="C313" s="137" t="s">
        <v>250</v>
      </c>
      <c r="D313" s="137" t="s">
        <v>251</v>
      </c>
      <c r="E313" s="137" t="s">
        <v>252</v>
      </c>
      <c r="F313" s="137" t="s">
        <v>253</v>
      </c>
      <c r="G313" s="137" t="s">
        <v>254</v>
      </c>
      <c r="H313" s="137" t="s">
        <v>255</v>
      </c>
    </row>
    <row r="314" spans="1:22" ht="15" customHeight="1">
      <c r="A314" s="128" t="s">
        <v>266</v>
      </c>
      <c r="B314" s="127">
        <v>5417</v>
      </c>
      <c r="C314" s="126">
        <v>5936</v>
      </c>
      <c r="D314" s="127" t="s">
        <v>280</v>
      </c>
      <c r="E314" s="127" t="s">
        <v>280</v>
      </c>
      <c r="F314" s="127" t="s">
        <v>281</v>
      </c>
      <c r="G314" s="127">
        <v>13013</v>
      </c>
      <c r="H314" s="127">
        <v>13151</v>
      </c>
      <c r="I314" s="130"/>
      <c r="J314" s="130"/>
      <c r="K314" s="130"/>
      <c r="L314" s="130"/>
      <c r="M314" s="130"/>
      <c r="N314" s="130"/>
      <c r="O314" s="130"/>
      <c r="P314" s="130"/>
      <c r="Q314" s="130"/>
      <c r="R314" s="130"/>
      <c r="S314" s="130"/>
      <c r="T314" s="130"/>
      <c r="U314" s="130"/>
      <c r="V314" s="130"/>
    </row>
    <row r="315" spans="1:22" ht="15" customHeight="1">
      <c r="A315" s="128" t="s">
        <v>267</v>
      </c>
      <c r="B315" s="127">
        <v>1141836</v>
      </c>
      <c r="C315" s="126">
        <v>1244366</v>
      </c>
      <c r="D315" s="127" t="s">
        <v>281</v>
      </c>
      <c r="E315" s="127" t="s">
        <v>281</v>
      </c>
      <c r="F315" s="127" t="s">
        <v>281</v>
      </c>
      <c r="G315" s="127">
        <v>2655291</v>
      </c>
      <c r="H315" s="127">
        <v>2442521</v>
      </c>
    </row>
    <row r="316" spans="1:22" ht="15" customHeight="1">
      <c r="A316" s="148" t="s">
        <v>268</v>
      </c>
      <c r="B316" s="149">
        <v>4.7441138657390383</v>
      </c>
      <c r="C316" s="148">
        <v>4.7699999999999996</v>
      </c>
      <c r="D316" s="150" t="s">
        <v>281</v>
      </c>
      <c r="E316" s="149" t="s">
        <v>281</v>
      </c>
      <c r="F316" s="149" t="s">
        <v>281</v>
      </c>
      <c r="G316" s="149">
        <v>4.9000000000000004</v>
      </c>
      <c r="H316" s="149">
        <v>5.38</v>
      </c>
    </row>
    <row r="317" spans="1:22" ht="14.1" customHeight="1">
      <c r="A317" s="131"/>
      <c r="B317" s="132"/>
      <c r="C317" s="131"/>
      <c r="D317" s="132"/>
      <c r="E317" s="133"/>
      <c r="F317" s="133"/>
      <c r="G317" s="151"/>
      <c r="H317" s="151"/>
    </row>
    <row r="318" spans="1:22" s="130" customFormat="1" ht="25.5" customHeight="1">
      <c r="A318" s="522" t="s">
        <v>321</v>
      </c>
      <c r="B318" s="522"/>
      <c r="C318" s="522"/>
      <c r="D318" s="522"/>
      <c r="E318" s="522"/>
      <c r="F318" s="522"/>
      <c r="G318" s="522"/>
      <c r="H318" s="152"/>
      <c r="I318" s="124"/>
      <c r="J318" s="124"/>
      <c r="K318" s="124"/>
      <c r="L318" s="124"/>
      <c r="M318" s="124"/>
      <c r="N318" s="124"/>
      <c r="O318" s="124"/>
      <c r="P318" s="124"/>
      <c r="Q318" s="124"/>
      <c r="R318" s="124"/>
      <c r="S318" s="124"/>
      <c r="T318" s="124"/>
      <c r="U318" s="124"/>
      <c r="V318" s="124"/>
    </row>
    <row r="319" spans="1:22" ht="14.1" customHeight="1" thickBot="1">
      <c r="A319" s="131"/>
      <c r="B319" s="132"/>
      <c r="C319" s="131"/>
      <c r="D319" s="132"/>
      <c r="E319" s="133"/>
      <c r="F319" s="133"/>
      <c r="G319" s="147"/>
      <c r="H319" s="147"/>
    </row>
    <row r="320" spans="1:22" ht="26.25" customHeight="1" thickBot="1">
      <c r="A320" s="136" t="s">
        <v>248</v>
      </c>
      <c r="B320" s="137" t="s">
        <v>249</v>
      </c>
      <c r="C320" s="137" t="s">
        <v>250</v>
      </c>
      <c r="D320" s="137" t="s">
        <v>251</v>
      </c>
      <c r="E320" s="137" t="s">
        <v>252</v>
      </c>
      <c r="F320" s="137" t="s">
        <v>253</v>
      </c>
      <c r="G320" s="137" t="s">
        <v>254</v>
      </c>
      <c r="H320" s="137" t="s">
        <v>255</v>
      </c>
    </row>
    <row r="321" spans="1:22" ht="15" customHeight="1">
      <c r="A321" s="128" t="s">
        <v>266</v>
      </c>
      <c r="B321" s="129">
        <v>996</v>
      </c>
      <c r="C321" s="127" t="s">
        <v>280</v>
      </c>
      <c r="D321" s="127" t="s">
        <v>280</v>
      </c>
      <c r="E321" s="127" t="s">
        <v>280</v>
      </c>
      <c r="F321" s="127">
        <v>1608</v>
      </c>
      <c r="G321" s="127">
        <v>2221</v>
      </c>
      <c r="H321" s="127">
        <v>1737</v>
      </c>
      <c r="I321" s="130"/>
      <c r="J321" s="130"/>
      <c r="K321" s="130"/>
      <c r="L321" s="130"/>
      <c r="M321" s="130"/>
      <c r="N321" s="130"/>
      <c r="O321" s="130"/>
      <c r="P321" s="130"/>
      <c r="Q321" s="130"/>
      <c r="R321" s="130"/>
      <c r="S321" s="130"/>
      <c r="T321" s="130"/>
      <c r="U321" s="130"/>
      <c r="V321" s="130"/>
    </row>
    <row r="322" spans="1:22" ht="15" customHeight="1">
      <c r="A322" s="128" t="s">
        <v>267</v>
      </c>
      <c r="B322" s="127">
        <v>1655712</v>
      </c>
      <c r="C322" s="127" t="s">
        <v>281</v>
      </c>
      <c r="D322" s="127" t="s">
        <v>281</v>
      </c>
      <c r="E322" s="127" t="s">
        <v>281</v>
      </c>
      <c r="F322" s="127">
        <v>1842777</v>
      </c>
      <c r="G322" s="127">
        <v>2185642</v>
      </c>
      <c r="H322" s="127">
        <v>1800616</v>
      </c>
    </row>
    <row r="323" spans="1:22" ht="15" customHeight="1">
      <c r="A323" s="148" t="s">
        <v>268</v>
      </c>
      <c r="B323" s="149">
        <v>0.60155389343074162</v>
      </c>
      <c r="C323" s="150" t="s">
        <v>281</v>
      </c>
      <c r="D323" s="150" t="s">
        <v>281</v>
      </c>
      <c r="E323" s="149" t="s">
        <v>281</v>
      </c>
      <c r="F323" s="149">
        <v>0.87</v>
      </c>
      <c r="G323" s="149">
        <v>1.02</v>
      </c>
      <c r="H323" s="149">
        <v>0.96</v>
      </c>
    </row>
    <row r="324" spans="1:22" ht="14.1" customHeight="1">
      <c r="A324" s="131"/>
      <c r="B324" s="132"/>
      <c r="C324" s="131"/>
      <c r="D324" s="132"/>
      <c r="E324" s="133"/>
      <c r="F324" s="133"/>
      <c r="G324" s="151"/>
      <c r="H324" s="151"/>
    </row>
    <row r="325" spans="1:22" s="130" customFormat="1" ht="12.75" customHeight="1">
      <c r="A325" s="522" t="s">
        <v>322</v>
      </c>
      <c r="B325" s="522"/>
      <c r="C325" s="522"/>
      <c r="D325" s="522"/>
      <c r="E325" s="522"/>
      <c r="F325" s="522"/>
      <c r="G325" s="522"/>
      <c r="H325" s="152"/>
      <c r="I325" s="124"/>
      <c r="J325" s="124"/>
      <c r="K325" s="124"/>
      <c r="L325" s="124"/>
      <c r="M325" s="124"/>
      <c r="N325" s="124"/>
      <c r="O325" s="124"/>
      <c r="P325" s="124"/>
      <c r="Q325" s="124"/>
      <c r="R325" s="124"/>
      <c r="S325" s="124"/>
      <c r="T325" s="124"/>
      <c r="U325" s="124"/>
      <c r="V325" s="124"/>
    </row>
    <row r="326" spans="1:22" ht="14.1" customHeight="1" thickBot="1">
      <c r="A326" s="131"/>
      <c r="B326" s="132"/>
      <c r="C326" s="131"/>
      <c r="D326" s="132"/>
      <c r="E326" s="133"/>
      <c r="F326" s="133"/>
      <c r="G326" s="147"/>
      <c r="H326" s="147"/>
    </row>
    <row r="327" spans="1:22" ht="26.25" customHeight="1" thickBot="1">
      <c r="A327" s="136" t="s">
        <v>248</v>
      </c>
      <c r="B327" s="137" t="s">
        <v>249</v>
      </c>
      <c r="C327" s="137" t="s">
        <v>250</v>
      </c>
      <c r="D327" s="137" t="s">
        <v>251</v>
      </c>
      <c r="E327" s="137" t="s">
        <v>252</v>
      </c>
      <c r="F327" s="137" t="s">
        <v>253</v>
      </c>
      <c r="G327" s="137" t="s">
        <v>254</v>
      </c>
      <c r="H327" s="137" t="s">
        <v>255</v>
      </c>
    </row>
    <row r="328" spans="1:22" ht="15" customHeight="1">
      <c r="A328" s="128" t="s">
        <v>266</v>
      </c>
      <c r="B328" s="129" t="s">
        <v>280</v>
      </c>
      <c r="C328" s="126">
        <v>12427</v>
      </c>
      <c r="D328" s="127">
        <v>9745</v>
      </c>
      <c r="E328" s="127">
        <v>13782</v>
      </c>
      <c r="F328" s="127">
        <v>12853</v>
      </c>
      <c r="G328" s="127" t="s">
        <v>280</v>
      </c>
      <c r="H328" s="127" t="s">
        <v>280</v>
      </c>
      <c r="I328" s="130"/>
      <c r="J328" s="130"/>
      <c r="K328" s="130"/>
      <c r="L328" s="130"/>
      <c r="M328" s="130"/>
      <c r="N328" s="130"/>
      <c r="O328" s="130"/>
      <c r="P328" s="130"/>
      <c r="Q328" s="130"/>
      <c r="R328" s="130"/>
      <c r="S328" s="130"/>
      <c r="T328" s="130"/>
      <c r="U328" s="130"/>
      <c r="V328" s="130"/>
    </row>
    <row r="329" spans="1:22" ht="15" customHeight="1">
      <c r="A329" s="128" t="s">
        <v>267</v>
      </c>
      <c r="B329" s="129" t="s">
        <v>281</v>
      </c>
      <c r="C329" s="126">
        <v>27761797</v>
      </c>
      <c r="D329" s="127">
        <v>21676764</v>
      </c>
      <c r="E329" s="127">
        <v>24986130</v>
      </c>
      <c r="F329" s="127">
        <v>22899450</v>
      </c>
      <c r="G329" s="127" t="s">
        <v>281</v>
      </c>
      <c r="H329" s="127" t="s">
        <v>281</v>
      </c>
    </row>
    <row r="330" spans="1:22" ht="15" customHeight="1">
      <c r="A330" s="148" t="s">
        <v>268</v>
      </c>
      <c r="B330" s="150" t="s">
        <v>281</v>
      </c>
      <c r="C330" s="148">
        <v>0.45</v>
      </c>
      <c r="D330" s="150">
        <v>0.45</v>
      </c>
      <c r="E330" s="149">
        <v>0.55000000000000004</v>
      </c>
      <c r="F330" s="149">
        <v>0.56000000000000005</v>
      </c>
      <c r="G330" s="149" t="s">
        <v>281</v>
      </c>
      <c r="H330" s="149" t="s">
        <v>281</v>
      </c>
    </row>
    <row r="331" spans="1:22" ht="14.1" customHeight="1">
      <c r="A331" s="131"/>
      <c r="B331" s="132"/>
      <c r="C331" s="131"/>
      <c r="D331" s="132"/>
      <c r="E331" s="133"/>
      <c r="F331" s="133"/>
      <c r="G331" s="151"/>
      <c r="H331" s="151"/>
    </row>
    <row r="332" spans="1:22" s="130" customFormat="1" ht="51" customHeight="1">
      <c r="A332" s="522" t="s">
        <v>323</v>
      </c>
      <c r="B332" s="522"/>
      <c r="C332" s="522"/>
      <c r="D332" s="522"/>
      <c r="E332" s="522"/>
      <c r="F332" s="522"/>
      <c r="G332" s="522"/>
      <c r="H332" s="152"/>
      <c r="I332" s="124"/>
      <c r="J332" s="124"/>
      <c r="K332" s="124"/>
      <c r="L332" s="124"/>
      <c r="M332" s="124"/>
      <c r="N332" s="124"/>
      <c r="O332" s="124"/>
      <c r="P332" s="124"/>
      <c r="Q332" s="124"/>
      <c r="R332" s="124"/>
      <c r="S332" s="124"/>
      <c r="T332" s="124"/>
      <c r="U332" s="124"/>
      <c r="V332" s="124"/>
    </row>
    <row r="333" spans="1:22" ht="14.1" customHeight="1" thickBot="1">
      <c r="A333" s="131"/>
      <c r="B333" s="132"/>
      <c r="C333" s="131"/>
      <c r="D333" s="132"/>
      <c r="E333" s="133"/>
      <c r="F333" s="133"/>
      <c r="G333" s="147"/>
      <c r="H333" s="147"/>
    </row>
    <row r="334" spans="1:22" ht="26.25" customHeight="1" thickBot="1">
      <c r="A334" s="136" t="s">
        <v>248</v>
      </c>
      <c r="B334" s="137" t="s">
        <v>249</v>
      </c>
      <c r="C334" s="137" t="s">
        <v>250</v>
      </c>
      <c r="D334" s="137" t="s">
        <v>251</v>
      </c>
      <c r="E334" s="137" t="s">
        <v>252</v>
      </c>
      <c r="F334" s="137" t="s">
        <v>253</v>
      </c>
      <c r="G334" s="137" t="s">
        <v>254</v>
      </c>
      <c r="H334" s="137" t="s">
        <v>255</v>
      </c>
    </row>
    <row r="335" spans="1:22" ht="15" customHeight="1">
      <c r="A335" s="128" t="s">
        <v>266</v>
      </c>
      <c r="B335" s="160">
        <v>9220</v>
      </c>
      <c r="C335" s="161">
        <v>14692</v>
      </c>
      <c r="D335" s="127">
        <v>23543</v>
      </c>
      <c r="E335" s="127">
        <v>37862</v>
      </c>
      <c r="F335" s="127">
        <v>41850</v>
      </c>
      <c r="G335" s="127">
        <v>37805</v>
      </c>
      <c r="H335" s="127">
        <v>32280</v>
      </c>
      <c r="I335" s="130"/>
      <c r="J335" s="130"/>
      <c r="K335" s="130"/>
      <c r="L335" s="130"/>
      <c r="M335" s="130"/>
      <c r="N335" s="130"/>
      <c r="O335" s="130"/>
      <c r="P335" s="130"/>
      <c r="Q335" s="130"/>
      <c r="R335" s="130"/>
      <c r="S335" s="130"/>
      <c r="T335" s="130"/>
      <c r="U335" s="130"/>
      <c r="V335" s="130"/>
    </row>
    <row r="336" spans="1:22" ht="15" customHeight="1">
      <c r="A336" s="128" t="s">
        <v>267</v>
      </c>
      <c r="B336" s="160">
        <v>60076260</v>
      </c>
      <c r="C336" s="161">
        <v>73364943</v>
      </c>
      <c r="D336" s="127">
        <v>149687805</v>
      </c>
      <c r="E336" s="127">
        <v>208618114</v>
      </c>
      <c r="F336" s="127">
        <v>224926595</v>
      </c>
      <c r="G336" s="127">
        <v>253180914</v>
      </c>
      <c r="H336" s="127">
        <v>220753099</v>
      </c>
    </row>
    <row r="337" spans="1:22" s="157" customFormat="1" ht="12.75" customHeight="1">
      <c r="A337" s="154" t="s">
        <v>268</v>
      </c>
      <c r="B337" s="155">
        <v>0.15347160425765519</v>
      </c>
      <c r="C337" s="156">
        <v>0.2</v>
      </c>
      <c r="D337" s="155">
        <v>0.16</v>
      </c>
      <c r="E337" s="155">
        <v>0.18</v>
      </c>
      <c r="F337" s="155">
        <v>0.19</v>
      </c>
      <c r="G337" s="155">
        <v>0.15</v>
      </c>
      <c r="H337" s="155">
        <v>0.15</v>
      </c>
    </row>
    <row r="338" spans="1:22" ht="14.1" customHeight="1">
      <c r="A338" s="131"/>
      <c r="B338" s="132"/>
      <c r="C338" s="131"/>
      <c r="D338" s="132"/>
      <c r="E338" s="133"/>
      <c r="F338" s="133"/>
      <c r="G338" s="151"/>
      <c r="H338" s="151"/>
    </row>
    <row r="339" spans="1:22" s="130" customFormat="1" ht="25.5" customHeight="1">
      <c r="A339" s="522" t="s">
        <v>324</v>
      </c>
      <c r="B339" s="522"/>
      <c r="C339" s="522"/>
      <c r="D339" s="522"/>
      <c r="E339" s="522"/>
      <c r="F339" s="522"/>
      <c r="G339" s="522"/>
      <c r="H339" s="152"/>
      <c r="I339" s="124"/>
      <c r="J339" s="124"/>
      <c r="K339" s="124"/>
      <c r="L339" s="124"/>
      <c r="M339" s="124"/>
      <c r="N339" s="124"/>
      <c r="O339" s="124"/>
      <c r="P339" s="124"/>
      <c r="Q339" s="124"/>
      <c r="R339" s="124"/>
      <c r="S339" s="124"/>
      <c r="T339" s="124"/>
      <c r="U339" s="124"/>
      <c r="V339" s="124"/>
    </row>
    <row r="340" spans="1:22" ht="14.1" customHeight="1" thickBot="1">
      <c r="A340" s="131"/>
      <c r="B340" s="132"/>
      <c r="C340" s="131"/>
      <c r="D340" s="132"/>
      <c r="E340" s="133"/>
      <c r="F340" s="133"/>
      <c r="G340" s="147"/>
      <c r="H340" s="147"/>
    </row>
    <row r="341" spans="1:22" ht="26.25" customHeight="1" thickBot="1">
      <c r="A341" s="136" t="s">
        <v>248</v>
      </c>
      <c r="B341" s="137" t="s">
        <v>249</v>
      </c>
      <c r="C341" s="137" t="s">
        <v>250</v>
      </c>
      <c r="D341" s="137" t="s">
        <v>251</v>
      </c>
      <c r="E341" s="137" t="s">
        <v>252</v>
      </c>
      <c r="F341" s="137" t="s">
        <v>253</v>
      </c>
      <c r="G341" s="137" t="s">
        <v>254</v>
      </c>
      <c r="H341" s="137" t="s">
        <v>255</v>
      </c>
    </row>
    <row r="342" spans="1:22" ht="15" customHeight="1">
      <c r="A342" s="128" t="s">
        <v>266</v>
      </c>
      <c r="B342" s="160">
        <v>3236</v>
      </c>
      <c r="C342" s="161">
        <v>6198</v>
      </c>
      <c r="D342" s="127">
        <v>5726</v>
      </c>
      <c r="E342" s="127">
        <v>6829</v>
      </c>
      <c r="F342" s="127">
        <v>9002</v>
      </c>
      <c r="G342" s="127">
        <v>11368</v>
      </c>
      <c r="H342" s="127">
        <v>9662</v>
      </c>
      <c r="I342" s="130"/>
      <c r="J342" s="130"/>
      <c r="K342" s="130"/>
      <c r="L342" s="130"/>
      <c r="M342" s="130"/>
      <c r="N342" s="130"/>
      <c r="O342" s="130"/>
      <c r="P342" s="130"/>
      <c r="Q342" s="130"/>
      <c r="R342" s="130"/>
      <c r="S342" s="130"/>
      <c r="T342" s="130"/>
      <c r="U342" s="130"/>
      <c r="V342" s="130"/>
    </row>
    <row r="343" spans="1:22" ht="15" customHeight="1">
      <c r="A343" s="128" t="s">
        <v>267</v>
      </c>
      <c r="B343" s="160">
        <v>5656839</v>
      </c>
      <c r="C343" s="161">
        <v>12582006</v>
      </c>
      <c r="D343" s="127">
        <v>10842747</v>
      </c>
      <c r="E343" s="127">
        <v>10047883</v>
      </c>
      <c r="F343" s="127">
        <v>9244617</v>
      </c>
      <c r="G343" s="127">
        <v>15704579</v>
      </c>
      <c r="H343" s="127">
        <v>13479300</v>
      </c>
    </row>
    <row r="344" spans="1:22" s="157" customFormat="1" ht="12.75" customHeight="1">
      <c r="A344" s="154" t="s">
        <v>268</v>
      </c>
      <c r="B344" s="155">
        <v>0.57205092808899105</v>
      </c>
      <c r="C344" s="156">
        <v>0.49</v>
      </c>
      <c r="D344" s="155">
        <v>0.53</v>
      </c>
      <c r="E344" s="155">
        <v>0.68</v>
      </c>
      <c r="F344" s="155">
        <v>0.97</v>
      </c>
      <c r="G344" s="155">
        <v>0.72</v>
      </c>
      <c r="H344" s="155">
        <v>0.72</v>
      </c>
    </row>
    <row r="345" spans="1:22" ht="14.1" customHeight="1">
      <c r="A345" s="131"/>
      <c r="B345" s="132"/>
      <c r="C345" s="131"/>
      <c r="D345" s="132"/>
      <c r="E345" s="133"/>
      <c r="F345" s="133"/>
      <c r="G345" s="151"/>
      <c r="H345" s="151"/>
    </row>
    <row r="346" spans="1:22" s="130" customFormat="1" ht="63.75" customHeight="1">
      <c r="A346" s="522" t="s">
        <v>325</v>
      </c>
      <c r="B346" s="522"/>
      <c r="C346" s="522"/>
      <c r="D346" s="522"/>
      <c r="E346" s="522"/>
      <c r="F346" s="522"/>
      <c r="G346" s="522"/>
      <c r="H346" s="152"/>
      <c r="I346" s="124"/>
      <c r="J346" s="124"/>
      <c r="K346" s="124"/>
      <c r="L346" s="124"/>
      <c r="M346" s="124"/>
      <c r="N346" s="124"/>
      <c r="O346" s="124"/>
      <c r="P346" s="124"/>
      <c r="Q346" s="124"/>
      <c r="R346" s="124"/>
      <c r="S346" s="124"/>
      <c r="T346" s="124"/>
      <c r="U346" s="124"/>
      <c r="V346" s="124"/>
    </row>
    <row r="347" spans="1:22" ht="14.1" customHeight="1" thickBot="1">
      <c r="A347" s="131"/>
      <c r="B347" s="132"/>
      <c r="C347" s="131"/>
      <c r="D347" s="132"/>
      <c r="E347" s="133"/>
      <c r="F347" s="133"/>
      <c r="G347" s="147"/>
      <c r="H347" s="147"/>
    </row>
    <row r="348" spans="1:22" ht="26.25" customHeight="1" thickBot="1">
      <c r="A348" s="136" t="s">
        <v>248</v>
      </c>
      <c r="B348" s="137" t="s">
        <v>249</v>
      </c>
      <c r="C348" s="137" t="s">
        <v>250</v>
      </c>
      <c r="D348" s="137" t="s">
        <v>251</v>
      </c>
      <c r="E348" s="137" t="s">
        <v>252</v>
      </c>
      <c r="F348" s="137" t="s">
        <v>253</v>
      </c>
      <c r="G348" s="137" t="s">
        <v>254</v>
      </c>
      <c r="H348" s="137" t="s">
        <v>255</v>
      </c>
    </row>
    <row r="349" spans="1:22" ht="15" customHeight="1">
      <c r="A349" s="128" t="s">
        <v>266</v>
      </c>
      <c r="B349" s="162" t="s">
        <v>280</v>
      </c>
      <c r="C349" s="161">
        <v>1073</v>
      </c>
      <c r="D349" s="127">
        <v>766</v>
      </c>
      <c r="E349" s="127">
        <v>1222</v>
      </c>
      <c r="F349" s="127">
        <v>2872</v>
      </c>
      <c r="G349" s="127">
        <v>2570</v>
      </c>
      <c r="H349" s="127">
        <v>2645</v>
      </c>
      <c r="I349" s="130"/>
      <c r="J349" s="130"/>
      <c r="K349" s="130"/>
      <c r="L349" s="130"/>
      <c r="M349" s="130"/>
      <c r="N349" s="130"/>
      <c r="O349" s="130"/>
      <c r="P349" s="130"/>
      <c r="Q349" s="130"/>
      <c r="R349" s="130"/>
      <c r="S349" s="130"/>
      <c r="T349" s="130"/>
      <c r="U349" s="130"/>
      <c r="V349" s="130"/>
    </row>
    <row r="350" spans="1:22" ht="15" customHeight="1">
      <c r="A350" s="128" t="s">
        <v>267</v>
      </c>
      <c r="B350" s="162" t="s">
        <v>281</v>
      </c>
      <c r="C350" s="163" t="s">
        <v>281</v>
      </c>
      <c r="D350" s="127" t="s">
        <v>281</v>
      </c>
      <c r="E350" s="127" t="s">
        <v>281</v>
      </c>
      <c r="F350" s="127">
        <v>5557374</v>
      </c>
      <c r="G350" s="127">
        <v>4766607</v>
      </c>
      <c r="H350" s="127">
        <v>4886077</v>
      </c>
    </row>
    <row r="351" spans="1:22" ht="15" customHeight="1">
      <c r="A351" s="148" t="s">
        <v>268</v>
      </c>
      <c r="B351" s="150" t="s">
        <v>281</v>
      </c>
      <c r="C351" s="164" t="s">
        <v>281</v>
      </c>
      <c r="D351" s="150" t="s">
        <v>281</v>
      </c>
      <c r="E351" s="149" t="s">
        <v>281</v>
      </c>
      <c r="F351" s="149">
        <v>0.52</v>
      </c>
      <c r="G351" s="149">
        <v>0.54</v>
      </c>
      <c r="H351" s="149">
        <v>0.54</v>
      </c>
    </row>
    <row r="352" spans="1:22" ht="14.1" customHeight="1">
      <c r="A352" s="131"/>
      <c r="B352" s="132"/>
      <c r="C352" s="131"/>
      <c r="D352" s="132"/>
      <c r="E352" s="133"/>
      <c r="F352" s="133"/>
      <c r="G352" s="151"/>
      <c r="H352" s="151"/>
    </row>
    <row r="353" spans="1:22" s="130" customFormat="1" ht="51" customHeight="1">
      <c r="A353" s="522" t="s">
        <v>326</v>
      </c>
      <c r="B353" s="522"/>
      <c r="C353" s="522"/>
      <c r="D353" s="522"/>
      <c r="E353" s="522"/>
      <c r="F353" s="522"/>
      <c r="G353" s="522"/>
      <c r="H353" s="152"/>
      <c r="I353" s="124"/>
      <c r="J353" s="124"/>
      <c r="K353" s="124"/>
      <c r="L353" s="124"/>
      <c r="M353" s="124"/>
      <c r="N353" s="124"/>
      <c r="O353" s="124"/>
      <c r="P353" s="124"/>
      <c r="Q353" s="124"/>
      <c r="R353" s="124"/>
      <c r="S353" s="124"/>
      <c r="T353" s="124"/>
      <c r="U353" s="124"/>
      <c r="V353" s="124"/>
    </row>
    <row r="354" spans="1:22" ht="14.1" customHeight="1" thickBot="1">
      <c r="A354" s="131"/>
      <c r="B354" s="132"/>
      <c r="C354" s="131"/>
      <c r="D354" s="132"/>
      <c r="E354" s="132"/>
      <c r="F354" s="133"/>
      <c r="G354" s="147"/>
      <c r="H354" s="147"/>
    </row>
    <row r="355" spans="1:22" ht="26.25" customHeight="1" thickBot="1">
      <c r="A355" s="136" t="s">
        <v>248</v>
      </c>
      <c r="B355" s="137" t="s">
        <v>249</v>
      </c>
      <c r="C355" s="137" t="s">
        <v>250</v>
      </c>
      <c r="D355" s="137" t="s">
        <v>251</v>
      </c>
      <c r="E355" s="137" t="s">
        <v>252</v>
      </c>
      <c r="F355" s="137" t="s">
        <v>253</v>
      </c>
      <c r="G355" s="137" t="s">
        <v>254</v>
      </c>
      <c r="H355" s="137" t="s">
        <v>255</v>
      </c>
    </row>
    <row r="356" spans="1:22" ht="15" customHeight="1">
      <c r="A356" s="128" t="s">
        <v>266</v>
      </c>
      <c r="B356" s="129" t="s">
        <v>275</v>
      </c>
      <c r="C356" s="129" t="s">
        <v>275</v>
      </c>
      <c r="D356" s="129" t="s">
        <v>275</v>
      </c>
      <c r="E356" s="127" t="s">
        <v>280</v>
      </c>
      <c r="F356" s="127" t="s">
        <v>280</v>
      </c>
      <c r="G356" s="127">
        <v>61019</v>
      </c>
      <c r="H356" s="127">
        <v>46854</v>
      </c>
      <c r="I356" s="130"/>
      <c r="J356" s="130"/>
      <c r="K356" s="130"/>
      <c r="L356" s="130"/>
      <c r="M356" s="130"/>
      <c r="N356" s="130"/>
      <c r="O356" s="130"/>
      <c r="P356" s="130"/>
      <c r="Q356" s="130"/>
      <c r="R356" s="130"/>
      <c r="S356" s="130"/>
      <c r="T356" s="130"/>
      <c r="U356" s="130"/>
      <c r="V356" s="130"/>
    </row>
    <row r="357" spans="1:22" ht="15" customHeight="1">
      <c r="A357" s="128" t="s">
        <v>267</v>
      </c>
      <c r="B357" s="129" t="s">
        <v>275</v>
      </c>
      <c r="C357" s="129" t="s">
        <v>275</v>
      </c>
      <c r="D357" s="129" t="s">
        <v>275</v>
      </c>
      <c r="E357" s="127" t="s">
        <v>281</v>
      </c>
      <c r="F357" s="127" t="s">
        <v>281</v>
      </c>
      <c r="G357" s="127">
        <v>22638904</v>
      </c>
      <c r="H357" s="127">
        <v>16707752</v>
      </c>
    </row>
    <row r="358" spans="1:22" ht="15" customHeight="1">
      <c r="A358" s="148" t="s">
        <v>268</v>
      </c>
      <c r="B358" s="150" t="s">
        <v>275</v>
      </c>
      <c r="C358" s="150" t="s">
        <v>275</v>
      </c>
      <c r="D358" s="149" t="s">
        <v>275</v>
      </c>
      <c r="E358" s="149" t="s">
        <v>281</v>
      </c>
      <c r="F358" s="149" t="s">
        <v>281</v>
      </c>
      <c r="G358" s="149">
        <v>2.7</v>
      </c>
      <c r="H358" s="149">
        <v>2.8</v>
      </c>
    </row>
    <row r="359" spans="1:22" ht="14.1" customHeight="1">
      <c r="A359" s="131"/>
      <c r="B359" s="132"/>
      <c r="C359" s="131"/>
      <c r="D359" s="132"/>
      <c r="E359" s="165"/>
      <c r="F359" s="133"/>
      <c r="G359" s="151"/>
      <c r="H359" s="151"/>
    </row>
    <row r="360" spans="1:22" s="130" customFormat="1" ht="127.5" customHeight="1">
      <c r="A360" s="522" t="s">
        <v>327</v>
      </c>
      <c r="B360" s="522"/>
      <c r="C360" s="522"/>
      <c r="D360" s="522"/>
      <c r="E360" s="522"/>
      <c r="F360" s="522"/>
      <c r="G360" s="522"/>
      <c r="H360" s="152"/>
      <c r="I360" s="124"/>
      <c r="J360" s="124"/>
      <c r="K360" s="124"/>
      <c r="L360" s="124"/>
      <c r="M360" s="124"/>
      <c r="N360" s="124"/>
      <c r="O360" s="124"/>
      <c r="P360" s="124"/>
      <c r="Q360" s="124"/>
      <c r="R360" s="124"/>
      <c r="S360" s="124"/>
      <c r="T360" s="124"/>
      <c r="U360" s="124"/>
      <c r="V360" s="124"/>
    </row>
    <row r="361" spans="1:22" ht="14.1" customHeight="1" thickBot="1">
      <c r="A361" s="131"/>
      <c r="B361" s="132"/>
      <c r="C361" s="131"/>
      <c r="D361" s="132"/>
      <c r="E361" s="165"/>
      <c r="F361" s="133"/>
      <c r="G361" s="147"/>
      <c r="H361" s="147"/>
    </row>
    <row r="362" spans="1:22" ht="26.25" customHeight="1" thickBot="1">
      <c r="A362" s="136" t="s">
        <v>248</v>
      </c>
      <c r="B362" s="137" t="s">
        <v>249</v>
      </c>
      <c r="C362" s="137" t="s">
        <v>250</v>
      </c>
      <c r="D362" s="137" t="s">
        <v>251</v>
      </c>
      <c r="E362" s="137" t="s">
        <v>252</v>
      </c>
      <c r="F362" s="137" t="s">
        <v>253</v>
      </c>
      <c r="G362" s="137" t="s">
        <v>254</v>
      </c>
      <c r="H362" s="137" t="s">
        <v>255</v>
      </c>
    </row>
    <row r="363" spans="1:22" ht="15" customHeight="1">
      <c r="A363" s="128" t="s">
        <v>266</v>
      </c>
      <c r="B363" s="129" t="s">
        <v>275</v>
      </c>
      <c r="C363" s="129" t="s">
        <v>275</v>
      </c>
      <c r="D363" s="129" t="s">
        <v>275</v>
      </c>
      <c r="E363" s="127" t="s">
        <v>280</v>
      </c>
      <c r="F363" s="127" t="s">
        <v>280</v>
      </c>
      <c r="G363" s="127" t="s">
        <v>280</v>
      </c>
      <c r="H363" s="127" t="s">
        <v>280</v>
      </c>
      <c r="I363" s="130"/>
      <c r="J363" s="130"/>
      <c r="K363" s="130"/>
      <c r="L363" s="130"/>
      <c r="M363" s="130"/>
      <c r="N363" s="130"/>
      <c r="O363" s="130"/>
      <c r="P363" s="130"/>
      <c r="Q363" s="130"/>
      <c r="R363" s="130"/>
      <c r="S363" s="130"/>
      <c r="T363" s="130"/>
      <c r="U363" s="130"/>
      <c r="V363" s="130"/>
    </row>
    <row r="364" spans="1:22" ht="15" customHeight="1">
      <c r="A364" s="128" t="s">
        <v>267</v>
      </c>
      <c r="B364" s="129" t="s">
        <v>275</v>
      </c>
      <c r="C364" s="129" t="s">
        <v>275</v>
      </c>
      <c r="D364" s="129" t="s">
        <v>275</v>
      </c>
      <c r="E364" s="127" t="s">
        <v>281</v>
      </c>
      <c r="F364" s="127" t="s">
        <v>281</v>
      </c>
      <c r="G364" s="127" t="s">
        <v>281</v>
      </c>
      <c r="H364" s="127" t="s">
        <v>281</v>
      </c>
    </row>
    <row r="365" spans="1:22" ht="15" customHeight="1">
      <c r="A365" s="148" t="s">
        <v>268</v>
      </c>
      <c r="B365" s="150" t="s">
        <v>275</v>
      </c>
      <c r="C365" s="150" t="s">
        <v>275</v>
      </c>
      <c r="D365" s="150" t="s">
        <v>275</v>
      </c>
      <c r="E365" s="149" t="s">
        <v>281</v>
      </c>
      <c r="F365" s="149" t="s">
        <v>281</v>
      </c>
      <c r="G365" s="149" t="s">
        <v>281</v>
      </c>
      <c r="H365" s="149" t="s">
        <v>281</v>
      </c>
    </row>
    <row r="366" spans="1:22" ht="14.1" customHeight="1">
      <c r="A366" s="131"/>
      <c r="B366" s="132"/>
      <c r="C366" s="131"/>
      <c r="D366" s="132"/>
      <c r="E366" s="165"/>
      <c r="F366" s="133"/>
      <c r="G366" s="151"/>
      <c r="H366" s="151"/>
    </row>
    <row r="367" spans="1:22" s="130" customFormat="1" ht="51" customHeight="1">
      <c r="A367" s="522" t="s">
        <v>328</v>
      </c>
      <c r="B367" s="522"/>
      <c r="C367" s="522"/>
      <c r="D367" s="522"/>
      <c r="E367" s="522"/>
      <c r="F367" s="522"/>
      <c r="G367" s="522"/>
      <c r="H367" s="152"/>
      <c r="I367" s="124"/>
      <c r="J367" s="124"/>
      <c r="K367" s="124"/>
      <c r="L367" s="124"/>
      <c r="M367" s="124"/>
      <c r="N367" s="124"/>
      <c r="O367" s="124"/>
      <c r="P367" s="124"/>
      <c r="Q367" s="124"/>
      <c r="R367" s="124"/>
      <c r="S367" s="124"/>
      <c r="T367" s="124"/>
      <c r="U367" s="124"/>
      <c r="V367" s="124"/>
    </row>
    <row r="368" spans="1:22" ht="14.1" customHeight="1" thickBot="1">
      <c r="A368" s="131"/>
      <c r="B368" s="132"/>
      <c r="C368" s="131"/>
      <c r="D368" s="132"/>
      <c r="E368" s="127"/>
      <c r="F368" s="133"/>
      <c r="G368" s="147"/>
      <c r="H368" s="147"/>
    </row>
    <row r="369" spans="1:22" ht="26.25" customHeight="1" thickBot="1">
      <c r="A369" s="136" t="s">
        <v>248</v>
      </c>
      <c r="B369" s="137" t="s">
        <v>249</v>
      </c>
      <c r="C369" s="137" t="s">
        <v>250</v>
      </c>
      <c r="D369" s="137" t="s">
        <v>251</v>
      </c>
      <c r="E369" s="137" t="s">
        <v>252</v>
      </c>
      <c r="F369" s="137" t="s">
        <v>253</v>
      </c>
      <c r="G369" s="137" t="s">
        <v>254</v>
      </c>
      <c r="H369" s="137" t="s">
        <v>255</v>
      </c>
    </row>
    <row r="370" spans="1:22" ht="15" customHeight="1">
      <c r="A370" s="128" t="s">
        <v>266</v>
      </c>
      <c r="B370" s="129" t="s">
        <v>275</v>
      </c>
      <c r="C370" s="129" t="s">
        <v>275</v>
      </c>
      <c r="D370" s="129" t="s">
        <v>275</v>
      </c>
      <c r="E370" s="127" t="s">
        <v>280</v>
      </c>
      <c r="F370" s="127">
        <v>52460</v>
      </c>
      <c r="G370" s="127">
        <v>51395</v>
      </c>
      <c r="H370" s="127">
        <v>43679</v>
      </c>
      <c r="I370" s="130"/>
      <c r="J370" s="130"/>
      <c r="K370" s="130"/>
      <c r="L370" s="130"/>
      <c r="M370" s="130"/>
      <c r="N370" s="130"/>
      <c r="O370" s="130"/>
      <c r="P370" s="130"/>
      <c r="Q370" s="130"/>
      <c r="R370" s="130"/>
      <c r="S370" s="130"/>
      <c r="T370" s="130"/>
      <c r="U370" s="130"/>
      <c r="V370" s="130"/>
    </row>
    <row r="371" spans="1:22" ht="15" customHeight="1">
      <c r="A371" s="128" t="s">
        <v>267</v>
      </c>
      <c r="B371" s="129" t="s">
        <v>275</v>
      </c>
      <c r="C371" s="129" t="s">
        <v>275</v>
      </c>
      <c r="D371" s="129" t="s">
        <v>275</v>
      </c>
      <c r="E371" s="127" t="s">
        <v>281</v>
      </c>
      <c r="F371" s="127">
        <v>236013989</v>
      </c>
      <c r="G371" s="127">
        <v>271071136</v>
      </c>
      <c r="H371" s="127">
        <v>236033015</v>
      </c>
    </row>
    <row r="372" spans="1:22" ht="15" customHeight="1">
      <c r="A372" s="148" t="s">
        <v>268</v>
      </c>
      <c r="B372" s="150" t="s">
        <v>275</v>
      </c>
      <c r="C372" s="150" t="s">
        <v>275</v>
      </c>
      <c r="D372" s="150" t="s">
        <v>275</v>
      </c>
      <c r="E372" s="149" t="s">
        <v>281</v>
      </c>
      <c r="F372" s="149">
        <v>0.22</v>
      </c>
      <c r="G372" s="149">
        <v>0.19</v>
      </c>
      <c r="H372" s="149">
        <v>0.19</v>
      </c>
    </row>
    <row r="373" spans="1:22" ht="14.1" customHeight="1">
      <c r="A373" s="131"/>
      <c r="B373" s="132"/>
      <c r="C373" s="131"/>
      <c r="D373" s="132"/>
      <c r="E373" s="165"/>
      <c r="F373" s="133"/>
      <c r="G373" s="151"/>
      <c r="H373" s="151"/>
    </row>
    <row r="374" spans="1:22" s="125" customFormat="1" ht="14.1" customHeight="1">
      <c r="A374" s="122" t="s">
        <v>329</v>
      </c>
      <c r="B374" s="123"/>
      <c r="C374" s="122"/>
      <c r="D374" s="123"/>
      <c r="E374" s="133"/>
      <c r="F374" s="158"/>
      <c r="G374" s="158"/>
      <c r="H374" s="158"/>
      <c r="I374" s="124"/>
      <c r="J374" s="124"/>
      <c r="K374" s="124"/>
      <c r="L374" s="124"/>
      <c r="M374" s="124"/>
      <c r="N374" s="124"/>
      <c r="O374" s="124"/>
      <c r="P374" s="124"/>
      <c r="Q374" s="124"/>
      <c r="R374" s="124"/>
      <c r="S374" s="124"/>
      <c r="T374" s="124"/>
      <c r="U374" s="124"/>
      <c r="V374" s="124"/>
    </row>
    <row r="375" spans="1:22" ht="12" customHeight="1">
      <c r="A375" s="126" t="s">
        <v>245</v>
      </c>
      <c r="B375" s="127"/>
      <c r="C375" s="126"/>
      <c r="D375" s="127"/>
      <c r="E375" s="127"/>
      <c r="F375" s="127"/>
      <c r="G375" s="127"/>
      <c r="H375" s="127"/>
    </row>
    <row r="376" spans="1:22" s="130" customFormat="1" ht="14.1" customHeight="1">
      <c r="A376" s="128" t="s">
        <v>246</v>
      </c>
      <c r="B376" s="129"/>
      <c r="C376" s="128"/>
      <c r="D376" s="129"/>
      <c r="E376" s="133"/>
      <c r="F376" s="127"/>
      <c r="G376" s="127"/>
      <c r="H376" s="127"/>
      <c r="I376" s="124"/>
      <c r="J376" s="124"/>
      <c r="K376" s="124"/>
      <c r="L376" s="124"/>
      <c r="M376" s="124"/>
      <c r="N376" s="124"/>
      <c r="O376" s="124"/>
      <c r="P376" s="124"/>
      <c r="Q376" s="124"/>
      <c r="R376" s="124"/>
      <c r="S376" s="124"/>
      <c r="T376" s="124"/>
      <c r="U376" s="124"/>
      <c r="V376" s="124"/>
    </row>
    <row r="377" spans="1:22" ht="14.1" customHeight="1" thickBot="1">
      <c r="A377" s="131"/>
      <c r="B377" s="132"/>
      <c r="C377" s="131"/>
      <c r="D377" s="132"/>
      <c r="E377" s="165"/>
      <c r="F377" s="133"/>
      <c r="G377" s="134"/>
      <c r="H377" s="135" t="s">
        <v>247</v>
      </c>
      <c r="I377" s="130"/>
      <c r="J377" s="130"/>
      <c r="K377" s="130"/>
      <c r="L377" s="130"/>
      <c r="M377" s="130"/>
      <c r="N377" s="130"/>
      <c r="O377" s="130"/>
      <c r="P377" s="130"/>
      <c r="Q377" s="130"/>
      <c r="R377" s="130"/>
      <c r="S377" s="130"/>
      <c r="T377" s="130"/>
      <c r="U377" s="130"/>
      <c r="V377" s="130"/>
    </row>
    <row r="378" spans="1:22" ht="26.25" customHeight="1" thickBot="1">
      <c r="A378" s="136" t="s">
        <v>248</v>
      </c>
      <c r="B378" s="137" t="s">
        <v>249</v>
      </c>
      <c r="C378" s="137" t="s">
        <v>250</v>
      </c>
      <c r="D378" s="137" t="s">
        <v>251</v>
      </c>
      <c r="E378" s="137" t="s">
        <v>252</v>
      </c>
      <c r="F378" s="137" t="s">
        <v>253</v>
      </c>
      <c r="G378" s="137" t="s">
        <v>254</v>
      </c>
      <c r="H378" s="137" t="s">
        <v>255</v>
      </c>
    </row>
    <row r="379" spans="1:22" ht="26.25" customHeight="1">
      <c r="A379" s="128" t="s">
        <v>256</v>
      </c>
      <c r="B379" s="166">
        <v>5192866</v>
      </c>
      <c r="C379" s="167">
        <v>5250449</v>
      </c>
      <c r="D379" s="127">
        <v>5361529</v>
      </c>
      <c r="E379" s="127">
        <v>5302988</v>
      </c>
      <c r="F379" s="127">
        <v>5567948</v>
      </c>
      <c r="G379" s="127">
        <v>5249894</v>
      </c>
      <c r="H379" s="127">
        <v>5245003</v>
      </c>
    </row>
    <row r="380" spans="1:22" ht="15" customHeight="1">
      <c r="A380" s="128" t="s">
        <v>257</v>
      </c>
      <c r="B380" s="160">
        <v>7802</v>
      </c>
      <c r="C380" s="161">
        <v>42471</v>
      </c>
      <c r="D380" s="127">
        <v>21772</v>
      </c>
      <c r="E380" s="127">
        <v>15336</v>
      </c>
      <c r="F380" s="127">
        <v>25079</v>
      </c>
      <c r="G380" s="127">
        <v>31093</v>
      </c>
      <c r="H380" s="127">
        <v>63248</v>
      </c>
    </row>
    <row r="381" spans="1:22" ht="15" customHeight="1">
      <c r="A381" s="138" t="s">
        <v>258</v>
      </c>
      <c r="B381" s="168">
        <v>5200667</v>
      </c>
      <c r="C381" s="169">
        <v>5292920</v>
      </c>
      <c r="D381" s="139">
        <v>5383301</v>
      </c>
      <c r="E381" s="139">
        <v>5318323</v>
      </c>
      <c r="F381" s="139">
        <v>5593027</v>
      </c>
      <c r="G381" s="139">
        <v>5280987</v>
      </c>
      <c r="H381" s="139">
        <v>5308251</v>
      </c>
    </row>
    <row r="382" spans="1:22" ht="15" customHeight="1">
      <c r="A382" s="128" t="s">
        <v>259</v>
      </c>
      <c r="B382" s="160">
        <v>71891</v>
      </c>
      <c r="C382" s="161">
        <v>93332</v>
      </c>
      <c r="D382" s="127">
        <v>165036</v>
      </c>
      <c r="E382" s="127">
        <v>186031</v>
      </c>
      <c r="F382" s="127">
        <v>179639</v>
      </c>
      <c r="G382" s="127">
        <v>204371</v>
      </c>
      <c r="H382" s="127">
        <v>193499</v>
      </c>
    </row>
    <row r="383" spans="1:22" ht="15" customHeight="1">
      <c r="A383" s="128" t="s">
        <v>260</v>
      </c>
      <c r="B383" s="160">
        <v>3253</v>
      </c>
      <c r="C383" s="163" t="s">
        <v>281</v>
      </c>
      <c r="D383" s="127" t="s">
        <v>281</v>
      </c>
      <c r="E383" s="127">
        <v>1673</v>
      </c>
      <c r="F383" s="127">
        <v>770</v>
      </c>
      <c r="G383" s="127">
        <v>1060</v>
      </c>
      <c r="H383" s="127">
        <v>444</v>
      </c>
    </row>
    <row r="384" spans="1:22" ht="15" customHeight="1">
      <c r="A384" s="128" t="s">
        <v>261</v>
      </c>
      <c r="B384" s="160">
        <v>2964</v>
      </c>
      <c r="C384" s="163" t="s">
        <v>281</v>
      </c>
      <c r="D384" s="127" t="s">
        <v>281</v>
      </c>
      <c r="E384" s="127">
        <v>8994</v>
      </c>
      <c r="F384" s="127">
        <v>8532</v>
      </c>
      <c r="G384" s="127">
        <v>6357</v>
      </c>
      <c r="H384" s="127">
        <v>3209</v>
      </c>
      <c r="I384" s="130"/>
      <c r="J384" s="130"/>
      <c r="K384" s="130"/>
      <c r="L384" s="130"/>
      <c r="M384" s="130"/>
      <c r="N384" s="130"/>
      <c r="O384" s="130"/>
      <c r="P384" s="130"/>
      <c r="Q384" s="130"/>
      <c r="R384" s="130"/>
      <c r="S384" s="130"/>
      <c r="T384" s="130"/>
      <c r="U384" s="130"/>
      <c r="V384" s="130"/>
    </row>
    <row r="385" spans="1:22" ht="15" customHeight="1">
      <c r="A385" s="128" t="s">
        <v>262</v>
      </c>
      <c r="B385" s="160">
        <v>1480</v>
      </c>
      <c r="C385" s="161">
        <v>16179</v>
      </c>
      <c r="D385" s="127">
        <v>35217</v>
      </c>
      <c r="E385" s="127">
        <v>34109</v>
      </c>
      <c r="F385" s="127">
        <v>30886</v>
      </c>
      <c r="G385" s="127">
        <v>39233</v>
      </c>
      <c r="H385" s="127">
        <v>4510</v>
      </c>
    </row>
    <row r="386" spans="1:22" ht="15" customHeight="1">
      <c r="A386" s="128" t="s">
        <v>263</v>
      </c>
      <c r="B386" s="170">
        <v>-240463</v>
      </c>
      <c r="C386" s="171">
        <v>-238927</v>
      </c>
      <c r="D386" s="127">
        <v>-105773</v>
      </c>
      <c r="E386" s="127">
        <v>-179841</v>
      </c>
      <c r="F386" s="127">
        <v>-261328</v>
      </c>
      <c r="G386" s="127">
        <v>139423</v>
      </c>
      <c r="H386" s="127">
        <v>315187</v>
      </c>
    </row>
    <row r="387" spans="1:22" ht="15" customHeight="1" thickBot="1">
      <c r="A387" s="141" t="s">
        <v>264</v>
      </c>
      <c r="B387" s="172">
        <v>5039793</v>
      </c>
      <c r="C387" s="173">
        <v>5180652</v>
      </c>
      <c r="D387" s="144">
        <v>5501019</v>
      </c>
      <c r="E387" s="144">
        <v>5369290</v>
      </c>
      <c r="F387" s="144">
        <v>5551525</v>
      </c>
      <c r="G387" s="144">
        <v>5671430</v>
      </c>
      <c r="H387" s="144">
        <v>5825099</v>
      </c>
    </row>
    <row r="388" spans="1:22" ht="14.1" customHeight="1">
      <c r="A388" s="131"/>
      <c r="B388" s="132"/>
      <c r="C388" s="131"/>
      <c r="D388" s="132"/>
      <c r="E388" s="133"/>
      <c r="F388" s="133"/>
      <c r="G388" s="145"/>
      <c r="H388" s="145"/>
    </row>
    <row r="389" spans="1:22" s="130" customFormat="1" ht="25.5" customHeight="1">
      <c r="A389" s="522" t="s">
        <v>330</v>
      </c>
      <c r="B389" s="522"/>
      <c r="C389" s="522"/>
      <c r="D389" s="522"/>
      <c r="E389" s="522"/>
      <c r="F389" s="522"/>
      <c r="G389" s="522"/>
      <c r="H389" s="152"/>
      <c r="I389" s="124"/>
      <c r="J389" s="124"/>
      <c r="K389" s="124"/>
      <c r="L389" s="124"/>
      <c r="M389" s="124"/>
      <c r="N389" s="124"/>
      <c r="O389" s="124"/>
      <c r="P389" s="124"/>
      <c r="Q389" s="124"/>
      <c r="R389" s="124"/>
      <c r="S389" s="124"/>
      <c r="T389" s="124"/>
      <c r="U389" s="124"/>
      <c r="V389" s="124"/>
    </row>
    <row r="390" spans="1:22" ht="14.1" customHeight="1" thickBot="1">
      <c r="A390" s="131"/>
      <c r="B390" s="132"/>
      <c r="C390" s="131"/>
      <c r="D390" s="132"/>
      <c r="E390" s="133"/>
      <c r="F390" s="133"/>
      <c r="G390" s="147"/>
      <c r="H390" s="147"/>
    </row>
    <row r="391" spans="1:22" ht="26.25" customHeight="1" thickBot="1">
      <c r="A391" s="136" t="s">
        <v>248</v>
      </c>
      <c r="B391" s="137" t="s">
        <v>249</v>
      </c>
      <c r="C391" s="137" t="s">
        <v>250</v>
      </c>
      <c r="D391" s="137" t="s">
        <v>251</v>
      </c>
      <c r="E391" s="137" t="s">
        <v>252</v>
      </c>
      <c r="F391" s="137" t="s">
        <v>253</v>
      </c>
      <c r="G391" s="137" t="s">
        <v>254</v>
      </c>
      <c r="H391" s="137" t="s">
        <v>255</v>
      </c>
      <c r="I391" s="130"/>
      <c r="J391" s="130"/>
      <c r="K391" s="130"/>
      <c r="L391" s="130"/>
      <c r="M391" s="130"/>
      <c r="N391" s="130"/>
      <c r="O391" s="130"/>
      <c r="P391" s="130"/>
      <c r="Q391" s="130"/>
      <c r="R391" s="130"/>
      <c r="S391" s="130"/>
      <c r="T391" s="130"/>
      <c r="U391" s="130"/>
      <c r="V391" s="130"/>
    </row>
    <row r="392" spans="1:22" ht="15" customHeight="1">
      <c r="A392" s="128" t="s">
        <v>266</v>
      </c>
      <c r="B392" s="166">
        <v>255410</v>
      </c>
      <c r="C392" s="167">
        <v>328034</v>
      </c>
      <c r="D392" s="127">
        <v>361258</v>
      </c>
      <c r="E392" s="127">
        <v>420620</v>
      </c>
      <c r="F392" s="127">
        <v>345551</v>
      </c>
      <c r="G392" s="127">
        <v>249919</v>
      </c>
      <c r="H392" s="127">
        <v>283172</v>
      </c>
    </row>
    <row r="393" spans="1:22" ht="15" customHeight="1">
      <c r="A393" s="128" t="s">
        <v>267</v>
      </c>
      <c r="B393" s="166">
        <v>72296872</v>
      </c>
      <c r="C393" s="167">
        <v>106220716</v>
      </c>
      <c r="D393" s="127">
        <v>103070713</v>
      </c>
      <c r="E393" s="127">
        <v>104816392</v>
      </c>
      <c r="F393" s="127">
        <v>88693391</v>
      </c>
      <c r="G393" s="127">
        <v>58418565</v>
      </c>
      <c r="H393" s="127">
        <v>58156793</v>
      </c>
    </row>
    <row r="394" spans="1:22" s="157" customFormat="1" ht="12.75" customHeight="1">
      <c r="A394" s="154" t="s">
        <v>268</v>
      </c>
      <c r="B394" s="155">
        <v>3.5327946138527264</v>
      </c>
      <c r="C394" s="156">
        <v>3.09</v>
      </c>
      <c r="D394" s="155">
        <v>3.5</v>
      </c>
      <c r="E394" s="155">
        <v>4.01</v>
      </c>
      <c r="F394" s="155">
        <v>3.9</v>
      </c>
      <c r="G394" s="155">
        <v>4.28</v>
      </c>
      <c r="H394" s="155">
        <v>4.87</v>
      </c>
    </row>
    <row r="395" spans="1:22" ht="14.1" customHeight="1">
      <c r="A395" s="131"/>
      <c r="B395" s="132"/>
      <c r="C395" s="131"/>
      <c r="D395" s="132"/>
      <c r="E395" s="133"/>
      <c r="F395" s="133"/>
      <c r="G395" s="151"/>
      <c r="H395" s="151"/>
    </row>
    <row r="396" spans="1:22" s="130" customFormat="1" ht="25.5" customHeight="1">
      <c r="A396" s="522" t="s">
        <v>331</v>
      </c>
      <c r="B396" s="522"/>
      <c r="C396" s="522"/>
      <c r="D396" s="522"/>
      <c r="E396" s="522"/>
      <c r="F396" s="522"/>
      <c r="G396" s="522"/>
      <c r="H396" s="152"/>
      <c r="I396" s="124"/>
      <c r="J396" s="124"/>
      <c r="K396" s="124"/>
      <c r="L396" s="124"/>
      <c r="M396" s="124"/>
      <c r="N396" s="124"/>
      <c r="O396" s="124"/>
      <c r="P396" s="124"/>
      <c r="Q396" s="124"/>
      <c r="R396" s="124"/>
      <c r="S396" s="124"/>
      <c r="T396" s="124"/>
      <c r="U396" s="124"/>
      <c r="V396" s="124"/>
    </row>
    <row r="397" spans="1:22" ht="14.1" customHeight="1" thickBot="1">
      <c r="A397" s="131"/>
      <c r="B397" s="132"/>
      <c r="C397" s="131"/>
      <c r="D397" s="132"/>
      <c r="E397" s="133"/>
      <c r="F397" s="133"/>
      <c r="G397" s="147"/>
      <c r="H397" s="147"/>
    </row>
    <row r="398" spans="1:22" ht="26.25" customHeight="1" thickBot="1">
      <c r="A398" s="136" t="s">
        <v>248</v>
      </c>
      <c r="B398" s="137" t="s">
        <v>249</v>
      </c>
      <c r="C398" s="137" t="s">
        <v>250</v>
      </c>
      <c r="D398" s="137" t="s">
        <v>251</v>
      </c>
      <c r="E398" s="137" t="s">
        <v>252</v>
      </c>
      <c r="F398" s="137" t="s">
        <v>253</v>
      </c>
      <c r="G398" s="137" t="s">
        <v>254</v>
      </c>
      <c r="H398" s="137" t="s">
        <v>255</v>
      </c>
      <c r="I398" s="130"/>
      <c r="J398" s="130"/>
      <c r="K398" s="130"/>
      <c r="L398" s="130"/>
      <c r="M398" s="130"/>
      <c r="N398" s="130"/>
      <c r="O398" s="130"/>
      <c r="P398" s="130"/>
      <c r="Q398" s="130"/>
      <c r="R398" s="130"/>
      <c r="S398" s="130"/>
      <c r="T398" s="130"/>
      <c r="U398" s="130"/>
      <c r="V398" s="130"/>
    </row>
    <row r="399" spans="1:22" ht="15" customHeight="1">
      <c r="A399" s="128" t="s">
        <v>266</v>
      </c>
      <c r="B399" s="160">
        <v>35317</v>
      </c>
      <c r="C399" s="161">
        <v>47104</v>
      </c>
      <c r="D399" s="127">
        <v>49228</v>
      </c>
      <c r="E399" s="127">
        <v>43694</v>
      </c>
      <c r="F399" s="127">
        <v>50100</v>
      </c>
      <c r="G399" s="127">
        <v>51255</v>
      </c>
      <c r="H399" s="127">
        <v>61079</v>
      </c>
    </row>
    <row r="400" spans="1:22" ht="15" customHeight="1">
      <c r="A400" s="128" t="s">
        <v>267</v>
      </c>
      <c r="B400" s="166">
        <v>12579889</v>
      </c>
      <c r="C400" s="167">
        <v>13288427</v>
      </c>
      <c r="D400" s="127">
        <v>13966336</v>
      </c>
      <c r="E400" s="127">
        <v>11694274</v>
      </c>
      <c r="F400" s="127">
        <v>10390902</v>
      </c>
      <c r="G400" s="127">
        <v>8553248</v>
      </c>
      <c r="H400" s="127">
        <v>10940228</v>
      </c>
    </row>
    <row r="401" spans="1:22" s="157" customFormat="1" ht="12.75" customHeight="1">
      <c r="A401" s="154" t="s">
        <v>268</v>
      </c>
      <c r="B401" s="155">
        <v>2.8074174581349647</v>
      </c>
      <c r="C401" s="156">
        <v>3.54</v>
      </c>
      <c r="D401" s="155">
        <v>3.52</v>
      </c>
      <c r="E401" s="155">
        <v>3.74</v>
      </c>
      <c r="F401" s="155">
        <v>4.82</v>
      </c>
      <c r="G401" s="155">
        <v>5.99</v>
      </c>
      <c r="H401" s="155">
        <v>5.58</v>
      </c>
    </row>
    <row r="402" spans="1:22" ht="14.1" customHeight="1">
      <c r="A402" s="131"/>
      <c r="B402" s="132"/>
      <c r="C402" s="131"/>
      <c r="D402" s="132"/>
      <c r="E402" s="133"/>
      <c r="F402" s="133"/>
      <c r="G402" s="151"/>
      <c r="H402" s="151"/>
    </row>
    <row r="403" spans="1:22" s="130" customFormat="1" ht="51" customHeight="1">
      <c r="A403" s="522" t="s">
        <v>332</v>
      </c>
      <c r="B403" s="522"/>
      <c r="C403" s="522"/>
      <c r="D403" s="522"/>
      <c r="E403" s="522"/>
      <c r="F403" s="522"/>
      <c r="G403" s="522"/>
      <c r="H403" s="152"/>
      <c r="I403" s="124"/>
      <c r="J403" s="124"/>
      <c r="K403" s="124"/>
      <c r="L403" s="124"/>
      <c r="M403" s="124"/>
      <c r="N403" s="124"/>
      <c r="O403" s="124"/>
      <c r="P403" s="124"/>
      <c r="Q403" s="124"/>
      <c r="R403" s="124"/>
      <c r="S403" s="124"/>
      <c r="T403" s="124"/>
      <c r="U403" s="124"/>
      <c r="V403" s="124"/>
    </row>
    <row r="404" spans="1:22" ht="14.1" customHeight="1" thickBot="1">
      <c r="A404" s="131"/>
      <c r="B404" s="132"/>
      <c r="C404" s="131"/>
      <c r="D404" s="132"/>
      <c r="E404" s="133"/>
      <c r="F404" s="133"/>
      <c r="G404" s="147"/>
      <c r="H404" s="147"/>
    </row>
    <row r="405" spans="1:22" ht="26.25" customHeight="1" thickBot="1">
      <c r="A405" s="136" t="s">
        <v>248</v>
      </c>
      <c r="B405" s="137" t="s">
        <v>249</v>
      </c>
      <c r="C405" s="137" t="s">
        <v>250</v>
      </c>
      <c r="D405" s="137" t="s">
        <v>251</v>
      </c>
      <c r="E405" s="137" t="s">
        <v>252</v>
      </c>
      <c r="F405" s="137" t="s">
        <v>253</v>
      </c>
      <c r="G405" s="137" t="s">
        <v>254</v>
      </c>
      <c r="H405" s="137" t="s">
        <v>255</v>
      </c>
      <c r="I405" s="130"/>
      <c r="J405" s="130"/>
      <c r="K405" s="130"/>
      <c r="L405" s="130"/>
      <c r="M405" s="130"/>
      <c r="N405" s="130"/>
      <c r="O405" s="130"/>
      <c r="P405" s="130"/>
      <c r="Q405" s="130"/>
      <c r="R405" s="130"/>
      <c r="S405" s="130"/>
      <c r="T405" s="130"/>
      <c r="U405" s="130"/>
      <c r="V405" s="130"/>
    </row>
    <row r="406" spans="1:22" ht="15" customHeight="1">
      <c r="A406" s="128" t="s">
        <v>266</v>
      </c>
      <c r="B406" s="166">
        <v>878938</v>
      </c>
      <c r="C406" s="167">
        <v>1037739</v>
      </c>
      <c r="D406" s="127">
        <v>1036863</v>
      </c>
      <c r="E406" s="127">
        <v>980467</v>
      </c>
      <c r="F406" s="127">
        <v>807648</v>
      </c>
      <c r="G406" s="127">
        <v>733711</v>
      </c>
      <c r="H406" s="127">
        <v>681240</v>
      </c>
    </row>
    <row r="407" spans="1:22" ht="15" customHeight="1">
      <c r="A407" s="128" t="s">
        <v>267</v>
      </c>
      <c r="B407" s="166">
        <v>299320312</v>
      </c>
      <c r="C407" s="167">
        <v>400405766</v>
      </c>
      <c r="D407" s="127">
        <v>441637555</v>
      </c>
      <c r="E407" s="127">
        <v>414644844</v>
      </c>
      <c r="F407" s="127">
        <v>272642927</v>
      </c>
      <c r="G407" s="127">
        <v>210914252</v>
      </c>
      <c r="H407" s="127">
        <v>172001337</v>
      </c>
    </row>
    <row r="408" spans="1:22" s="157" customFormat="1" ht="12.75" customHeight="1">
      <c r="A408" s="154" t="s">
        <v>268</v>
      </c>
      <c r="B408" s="155">
        <v>2.9364462242041229</v>
      </c>
      <c r="C408" s="156">
        <v>2.59</v>
      </c>
      <c r="D408" s="155">
        <v>2.35</v>
      </c>
      <c r="E408" s="155">
        <v>2.36</v>
      </c>
      <c r="F408" s="155">
        <v>2.96</v>
      </c>
      <c r="G408" s="155">
        <v>3.48</v>
      </c>
      <c r="H408" s="155">
        <v>3.96</v>
      </c>
    </row>
    <row r="409" spans="1:22" ht="14.1" customHeight="1">
      <c r="A409" s="131"/>
      <c r="B409" s="132"/>
      <c r="C409" s="131"/>
      <c r="D409" s="132"/>
      <c r="E409" s="133"/>
      <c r="F409" s="133"/>
      <c r="G409" s="151"/>
      <c r="H409" s="151"/>
    </row>
    <row r="410" spans="1:22" s="130" customFormat="1" ht="25.5" customHeight="1">
      <c r="A410" s="522" t="s">
        <v>333</v>
      </c>
      <c r="B410" s="522"/>
      <c r="C410" s="522"/>
      <c r="D410" s="522"/>
      <c r="E410" s="522"/>
      <c r="F410" s="522"/>
      <c r="G410" s="522"/>
      <c r="H410" s="152"/>
      <c r="I410" s="124"/>
      <c r="J410" s="124"/>
      <c r="K410" s="124"/>
      <c r="L410" s="124"/>
      <c r="M410" s="124"/>
      <c r="N410" s="124"/>
      <c r="O410" s="124"/>
      <c r="P410" s="124"/>
      <c r="Q410" s="124"/>
      <c r="R410" s="124"/>
      <c r="S410" s="124"/>
      <c r="T410" s="124"/>
      <c r="U410" s="124"/>
      <c r="V410" s="124"/>
    </row>
    <row r="411" spans="1:22" ht="14.1" customHeight="1" thickBot="1">
      <c r="A411" s="131"/>
      <c r="B411" s="132"/>
      <c r="C411" s="131"/>
      <c r="D411" s="132"/>
      <c r="E411" s="133"/>
      <c r="F411" s="133"/>
      <c r="G411" s="147"/>
      <c r="H411" s="147"/>
    </row>
    <row r="412" spans="1:22" ht="26.25" customHeight="1" thickBot="1">
      <c r="A412" s="136" t="s">
        <v>248</v>
      </c>
      <c r="B412" s="137" t="s">
        <v>249</v>
      </c>
      <c r="C412" s="137" t="s">
        <v>250</v>
      </c>
      <c r="D412" s="137" t="s">
        <v>251</v>
      </c>
      <c r="E412" s="137" t="s">
        <v>252</v>
      </c>
      <c r="F412" s="137" t="s">
        <v>253</v>
      </c>
      <c r="G412" s="137" t="s">
        <v>254</v>
      </c>
      <c r="H412" s="137" t="s">
        <v>255</v>
      </c>
      <c r="I412" s="130"/>
      <c r="J412" s="130"/>
      <c r="K412" s="130"/>
      <c r="L412" s="130"/>
      <c r="M412" s="130"/>
      <c r="N412" s="130"/>
      <c r="O412" s="130"/>
      <c r="P412" s="130"/>
      <c r="Q412" s="130"/>
      <c r="R412" s="130"/>
      <c r="S412" s="130"/>
      <c r="T412" s="130"/>
      <c r="U412" s="130"/>
      <c r="V412" s="130"/>
    </row>
    <row r="413" spans="1:22" ht="15" customHeight="1">
      <c r="A413" s="128" t="s">
        <v>266</v>
      </c>
      <c r="B413" s="166">
        <v>15631</v>
      </c>
      <c r="C413" s="174" t="s">
        <v>280</v>
      </c>
      <c r="D413" s="127">
        <v>5730</v>
      </c>
      <c r="E413" s="127">
        <v>2186</v>
      </c>
      <c r="F413" s="127">
        <v>2069</v>
      </c>
      <c r="G413" s="127" t="s">
        <v>280</v>
      </c>
      <c r="H413" s="127">
        <v>5216</v>
      </c>
    </row>
    <row r="414" spans="1:22" ht="15" customHeight="1">
      <c r="A414" s="128" t="s">
        <v>267</v>
      </c>
      <c r="B414" s="166">
        <v>2113722</v>
      </c>
      <c r="C414" s="174" t="s">
        <v>281</v>
      </c>
      <c r="D414" s="127">
        <v>800065</v>
      </c>
      <c r="E414" s="127">
        <v>319930</v>
      </c>
      <c r="F414" s="127">
        <v>357203</v>
      </c>
      <c r="G414" s="127" t="s">
        <v>281</v>
      </c>
      <c r="H414" s="127">
        <v>369259</v>
      </c>
    </row>
    <row r="415" spans="1:22" s="157" customFormat="1" ht="12.75" customHeight="1">
      <c r="A415" s="154" t="s">
        <v>268</v>
      </c>
      <c r="B415" s="155">
        <v>7.3950122106880656</v>
      </c>
      <c r="C415" s="156" t="s">
        <v>281</v>
      </c>
      <c r="D415" s="155">
        <v>7.16</v>
      </c>
      <c r="E415" s="155">
        <v>6.83</v>
      </c>
      <c r="F415" s="155">
        <v>5.79</v>
      </c>
      <c r="G415" s="155" t="s">
        <v>281</v>
      </c>
      <c r="H415" s="155">
        <v>14.13</v>
      </c>
    </row>
    <row r="416" spans="1:22" ht="14.1" customHeight="1">
      <c r="A416" s="131"/>
      <c r="B416" s="132"/>
      <c r="C416" s="131"/>
      <c r="D416" s="132"/>
      <c r="E416" s="133"/>
      <c r="F416" s="133"/>
      <c r="G416" s="151"/>
      <c r="H416" s="151"/>
    </row>
    <row r="417" spans="1:22" s="130" customFormat="1" ht="38.25" customHeight="1">
      <c r="A417" s="522" t="s">
        <v>334</v>
      </c>
      <c r="B417" s="522"/>
      <c r="C417" s="522"/>
      <c r="D417" s="522"/>
      <c r="E417" s="522"/>
      <c r="F417" s="522"/>
      <c r="G417" s="522"/>
      <c r="H417" s="152"/>
      <c r="I417" s="124"/>
      <c r="J417" s="124"/>
      <c r="K417" s="124"/>
      <c r="L417" s="124"/>
      <c r="M417" s="124"/>
      <c r="N417" s="124"/>
      <c r="O417" s="124"/>
      <c r="P417" s="124"/>
      <c r="Q417" s="124"/>
      <c r="R417" s="124"/>
      <c r="S417" s="124"/>
      <c r="T417" s="124"/>
      <c r="U417" s="124"/>
      <c r="V417" s="124"/>
    </row>
    <row r="418" spans="1:22" ht="14.1" customHeight="1" thickBot="1">
      <c r="A418" s="131"/>
      <c r="B418" s="132"/>
      <c r="C418" s="131"/>
      <c r="D418" s="132"/>
      <c r="E418" s="133"/>
      <c r="F418" s="133"/>
      <c r="G418" s="147"/>
      <c r="H418" s="147"/>
    </row>
    <row r="419" spans="1:22" ht="26.25" customHeight="1" thickBot="1">
      <c r="A419" s="136" t="s">
        <v>248</v>
      </c>
      <c r="B419" s="137" t="s">
        <v>249</v>
      </c>
      <c r="C419" s="137" t="s">
        <v>250</v>
      </c>
      <c r="D419" s="137" t="s">
        <v>251</v>
      </c>
      <c r="E419" s="137" t="s">
        <v>252</v>
      </c>
      <c r="F419" s="137" t="s">
        <v>253</v>
      </c>
      <c r="G419" s="137" t="s">
        <v>254</v>
      </c>
      <c r="H419" s="137" t="s">
        <v>255</v>
      </c>
      <c r="I419" s="130"/>
      <c r="J419" s="130"/>
      <c r="K419" s="130"/>
      <c r="L419" s="130"/>
      <c r="M419" s="130"/>
      <c r="N419" s="130"/>
      <c r="O419" s="130"/>
      <c r="P419" s="130"/>
      <c r="Q419" s="130"/>
      <c r="R419" s="130"/>
      <c r="S419" s="130"/>
      <c r="T419" s="130"/>
      <c r="U419" s="130"/>
      <c r="V419" s="130"/>
    </row>
    <row r="420" spans="1:22" ht="15" customHeight="1">
      <c r="A420" s="128" t="s">
        <v>266</v>
      </c>
      <c r="B420" s="166">
        <v>8037</v>
      </c>
      <c r="C420" s="167">
        <v>2228</v>
      </c>
      <c r="D420" s="127">
        <v>3310</v>
      </c>
      <c r="E420" s="127">
        <v>4894</v>
      </c>
      <c r="F420" s="127">
        <v>1996</v>
      </c>
      <c r="G420" s="127">
        <v>2685</v>
      </c>
      <c r="H420" s="127" t="s">
        <v>280</v>
      </c>
    </row>
    <row r="421" spans="1:22" ht="15" customHeight="1">
      <c r="A421" s="128" t="s">
        <v>267</v>
      </c>
      <c r="B421" s="166">
        <v>889823</v>
      </c>
      <c r="C421" s="167">
        <v>219590</v>
      </c>
      <c r="D421" s="127" t="s">
        <v>335</v>
      </c>
      <c r="E421" s="127" t="s">
        <v>281</v>
      </c>
      <c r="F421" s="127">
        <v>208226</v>
      </c>
      <c r="G421" s="127" t="s">
        <v>734</v>
      </c>
      <c r="H421" s="127" t="s">
        <v>281</v>
      </c>
    </row>
    <row r="422" spans="1:22" s="157" customFormat="1" ht="12.75" customHeight="1">
      <c r="A422" s="154" t="s">
        <v>268</v>
      </c>
      <c r="B422" s="155">
        <v>9.032133356858612</v>
      </c>
      <c r="C422" s="156">
        <v>10.14</v>
      </c>
      <c r="D422" s="155">
        <v>3.88</v>
      </c>
      <c r="E422" s="155" t="s">
        <v>281</v>
      </c>
      <c r="F422" s="155">
        <v>9.59</v>
      </c>
      <c r="G422" s="155">
        <v>10.029999999999999</v>
      </c>
      <c r="H422" s="155" t="s">
        <v>281</v>
      </c>
    </row>
    <row r="423" spans="1:22" ht="14.1" customHeight="1">
      <c r="A423" s="131"/>
      <c r="B423" s="132"/>
      <c r="C423" s="131"/>
      <c r="D423" s="132"/>
      <c r="E423" s="133"/>
      <c r="F423" s="133"/>
      <c r="G423" s="151"/>
      <c r="H423" s="151"/>
    </row>
    <row r="424" spans="1:22" s="130" customFormat="1" ht="38.25" customHeight="1">
      <c r="A424" s="522" t="s">
        <v>336</v>
      </c>
      <c r="B424" s="522"/>
      <c r="C424" s="522"/>
      <c r="D424" s="522"/>
      <c r="E424" s="522"/>
      <c r="F424" s="522"/>
      <c r="G424" s="522"/>
      <c r="H424" s="152"/>
      <c r="I424" s="124"/>
      <c r="J424" s="124"/>
      <c r="K424" s="124"/>
      <c r="L424" s="124"/>
      <c r="M424" s="124"/>
      <c r="N424" s="124"/>
      <c r="O424" s="124"/>
      <c r="P424" s="124"/>
      <c r="Q424" s="124"/>
      <c r="R424" s="124"/>
      <c r="S424" s="124"/>
      <c r="T424" s="124"/>
      <c r="U424" s="124"/>
      <c r="V424" s="124"/>
    </row>
    <row r="425" spans="1:22" ht="14.1" customHeight="1" thickBot="1">
      <c r="A425" s="131"/>
      <c r="B425" s="132"/>
      <c r="C425" s="131"/>
      <c r="D425" s="132"/>
      <c r="E425" s="133"/>
      <c r="F425" s="133"/>
      <c r="G425" s="147"/>
      <c r="H425" s="147"/>
    </row>
    <row r="426" spans="1:22" ht="26.25" customHeight="1" thickBot="1">
      <c r="A426" s="136" t="s">
        <v>248</v>
      </c>
      <c r="B426" s="137" t="s">
        <v>249</v>
      </c>
      <c r="C426" s="137" t="s">
        <v>250</v>
      </c>
      <c r="D426" s="137" t="s">
        <v>251</v>
      </c>
      <c r="E426" s="137" t="s">
        <v>252</v>
      </c>
      <c r="F426" s="137" t="s">
        <v>253</v>
      </c>
      <c r="G426" s="137" t="s">
        <v>254</v>
      </c>
      <c r="H426" s="137" t="s">
        <v>255</v>
      </c>
      <c r="I426" s="130"/>
      <c r="J426" s="130"/>
      <c r="K426" s="130"/>
      <c r="L426" s="130"/>
      <c r="M426" s="130"/>
      <c r="N426" s="130"/>
      <c r="O426" s="130"/>
      <c r="P426" s="130"/>
      <c r="Q426" s="130"/>
      <c r="R426" s="130"/>
      <c r="S426" s="130"/>
      <c r="T426" s="130"/>
      <c r="U426" s="130"/>
      <c r="V426" s="130"/>
    </row>
    <row r="427" spans="1:22" ht="15" customHeight="1">
      <c r="A427" s="128" t="s">
        <v>266</v>
      </c>
      <c r="B427" s="175" t="s">
        <v>280</v>
      </c>
      <c r="C427" s="174">
        <v>37</v>
      </c>
      <c r="D427" s="127" t="s">
        <v>280</v>
      </c>
      <c r="E427" s="127">
        <v>144</v>
      </c>
      <c r="F427" s="127">
        <v>97</v>
      </c>
      <c r="G427" s="127">
        <v>244</v>
      </c>
      <c r="H427" s="127">
        <v>262</v>
      </c>
    </row>
    <row r="428" spans="1:22" ht="15" customHeight="1">
      <c r="A428" s="128" t="s">
        <v>267</v>
      </c>
      <c r="B428" s="175" t="s">
        <v>281</v>
      </c>
      <c r="C428" s="167">
        <v>20363</v>
      </c>
      <c r="D428" s="127" t="s">
        <v>281</v>
      </c>
      <c r="E428" s="127">
        <v>90328</v>
      </c>
      <c r="F428" s="127">
        <v>49099</v>
      </c>
      <c r="G428" s="127">
        <v>113649</v>
      </c>
      <c r="H428" s="127">
        <v>116572</v>
      </c>
    </row>
    <row r="429" spans="1:22" s="157" customFormat="1" ht="12.75" customHeight="1">
      <c r="A429" s="154" t="s">
        <v>268</v>
      </c>
      <c r="B429" s="155" t="s">
        <v>281</v>
      </c>
      <c r="C429" s="156">
        <v>1.83</v>
      </c>
      <c r="D429" s="155" t="s">
        <v>281</v>
      </c>
      <c r="E429" s="155">
        <v>1.6</v>
      </c>
      <c r="F429" s="155">
        <v>1.98</v>
      </c>
      <c r="G429" s="155">
        <v>2.15</v>
      </c>
      <c r="H429" s="155">
        <v>2.25</v>
      </c>
    </row>
    <row r="430" spans="1:22" ht="14.1" customHeight="1">
      <c r="A430" s="131"/>
      <c r="B430" s="132"/>
      <c r="C430" s="131"/>
      <c r="D430" s="132"/>
      <c r="E430" s="133"/>
      <c r="F430" s="133"/>
      <c r="G430" s="151"/>
      <c r="H430" s="151"/>
    </row>
    <row r="431" spans="1:22" s="130" customFormat="1" ht="51" customHeight="1">
      <c r="A431" s="522" t="s">
        <v>337</v>
      </c>
      <c r="B431" s="522"/>
      <c r="C431" s="522"/>
      <c r="D431" s="522"/>
      <c r="E431" s="522"/>
      <c r="F431" s="522"/>
      <c r="G431" s="522"/>
      <c r="H431" s="152"/>
      <c r="I431" s="124"/>
      <c r="J431" s="124"/>
      <c r="K431" s="124"/>
      <c r="L431" s="124"/>
      <c r="M431" s="124"/>
      <c r="N431" s="124"/>
      <c r="O431" s="124"/>
      <c r="P431" s="124"/>
      <c r="Q431" s="124"/>
      <c r="R431" s="124"/>
      <c r="S431" s="124"/>
      <c r="T431" s="124"/>
      <c r="U431" s="124"/>
      <c r="V431" s="124"/>
    </row>
    <row r="432" spans="1:22" ht="14.1" customHeight="1" thickBot="1">
      <c r="A432" s="131"/>
      <c r="B432" s="132"/>
      <c r="C432" s="131"/>
      <c r="D432" s="132"/>
      <c r="E432" s="133"/>
      <c r="F432" s="133"/>
      <c r="G432" s="147"/>
      <c r="H432" s="147"/>
    </row>
    <row r="433" spans="1:22" ht="26.25" customHeight="1" thickBot="1">
      <c r="A433" s="136" t="s">
        <v>248</v>
      </c>
      <c r="B433" s="137" t="s">
        <v>249</v>
      </c>
      <c r="C433" s="137" t="s">
        <v>250</v>
      </c>
      <c r="D433" s="137" t="s">
        <v>251</v>
      </c>
      <c r="E433" s="137" t="s">
        <v>252</v>
      </c>
      <c r="F433" s="137" t="s">
        <v>253</v>
      </c>
      <c r="G433" s="137" t="s">
        <v>254</v>
      </c>
      <c r="H433" s="137" t="s">
        <v>255</v>
      </c>
      <c r="I433" s="130"/>
      <c r="J433" s="130"/>
      <c r="K433" s="130"/>
      <c r="L433" s="130"/>
      <c r="M433" s="130"/>
      <c r="N433" s="130"/>
      <c r="O433" s="130"/>
      <c r="P433" s="130"/>
      <c r="Q433" s="130"/>
      <c r="R433" s="130"/>
      <c r="S433" s="130"/>
      <c r="T433" s="130"/>
      <c r="U433" s="130"/>
      <c r="V433" s="130"/>
    </row>
    <row r="434" spans="1:22" ht="15" customHeight="1">
      <c r="A434" s="128" t="s">
        <v>266</v>
      </c>
      <c r="B434" s="166">
        <v>838212</v>
      </c>
      <c r="C434" s="167">
        <v>817173</v>
      </c>
      <c r="D434" s="127">
        <v>805305</v>
      </c>
      <c r="E434" s="127">
        <v>856173</v>
      </c>
      <c r="F434" s="127">
        <v>872045</v>
      </c>
      <c r="G434" s="127">
        <v>803988</v>
      </c>
      <c r="H434" s="127">
        <v>820690</v>
      </c>
    </row>
    <row r="435" spans="1:22" ht="15" customHeight="1">
      <c r="A435" s="128" t="s">
        <v>267</v>
      </c>
      <c r="B435" s="166">
        <v>448589884</v>
      </c>
      <c r="C435" s="167">
        <v>395889571</v>
      </c>
      <c r="D435" s="127">
        <v>403440660</v>
      </c>
      <c r="E435" s="127">
        <v>419067737</v>
      </c>
      <c r="F435" s="127">
        <v>410627615</v>
      </c>
      <c r="G435" s="127">
        <v>337873644</v>
      </c>
      <c r="H435" s="127">
        <v>330291540</v>
      </c>
    </row>
    <row r="436" spans="1:22" s="157" customFormat="1" ht="12.75" customHeight="1">
      <c r="A436" s="154" t="s">
        <v>268</v>
      </c>
      <c r="B436" s="155">
        <v>1.8685486006189118</v>
      </c>
      <c r="C436" s="156">
        <v>2.06</v>
      </c>
      <c r="D436" s="155">
        <v>2</v>
      </c>
      <c r="E436" s="155">
        <v>2.04</v>
      </c>
      <c r="F436" s="155">
        <v>2.12</v>
      </c>
      <c r="G436" s="155">
        <v>2.38</v>
      </c>
      <c r="H436" s="155">
        <v>2.48</v>
      </c>
    </row>
    <row r="437" spans="1:22" ht="14.1" customHeight="1">
      <c r="A437" s="131"/>
      <c r="B437" s="132"/>
      <c r="C437" s="131"/>
      <c r="D437" s="132"/>
      <c r="E437" s="133"/>
      <c r="F437" s="133"/>
      <c r="G437" s="151"/>
      <c r="H437" s="151"/>
    </row>
    <row r="438" spans="1:22" s="130" customFormat="1" ht="51" customHeight="1">
      <c r="A438" s="522" t="s">
        <v>338</v>
      </c>
      <c r="B438" s="522"/>
      <c r="C438" s="522"/>
      <c r="D438" s="522"/>
      <c r="E438" s="522"/>
      <c r="F438" s="522"/>
      <c r="G438" s="522"/>
      <c r="H438" s="152"/>
      <c r="I438" s="125"/>
      <c r="J438" s="125"/>
      <c r="K438" s="125"/>
      <c r="L438" s="125"/>
      <c r="M438" s="125"/>
      <c r="N438" s="125"/>
      <c r="O438" s="125"/>
      <c r="P438" s="125"/>
      <c r="Q438" s="125"/>
      <c r="R438" s="125"/>
      <c r="S438" s="125"/>
      <c r="T438" s="125"/>
      <c r="U438" s="125"/>
      <c r="V438" s="125"/>
    </row>
    <row r="439" spans="1:22" ht="14.1" customHeight="1" thickBot="1">
      <c r="A439" s="131"/>
      <c r="B439" s="132"/>
      <c r="C439" s="131"/>
      <c r="D439" s="132"/>
      <c r="E439" s="133"/>
      <c r="F439" s="133"/>
      <c r="G439" s="147"/>
      <c r="H439" s="147"/>
    </row>
    <row r="440" spans="1:22" ht="26.25" customHeight="1" thickBot="1">
      <c r="A440" s="136" t="s">
        <v>248</v>
      </c>
      <c r="B440" s="137" t="s">
        <v>249</v>
      </c>
      <c r="C440" s="137" t="s">
        <v>250</v>
      </c>
      <c r="D440" s="137" t="s">
        <v>251</v>
      </c>
      <c r="E440" s="137" t="s">
        <v>252</v>
      </c>
      <c r="F440" s="137" t="s">
        <v>253</v>
      </c>
      <c r="G440" s="137" t="s">
        <v>254</v>
      </c>
      <c r="H440" s="137" t="s">
        <v>255</v>
      </c>
      <c r="I440" s="130"/>
      <c r="J440" s="130"/>
      <c r="K440" s="130"/>
      <c r="L440" s="130"/>
      <c r="M440" s="130"/>
      <c r="N440" s="130"/>
      <c r="O440" s="130"/>
      <c r="P440" s="130"/>
      <c r="Q440" s="130"/>
      <c r="R440" s="130"/>
      <c r="S440" s="130"/>
      <c r="T440" s="130"/>
      <c r="U440" s="130"/>
      <c r="V440" s="130"/>
    </row>
    <row r="441" spans="1:22" ht="15" customHeight="1">
      <c r="A441" s="128" t="s">
        <v>266</v>
      </c>
      <c r="B441" s="166">
        <v>1908</v>
      </c>
      <c r="C441" s="167">
        <v>1970</v>
      </c>
      <c r="D441" s="127">
        <v>1779</v>
      </c>
      <c r="E441" s="127">
        <v>1702</v>
      </c>
      <c r="F441" s="127">
        <v>1835</v>
      </c>
      <c r="G441" s="127">
        <v>1945</v>
      </c>
      <c r="H441" s="127">
        <v>3022</v>
      </c>
    </row>
    <row r="442" spans="1:22" ht="15" customHeight="1">
      <c r="A442" s="128" t="s">
        <v>267</v>
      </c>
      <c r="B442" s="166">
        <v>259724</v>
      </c>
      <c r="C442" s="167">
        <v>252275</v>
      </c>
      <c r="D442" s="127">
        <v>242686</v>
      </c>
      <c r="E442" s="127">
        <v>205729</v>
      </c>
      <c r="F442" s="127">
        <v>210357</v>
      </c>
      <c r="G442" s="127">
        <v>228584</v>
      </c>
      <c r="H442" s="127">
        <v>321990</v>
      </c>
    </row>
    <row r="443" spans="1:22" s="157" customFormat="1" ht="12.75" customHeight="1">
      <c r="A443" s="154" t="s">
        <v>268</v>
      </c>
      <c r="B443" s="155">
        <v>7.3462598758682294</v>
      </c>
      <c r="C443" s="156">
        <v>7.81</v>
      </c>
      <c r="D443" s="155">
        <v>7.33</v>
      </c>
      <c r="E443" s="155">
        <v>8.27</v>
      </c>
      <c r="F443" s="155">
        <v>8.7200000000000006</v>
      </c>
      <c r="G443" s="155">
        <v>8.51</v>
      </c>
      <c r="H443" s="155">
        <v>9.3800000000000008</v>
      </c>
    </row>
    <row r="444" spans="1:22" ht="14.1" customHeight="1">
      <c r="A444" s="131"/>
      <c r="B444" s="132"/>
      <c r="C444" s="131"/>
      <c r="D444" s="132"/>
      <c r="E444" s="133"/>
      <c r="F444" s="133"/>
      <c r="G444" s="151"/>
      <c r="H444" s="151"/>
    </row>
    <row r="445" spans="1:22" s="130" customFormat="1" ht="63.75" customHeight="1">
      <c r="A445" s="522" t="s">
        <v>339</v>
      </c>
      <c r="B445" s="522"/>
      <c r="C445" s="522"/>
      <c r="D445" s="522"/>
      <c r="E445" s="522"/>
      <c r="F445" s="522"/>
      <c r="G445" s="522"/>
      <c r="H445" s="152"/>
      <c r="I445" s="124"/>
      <c r="J445" s="124"/>
      <c r="K445" s="124"/>
      <c r="L445" s="124"/>
      <c r="M445" s="124"/>
      <c r="N445" s="124"/>
      <c r="O445" s="124"/>
      <c r="P445" s="124"/>
      <c r="Q445" s="124"/>
      <c r="R445" s="124"/>
      <c r="S445" s="124"/>
      <c r="T445" s="124"/>
      <c r="U445" s="124"/>
      <c r="V445" s="124"/>
    </row>
    <row r="446" spans="1:22" ht="14.1" customHeight="1" thickBot="1">
      <c r="A446" s="131"/>
      <c r="B446" s="132"/>
      <c r="C446" s="131"/>
      <c r="D446" s="132"/>
      <c r="E446" s="133"/>
      <c r="F446" s="133"/>
      <c r="G446" s="147"/>
      <c r="H446" s="147"/>
    </row>
    <row r="447" spans="1:22" ht="26.25" customHeight="1" thickBot="1">
      <c r="A447" s="136" t="s">
        <v>248</v>
      </c>
      <c r="B447" s="137" t="s">
        <v>249</v>
      </c>
      <c r="C447" s="137" t="s">
        <v>250</v>
      </c>
      <c r="D447" s="137" t="s">
        <v>251</v>
      </c>
      <c r="E447" s="137" t="s">
        <v>252</v>
      </c>
      <c r="F447" s="137" t="s">
        <v>253</v>
      </c>
      <c r="G447" s="137" t="s">
        <v>254</v>
      </c>
      <c r="H447" s="137" t="s">
        <v>255</v>
      </c>
    </row>
    <row r="448" spans="1:22" ht="15" customHeight="1">
      <c r="A448" s="128" t="s">
        <v>266</v>
      </c>
      <c r="B448" s="166">
        <v>5048</v>
      </c>
      <c r="C448" s="167">
        <v>2532</v>
      </c>
      <c r="D448" s="127">
        <v>2487</v>
      </c>
      <c r="E448" s="127">
        <v>3361</v>
      </c>
      <c r="F448" s="127">
        <v>4063</v>
      </c>
      <c r="G448" s="127">
        <v>3891</v>
      </c>
      <c r="H448" s="127">
        <v>4061</v>
      </c>
    </row>
    <row r="449" spans="1:22" ht="15" customHeight="1">
      <c r="A449" s="128" t="s">
        <v>267</v>
      </c>
      <c r="B449" s="166">
        <v>1846433</v>
      </c>
      <c r="C449" s="167">
        <v>711806</v>
      </c>
      <c r="D449" s="127">
        <v>771481</v>
      </c>
      <c r="E449" s="127">
        <v>1136070</v>
      </c>
      <c r="F449" s="127">
        <v>1236782</v>
      </c>
      <c r="G449" s="127">
        <v>1136990</v>
      </c>
      <c r="H449" s="127">
        <v>1111280</v>
      </c>
    </row>
    <row r="450" spans="1:22" s="157" customFormat="1" ht="12.75" customHeight="1">
      <c r="A450" s="154" t="s">
        <v>268</v>
      </c>
      <c r="B450" s="155">
        <v>2.7339199418554587</v>
      </c>
      <c r="C450" s="156">
        <v>3.56</v>
      </c>
      <c r="D450" s="155">
        <v>3.22</v>
      </c>
      <c r="E450" s="155">
        <v>2.96</v>
      </c>
      <c r="F450" s="155">
        <v>3.28</v>
      </c>
      <c r="G450" s="155">
        <v>3.42</v>
      </c>
      <c r="H450" s="155">
        <v>3.65</v>
      </c>
    </row>
    <row r="451" spans="1:22" ht="14.1" customHeight="1">
      <c r="A451" s="131"/>
      <c r="B451" s="132"/>
      <c r="C451" s="131"/>
      <c r="D451" s="132"/>
      <c r="E451" s="133"/>
      <c r="F451" s="133"/>
      <c r="G451" s="151"/>
      <c r="H451" s="151"/>
    </row>
    <row r="452" spans="1:22" s="130" customFormat="1" ht="76.5" customHeight="1">
      <c r="A452" s="522" t="s">
        <v>340</v>
      </c>
      <c r="B452" s="522"/>
      <c r="C452" s="522"/>
      <c r="D452" s="522"/>
      <c r="E452" s="522"/>
      <c r="F452" s="522"/>
      <c r="G452" s="522"/>
      <c r="H452" s="152"/>
      <c r="I452" s="124"/>
      <c r="J452" s="124"/>
      <c r="K452" s="124"/>
      <c r="L452" s="124"/>
      <c r="M452" s="124"/>
      <c r="N452" s="124"/>
      <c r="O452" s="124"/>
      <c r="P452" s="124"/>
      <c r="Q452" s="124"/>
      <c r="R452" s="124"/>
      <c r="S452" s="124"/>
      <c r="T452" s="124"/>
      <c r="U452" s="124"/>
      <c r="V452" s="124"/>
    </row>
    <row r="453" spans="1:22" ht="14.1" customHeight="1" thickBot="1">
      <c r="A453" s="131"/>
      <c r="B453" s="132"/>
      <c r="C453" s="131"/>
      <c r="D453" s="132"/>
      <c r="E453" s="133"/>
      <c r="F453" s="133"/>
      <c r="G453" s="147"/>
      <c r="H453" s="147"/>
      <c r="I453" s="130"/>
      <c r="J453" s="130"/>
      <c r="K453" s="130"/>
      <c r="L453" s="130"/>
      <c r="M453" s="130"/>
      <c r="N453" s="130"/>
      <c r="O453" s="130"/>
      <c r="P453" s="130"/>
      <c r="Q453" s="130"/>
      <c r="R453" s="130"/>
      <c r="S453" s="130"/>
      <c r="T453" s="130"/>
      <c r="U453" s="130"/>
      <c r="V453" s="130"/>
    </row>
    <row r="454" spans="1:22" ht="26.25" customHeight="1" thickBot="1">
      <c r="A454" s="136" t="s">
        <v>248</v>
      </c>
      <c r="B454" s="137" t="s">
        <v>249</v>
      </c>
      <c r="C454" s="137" t="s">
        <v>250</v>
      </c>
      <c r="D454" s="137" t="s">
        <v>251</v>
      </c>
      <c r="E454" s="137" t="s">
        <v>252</v>
      </c>
      <c r="F454" s="137" t="s">
        <v>253</v>
      </c>
      <c r="G454" s="137" t="s">
        <v>254</v>
      </c>
      <c r="H454" s="137" t="s">
        <v>255</v>
      </c>
    </row>
    <row r="455" spans="1:22" ht="15" customHeight="1">
      <c r="A455" s="128" t="s">
        <v>266</v>
      </c>
      <c r="B455" s="166">
        <v>212813</v>
      </c>
      <c r="C455" s="167">
        <v>167170</v>
      </c>
      <c r="D455" s="127">
        <v>181731</v>
      </c>
      <c r="E455" s="127">
        <v>150173</v>
      </c>
      <c r="F455" s="127">
        <v>156752</v>
      </c>
      <c r="G455" s="127">
        <v>165855</v>
      </c>
      <c r="H455" s="127">
        <v>151774</v>
      </c>
    </row>
    <row r="456" spans="1:22" ht="15" customHeight="1">
      <c r="A456" s="128" t="s">
        <v>267</v>
      </c>
      <c r="B456" s="166">
        <v>62693108</v>
      </c>
      <c r="C456" s="167">
        <v>46736910</v>
      </c>
      <c r="D456" s="127">
        <v>53610038</v>
      </c>
      <c r="E456" s="127">
        <v>41852901</v>
      </c>
      <c r="F456" s="127">
        <v>40920788</v>
      </c>
      <c r="G456" s="127">
        <v>40314328</v>
      </c>
      <c r="H456" s="127">
        <v>37491701</v>
      </c>
    </row>
    <row r="457" spans="1:22" s="157" customFormat="1" ht="12.75" customHeight="1">
      <c r="A457" s="154" t="s">
        <v>268</v>
      </c>
      <c r="B457" s="155">
        <v>3.3945198569514212</v>
      </c>
      <c r="C457" s="156">
        <v>3.58</v>
      </c>
      <c r="D457" s="155">
        <v>3.39</v>
      </c>
      <c r="E457" s="155">
        <v>3.59</v>
      </c>
      <c r="F457" s="155">
        <v>3.83</v>
      </c>
      <c r="G457" s="155">
        <v>4.1100000000000003</v>
      </c>
      <c r="H457" s="155">
        <v>4.05</v>
      </c>
    </row>
    <row r="458" spans="1:22" ht="14.1" customHeight="1">
      <c r="A458" s="131"/>
      <c r="B458" s="132"/>
      <c r="C458" s="131"/>
      <c r="D458" s="132"/>
      <c r="E458" s="133"/>
      <c r="F458" s="133"/>
      <c r="G458" s="151"/>
      <c r="H458" s="151"/>
    </row>
    <row r="459" spans="1:22" s="130" customFormat="1" ht="63.75" customHeight="1">
      <c r="A459" s="522" t="s">
        <v>341</v>
      </c>
      <c r="B459" s="522"/>
      <c r="C459" s="522"/>
      <c r="D459" s="522"/>
      <c r="E459" s="522"/>
      <c r="F459" s="522"/>
      <c r="G459" s="522"/>
      <c r="H459" s="152"/>
      <c r="I459" s="124"/>
      <c r="J459" s="124"/>
      <c r="K459" s="124"/>
      <c r="L459" s="124"/>
      <c r="M459" s="124"/>
      <c r="N459" s="124"/>
      <c r="O459" s="124"/>
      <c r="P459" s="124"/>
      <c r="Q459" s="124"/>
      <c r="R459" s="124"/>
      <c r="S459" s="124"/>
      <c r="T459" s="124"/>
      <c r="U459" s="124"/>
      <c r="V459" s="124"/>
    </row>
    <row r="460" spans="1:22" ht="14.1" customHeight="1" thickBot="1">
      <c r="A460" s="131"/>
      <c r="B460" s="132"/>
      <c r="C460" s="131"/>
      <c r="D460" s="132"/>
      <c r="E460" s="133"/>
      <c r="F460" s="133"/>
      <c r="G460" s="147"/>
      <c r="H460" s="147"/>
      <c r="I460" s="130"/>
      <c r="J460" s="130"/>
      <c r="K460" s="130"/>
      <c r="L460" s="130"/>
      <c r="M460" s="130"/>
      <c r="N460" s="130"/>
      <c r="O460" s="130"/>
      <c r="P460" s="130"/>
      <c r="Q460" s="130"/>
      <c r="R460" s="130"/>
      <c r="S460" s="130"/>
      <c r="T460" s="130"/>
      <c r="U460" s="130"/>
      <c r="V460" s="130"/>
    </row>
    <row r="461" spans="1:22" ht="26.25" customHeight="1" thickBot="1">
      <c r="A461" s="136" t="s">
        <v>248</v>
      </c>
      <c r="B461" s="137" t="s">
        <v>249</v>
      </c>
      <c r="C461" s="137" t="s">
        <v>250</v>
      </c>
      <c r="D461" s="137" t="s">
        <v>251</v>
      </c>
      <c r="E461" s="137" t="s">
        <v>252</v>
      </c>
      <c r="F461" s="137" t="s">
        <v>253</v>
      </c>
      <c r="G461" s="137" t="s">
        <v>254</v>
      </c>
      <c r="H461" s="137" t="s">
        <v>255</v>
      </c>
    </row>
    <row r="462" spans="1:22" ht="15" customHeight="1">
      <c r="A462" s="128" t="s">
        <v>266</v>
      </c>
      <c r="B462" s="166">
        <v>1114394</v>
      </c>
      <c r="C462" s="167">
        <v>991421</v>
      </c>
      <c r="D462" s="127">
        <v>913474</v>
      </c>
      <c r="E462" s="127">
        <v>997191</v>
      </c>
      <c r="F462" s="127">
        <v>1196816</v>
      </c>
      <c r="G462" s="127">
        <v>1168625</v>
      </c>
      <c r="H462" s="127">
        <v>1124579</v>
      </c>
    </row>
    <row r="463" spans="1:22" ht="15" customHeight="1">
      <c r="A463" s="128" t="s">
        <v>267</v>
      </c>
      <c r="B463" s="166">
        <v>328621550</v>
      </c>
      <c r="C463" s="167">
        <v>308061135</v>
      </c>
      <c r="D463" s="127">
        <v>324141338</v>
      </c>
      <c r="E463" s="127">
        <v>277454035</v>
      </c>
      <c r="F463" s="127">
        <v>340883457</v>
      </c>
      <c r="G463" s="127">
        <v>334288815</v>
      </c>
      <c r="H463" s="127">
        <v>278363316</v>
      </c>
    </row>
    <row r="464" spans="1:22" s="157" customFormat="1" ht="12.75" customHeight="1">
      <c r="A464" s="154" t="s">
        <v>268</v>
      </c>
      <c r="B464" s="155">
        <v>3.3911166203190266</v>
      </c>
      <c r="C464" s="156">
        <v>3.22</v>
      </c>
      <c r="D464" s="155">
        <v>2.82</v>
      </c>
      <c r="E464" s="155">
        <v>3.59</v>
      </c>
      <c r="F464" s="155">
        <v>3.51</v>
      </c>
      <c r="G464" s="155">
        <v>3.5</v>
      </c>
      <c r="H464" s="155">
        <v>4.04</v>
      </c>
    </row>
    <row r="465" spans="1:22" ht="14.1" customHeight="1">
      <c r="A465" s="131"/>
      <c r="B465" s="132"/>
      <c r="C465" s="131"/>
      <c r="D465" s="132"/>
      <c r="E465" s="133"/>
      <c r="F465" s="133"/>
      <c r="G465" s="151"/>
      <c r="H465" s="151"/>
    </row>
    <row r="466" spans="1:22" s="130" customFormat="1" ht="38.25" customHeight="1">
      <c r="A466" s="522" t="s">
        <v>342</v>
      </c>
      <c r="B466" s="522"/>
      <c r="C466" s="522"/>
      <c r="D466" s="522"/>
      <c r="E466" s="522"/>
      <c r="F466" s="522"/>
      <c r="G466" s="522"/>
      <c r="H466" s="152"/>
      <c r="I466" s="124"/>
      <c r="J466" s="124"/>
      <c r="K466" s="124"/>
      <c r="L466" s="124"/>
      <c r="M466" s="124"/>
      <c r="N466" s="124"/>
      <c r="O466" s="124"/>
      <c r="P466" s="124"/>
      <c r="Q466" s="124"/>
      <c r="R466" s="124"/>
      <c r="S466" s="124"/>
      <c r="T466" s="124"/>
      <c r="U466" s="124"/>
      <c r="V466" s="124"/>
    </row>
    <row r="467" spans="1:22" ht="14.1" customHeight="1" thickBot="1">
      <c r="A467" s="131"/>
      <c r="B467" s="132"/>
      <c r="C467" s="131"/>
      <c r="D467" s="132"/>
      <c r="E467" s="133"/>
      <c r="F467" s="133"/>
      <c r="G467" s="147"/>
      <c r="H467" s="147"/>
      <c r="I467" s="130"/>
      <c r="J467" s="130"/>
      <c r="K467" s="130"/>
      <c r="L467" s="130"/>
      <c r="M467" s="130"/>
      <c r="N467" s="130"/>
      <c r="O467" s="130"/>
      <c r="P467" s="130"/>
      <c r="Q467" s="130"/>
      <c r="R467" s="130"/>
      <c r="S467" s="130"/>
      <c r="T467" s="130"/>
      <c r="U467" s="130"/>
      <c r="V467" s="130"/>
    </row>
    <row r="468" spans="1:22" ht="26.25" customHeight="1" thickBot="1">
      <c r="A468" s="136" t="s">
        <v>248</v>
      </c>
      <c r="B468" s="137" t="s">
        <v>249</v>
      </c>
      <c r="C468" s="137" t="s">
        <v>250</v>
      </c>
      <c r="D468" s="137" t="s">
        <v>251</v>
      </c>
      <c r="E468" s="137" t="s">
        <v>252</v>
      </c>
      <c r="F468" s="137" t="s">
        <v>253</v>
      </c>
      <c r="G468" s="137" t="s">
        <v>254</v>
      </c>
      <c r="H468" s="137" t="s">
        <v>255</v>
      </c>
    </row>
    <row r="469" spans="1:22" ht="15" customHeight="1">
      <c r="A469" s="128" t="s">
        <v>266</v>
      </c>
      <c r="B469" s="166">
        <v>564932</v>
      </c>
      <c r="C469" s="167">
        <v>559949</v>
      </c>
      <c r="D469" s="127">
        <v>717491</v>
      </c>
      <c r="E469" s="127">
        <v>692505</v>
      </c>
      <c r="F469" s="127">
        <v>687020</v>
      </c>
      <c r="G469" s="127">
        <v>711958</v>
      </c>
      <c r="H469" s="127">
        <v>733056</v>
      </c>
    </row>
    <row r="470" spans="1:22" ht="15" customHeight="1">
      <c r="A470" s="128" t="s">
        <v>267</v>
      </c>
      <c r="B470" s="166">
        <v>121577172</v>
      </c>
      <c r="C470" s="167">
        <v>121105429</v>
      </c>
      <c r="D470" s="127">
        <v>147300330</v>
      </c>
      <c r="E470" s="127">
        <v>144504584</v>
      </c>
      <c r="F470" s="127">
        <v>140062758</v>
      </c>
      <c r="G470" s="127">
        <v>137656874</v>
      </c>
      <c r="H470" s="127">
        <v>146326073</v>
      </c>
    </row>
    <row r="471" spans="1:22" s="157" customFormat="1" ht="12.75" customHeight="1">
      <c r="A471" s="154" t="s">
        <v>268</v>
      </c>
      <c r="B471" s="155">
        <v>4.6466946936387039</v>
      </c>
      <c r="C471" s="156">
        <v>4.62</v>
      </c>
      <c r="D471" s="155">
        <v>4.87</v>
      </c>
      <c r="E471" s="155">
        <v>4.79</v>
      </c>
      <c r="F471" s="155">
        <v>4.91</v>
      </c>
      <c r="G471" s="155">
        <v>5.17</v>
      </c>
      <c r="H471" s="155">
        <v>5.01</v>
      </c>
    </row>
    <row r="472" spans="1:22" ht="14.1" customHeight="1">
      <c r="A472" s="131"/>
      <c r="B472" s="132"/>
      <c r="C472" s="131"/>
      <c r="D472" s="132"/>
      <c r="E472" s="133"/>
      <c r="F472" s="133"/>
      <c r="G472" s="151"/>
      <c r="H472" s="151"/>
    </row>
    <row r="473" spans="1:22" s="130" customFormat="1" ht="38.25" customHeight="1">
      <c r="A473" s="522" t="s">
        <v>343</v>
      </c>
      <c r="B473" s="522"/>
      <c r="C473" s="522"/>
      <c r="D473" s="522"/>
      <c r="E473" s="522"/>
      <c r="F473" s="522"/>
      <c r="G473" s="522"/>
      <c r="H473" s="152"/>
      <c r="I473" s="124"/>
      <c r="J473" s="124"/>
      <c r="K473" s="124"/>
      <c r="L473" s="124"/>
      <c r="M473" s="124"/>
      <c r="N473" s="124"/>
      <c r="O473" s="124"/>
      <c r="P473" s="124"/>
      <c r="Q473" s="124"/>
      <c r="R473" s="124"/>
      <c r="S473" s="124"/>
      <c r="T473" s="124"/>
      <c r="U473" s="124"/>
      <c r="V473" s="124"/>
    </row>
    <row r="474" spans="1:22" ht="14.1" customHeight="1" thickBot="1">
      <c r="A474" s="131"/>
      <c r="B474" s="132"/>
      <c r="C474" s="131"/>
      <c r="D474" s="132"/>
      <c r="E474" s="133"/>
      <c r="F474" s="133"/>
      <c r="G474" s="147"/>
      <c r="H474" s="147"/>
      <c r="I474" s="130"/>
      <c r="J474" s="130"/>
      <c r="K474" s="130"/>
      <c r="L474" s="130"/>
      <c r="M474" s="130"/>
      <c r="N474" s="130"/>
      <c r="O474" s="130"/>
      <c r="P474" s="130"/>
      <c r="Q474" s="130"/>
      <c r="R474" s="130"/>
      <c r="S474" s="130"/>
      <c r="T474" s="130"/>
      <c r="U474" s="130"/>
      <c r="V474" s="130"/>
    </row>
    <row r="475" spans="1:22" ht="26.25" customHeight="1" thickBot="1">
      <c r="A475" s="136" t="s">
        <v>248</v>
      </c>
      <c r="B475" s="137" t="s">
        <v>249</v>
      </c>
      <c r="C475" s="137" t="s">
        <v>250</v>
      </c>
      <c r="D475" s="137" t="s">
        <v>251</v>
      </c>
      <c r="E475" s="137" t="s">
        <v>252</v>
      </c>
      <c r="F475" s="137" t="s">
        <v>253</v>
      </c>
      <c r="G475" s="137" t="s">
        <v>254</v>
      </c>
      <c r="H475" s="137" t="s">
        <v>255</v>
      </c>
    </row>
    <row r="476" spans="1:22" ht="15" customHeight="1">
      <c r="A476" s="128" t="s">
        <v>266</v>
      </c>
      <c r="B476" s="166">
        <v>39385</v>
      </c>
      <c r="C476" s="167">
        <v>31866</v>
      </c>
      <c r="D476" s="127">
        <v>21913</v>
      </c>
      <c r="E476" s="127">
        <v>18302</v>
      </c>
      <c r="F476" s="127">
        <v>19904</v>
      </c>
      <c r="G476" s="127">
        <v>14053</v>
      </c>
      <c r="H476" s="127">
        <v>21023</v>
      </c>
    </row>
    <row r="477" spans="1:22" ht="15" customHeight="1">
      <c r="A477" s="128" t="s">
        <v>267</v>
      </c>
      <c r="B477" s="166">
        <v>8849777</v>
      </c>
      <c r="C477" s="167">
        <v>7357562</v>
      </c>
      <c r="D477" s="127">
        <v>4805978</v>
      </c>
      <c r="E477" s="127">
        <v>4072831</v>
      </c>
      <c r="F477" s="127">
        <v>4284193</v>
      </c>
      <c r="G477" s="127">
        <v>3596846</v>
      </c>
      <c r="H477" s="127" t="s">
        <v>281</v>
      </c>
    </row>
    <row r="478" spans="1:22" s="157" customFormat="1" ht="12.75" customHeight="1">
      <c r="A478" s="154" t="s">
        <v>268</v>
      </c>
      <c r="B478" s="155">
        <v>4.4503946257628861</v>
      </c>
      <c r="C478" s="156">
        <v>4.33</v>
      </c>
      <c r="D478" s="155">
        <v>4.5599999999999996</v>
      </c>
      <c r="E478" s="155">
        <v>4.49</v>
      </c>
      <c r="F478" s="155">
        <v>4.6500000000000004</v>
      </c>
      <c r="G478" s="155">
        <v>3.91</v>
      </c>
      <c r="H478" s="155" t="s">
        <v>281</v>
      </c>
    </row>
    <row r="479" spans="1:22" ht="14.1" customHeight="1">
      <c r="A479" s="131"/>
      <c r="B479" s="132"/>
      <c r="C479" s="131"/>
      <c r="D479" s="132"/>
      <c r="E479" s="133"/>
      <c r="F479" s="133"/>
      <c r="G479" s="151"/>
      <c r="H479" s="151"/>
    </row>
    <row r="480" spans="1:22" s="130" customFormat="1" ht="63.75" customHeight="1">
      <c r="A480" s="522" t="s">
        <v>344</v>
      </c>
      <c r="B480" s="522"/>
      <c r="C480" s="522"/>
      <c r="D480" s="522"/>
      <c r="E480" s="522"/>
      <c r="F480" s="522"/>
      <c r="G480" s="522"/>
      <c r="H480" s="152"/>
      <c r="I480" s="124"/>
      <c r="J480" s="124"/>
      <c r="K480" s="124"/>
      <c r="L480" s="124"/>
      <c r="M480" s="124"/>
      <c r="N480" s="124"/>
      <c r="O480" s="124"/>
      <c r="P480" s="124"/>
      <c r="Q480" s="124"/>
      <c r="R480" s="124"/>
      <c r="S480" s="124"/>
      <c r="T480" s="124"/>
      <c r="U480" s="124"/>
      <c r="V480" s="124"/>
    </row>
    <row r="481" spans="1:22" ht="14.1" customHeight="1" thickBot="1">
      <c r="A481" s="131"/>
      <c r="B481" s="132"/>
      <c r="C481" s="131"/>
      <c r="D481" s="132"/>
      <c r="E481" s="133"/>
      <c r="F481" s="133"/>
      <c r="G481" s="147"/>
      <c r="H481" s="147"/>
      <c r="I481" s="130"/>
      <c r="J481" s="130"/>
      <c r="K481" s="130"/>
      <c r="L481" s="130"/>
      <c r="M481" s="130"/>
      <c r="N481" s="130"/>
      <c r="O481" s="130"/>
      <c r="P481" s="130"/>
      <c r="Q481" s="130"/>
      <c r="R481" s="130"/>
      <c r="S481" s="130"/>
      <c r="T481" s="130"/>
      <c r="U481" s="130"/>
      <c r="V481" s="130"/>
    </row>
    <row r="482" spans="1:22" ht="26.25" customHeight="1" thickBot="1">
      <c r="A482" s="136" t="s">
        <v>248</v>
      </c>
      <c r="B482" s="137" t="s">
        <v>249</v>
      </c>
      <c r="C482" s="137" t="s">
        <v>250</v>
      </c>
      <c r="D482" s="137" t="s">
        <v>251</v>
      </c>
      <c r="E482" s="137" t="s">
        <v>252</v>
      </c>
      <c r="F482" s="137" t="s">
        <v>253</v>
      </c>
      <c r="G482" s="137" t="s">
        <v>254</v>
      </c>
      <c r="H482" s="137" t="s">
        <v>255</v>
      </c>
    </row>
    <row r="483" spans="1:22" ht="15" customHeight="1">
      <c r="A483" s="128" t="s">
        <v>266</v>
      </c>
      <c r="B483" s="166">
        <v>196816</v>
      </c>
      <c r="C483" s="167">
        <v>209427</v>
      </c>
      <c r="D483" s="127">
        <v>222409</v>
      </c>
      <c r="E483" s="127">
        <v>179983</v>
      </c>
      <c r="F483" s="127">
        <v>171418</v>
      </c>
      <c r="G483" s="127">
        <v>172630</v>
      </c>
      <c r="H483" s="127">
        <v>169259</v>
      </c>
    </row>
    <row r="484" spans="1:22" ht="15" customHeight="1">
      <c r="A484" s="128" t="s">
        <v>267</v>
      </c>
      <c r="B484" s="166">
        <v>64569942</v>
      </c>
      <c r="C484" s="167">
        <v>62157096</v>
      </c>
      <c r="D484" s="127">
        <v>59408105</v>
      </c>
      <c r="E484" s="127">
        <v>39228746</v>
      </c>
      <c r="F484" s="127">
        <v>33908799</v>
      </c>
      <c r="G484" s="127">
        <v>33003538</v>
      </c>
      <c r="H484" s="127">
        <v>31272833</v>
      </c>
    </row>
    <row r="485" spans="1:22" s="157" customFormat="1" ht="12.75" customHeight="1">
      <c r="A485" s="154" t="s">
        <v>268</v>
      </c>
      <c r="B485" s="155">
        <v>3.0481055720942107</v>
      </c>
      <c r="C485" s="156">
        <v>3.37</v>
      </c>
      <c r="D485" s="155">
        <v>3.74</v>
      </c>
      <c r="E485" s="155">
        <v>4.59</v>
      </c>
      <c r="F485" s="155">
        <v>5.0599999999999996</v>
      </c>
      <c r="G485" s="155">
        <v>5.23</v>
      </c>
      <c r="H485" s="155">
        <v>5.41</v>
      </c>
    </row>
    <row r="486" spans="1:22" ht="14.1" customHeight="1">
      <c r="A486" s="131"/>
      <c r="B486" s="132"/>
      <c r="C486" s="131"/>
      <c r="D486" s="132"/>
      <c r="E486" s="133"/>
      <c r="F486" s="133"/>
      <c r="G486" s="151"/>
      <c r="H486" s="151"/>
    </row>
    <row r="487" spans="1:22" s="130" customFormat="1" ht="63.75" customHeight="1">
      <c r="A487" s="522" t="s">
        <v>345</v>
      </c>
      <c r="B487" s="522"/>
      <c r="C487" s="522"/>
      <c r="D487" s="522"/>
      <c r="E487" s="522"/>
      <c r="F487" s="522"/>
      <c r="G487" s="522"/>
      <c r="H487" s="152"/>
      <c r="I487" s="124"/>
      <c r="J487" s="124"/>
      <c r="K487" s="124"/>
      <c r="L487" s="124"/>
      <c r="M487" s="124"/>
      <c r="N487" s="124"/>
      <c r="O487" s="124"/>
      <c r="P487" s="124"/>
      <c r="Q487" s="124"/>
      <c r="R487" s="124"/>
      <c r="S487" s="124"/>
      <c r="T487" s="124"/>
      <c r="U487" s="124"/>
      <c r="V487" s="124"/>
    </row>
    <row r="488" spans="1:22" ht="14.1" customHeight="1" thickBot="1">
      <c r="A488" s="131"/>
      <c r="B488" s="132"/>
      <c r="C488" s="131"/>
      <c r="D488" s="132"/>
      <c r="E488" s="133"/>
      <c r="F488" s="133"/>
      <c r="G488" s="147"/>
      <c r="H488" s="147"/>
      <c r="I488" s="130"/>
      <c r="J488" s="130"/>
      <c r="K488" s="130"/>
      <c r="L488" s="130"/>
      <c r="M488" s="130"/>
      <c r="N488" s="130"/>
      <c r="O488" s="130"/>
      <c r="P488" s="130"/>
      <c r="Q488" s="130"/>
      <c r="R488" s="130"/>
      <c r="S488" s="130"/>
      <c r="T488" s="130"/>
      <c r="U488" s="130"/>
      <c r="V488" s="130"/>
    </row>
    <row r="489" spans="1:22" ht="26.25" customHeight="1" thickBot="1">
      <c r="A489" s="136" t="s">
        <v>248</v>
      </c>
      <c r="B489" s="137" t="s">
        <v>249</v>
      </c>
      <c r="C489" s="137" t="s">
        <v>250</v>
      </c>
      <c r="D489" s="137" t="s">
        <v>251</v>
      </c>
      <c r="E489" s="137" t="s">
        <v>252</v>
      </c>
      <c r="F489" s="137" t="s">
        <v>253</v>
      </c>
      <c r="G489" s="137" t="s">
        <v>254</v>
      </c>
      <c r="H489" s="137" t="s">
        <v>255</v>
      </c>
    </row>
    <row r="490" spans="1:22" ht="15" customHeight="1">
      <c r="A490" s="128" t="s">
        <v>266</v>
      </c>
      <c r="B490" s="166">
        <v>227043</v>
      </c>
      <c r="C490" s="167">
        <v>216931</v>
      </c>
      <c r="D490" s="127">
        <v>225209</v>
      </c>
      <c r="E490" s="127">
        <v>225711</v>
      </c>
      <c r="F490" s="127">
        <v>329669</v>
      </c>
      <c r="G490" s="127">
        <v>288747</v>
      </c>
      <c r="H490" s="127">
        <v>277775</v>
      </c>
    </row>
    <row r="491" spans="1:22" ht="15" customHeight="1">
      <c r="A491" s="128" t="s">
        <v>267</v>
      </c>
      <c r="B491" s="166">
        <v>102241355</v>
      </c>
      <c r="C491" s="167">
        <v>90878185</v>
      </c>
      <c r="D491" s="127">
        <v>96872399</v>
      </c>
      <c r="E491" s="127">
        <v>100906332</v>
      </c>
      <c r="F491" s="127">
        <v>133637840</v>
      </c>
      <c r="G491" s="127">
        <v>108195348</v>
      </c>
      <c r="H491" s="127">
        <v>101315963</v>
      </c>
    </row>
    <row r="492" spans="1:22" s="157" customFormat="1" ht="12.75" customHeight="1">
      <c r="A492" s="154" t="s">
        <v>268</v>
      </c>
      <c r="B492" s="155">
        <v>2.220657189060141</v>
      </c>
      <c r="C492" s="156">
        <v>2.39</v>
      </c>
      <c r="D492" s="155">
        <v>2.3199999999999998</v>
      </c>
      <c r="E492" s="155">
        <v>2.2400000000000002</v>
      </c>
      <c r="F492" s="155">
        <v>2.4700000000000002</v>
      </c>
      <c r="G492" s="155">
        <v>2.67</v>
      </c>
      <c r="H492" s="155">
        <v>2.74</v>
      </c>
    </row>
    <row r="493" spans="1:22" ht="14.1" customHeight="1">
      <c r="A493" s="131"/>
      <c r="B493" s="132"/>
      <c r="C493" s="131"/>
      <c r="D493" s="132"/>
      <c r="E493" s="133"/>
      <c r="F493" s="133"/>
      <c r="G493" s="151"/>
      <c r="H493" s="151"/>
    </row>
    <row r="494" spans="1:22" s="130" customFormat="1" ht="38.25" customHeight="1">
      <c r="A494" s="522" t="s">
        <v>346</v>
      </c>
      <c r="B494" s="522"/>
      <c r="C494" s="522"/>
      <c r="D494" s="522"/>
      <c r="E494" s="522"/>
      <c r="F494" s="522"/>
      <c r="G494" s="522"/>
      <c r="H494" s="152"/>
      <c r="I494" s="124"/>
      <c r="J494" s="124"/>
      <c r="K494" s="124"/>
      <c r="L494" s="124"/>
      <c r="M494" s="124"/>
      <c r="N494" s="124"/>
      <c r="O494" s="124"/>
      <c r="P494" s="124"/>
      <c r="Q494" s="124"/>
      <c r="R494" s="124"/>
      <c r="S494" s="124"/>
      <c r="T494" s="124"/>
      <c r="U494" s="124"/>
      <c r="V494" s="124"/>
    </row>
    <row r="495" spans="1:22" ht="14.1" customHeight="1" thickBot="1">
      <c r="A495" s="131"/>
      <c r="B495" s="132"/>
      <c r="C495" s="131"/>
      <c r="D495" s="132"/>
      <c r="E495" s="133"/>
      <c r="F495" s="133"/>
      <c r="G495" s="147"/>
      <c r="H495" s="147"/>
      <c r="I495" s="130"/>
      <c r="J495" s="130"/>
      <c r="K495" s="130"/>
      <c r="L495" s="130"/>
      <c r="M495" s="130"/>
      <c r="N495" s="130"/>
      <c r="O495" s="130"/>
      <c r="P495" s="130"/>
      <c r="Q495" s="130"/>
      <c r="R495" s="130"/>
      <c r="S495" s="130"/>
      <c r="T495" s="130"/>
      <c r="U495" s="130"/>
      <c r="V495" s="130"/>
    </row>
    <row r="496" spans="1:22" ht="26.25" customHeight="1" thickBot="1">
      <c r="A496" s="136" t="s">
        <v>248</v>
      </c>
      <c r="B496" s="137" t="s">
        <v>249</v>
      </c>
      <c r="C496" s="137" t="s">
        <v>250</v>
      </c>
      <c r="D496" s="137" t="s">
        <v>251</v>
      </c>
      <c r="E496" s="137" t="s">
        <v>252</v>
      </c>
      <c r="F496" s="137" t="s">
        <v>253</v>
      </c>
      <c r="G496" s="137" t="s">
        <v>254</v>
      </c>
      <c r="H496" s="137" t="s">
        <v>255</v>
      </c>
    </row>
    <row r="497" spans="1:22" ht="15" customHeight="1">
      <c r="A497" s="128" t="s">
        <v>266</v>
      </c>
      <c r="B497" s="127">
        <v>680237</v>
      </c>
      <c r="C497" s="126">
        <v>677261</v>
      </c>
      <c r="D497" s="127">
        <v>614018</v>
      </c>
      <c r="E497" s="127">
        <v>608116</v>
      </c>
      <c r="F497" s="127">
        <v>769493</v>
      </c>
      <c r="G497" s="127">
        <v>725979</v>
      </c>
      <c r="H497" s="127">
        <v>749214</v>
      </c>
    </row>
    <row r="498" spans="1:22" ht="15" customHeight="1">
      <c r="A498" s="128" t="s">
        <v>267</v>
      </c>
      <c r="B498" s="127">
        <v>240061746</v>
      </c>
      <c r="C498" s="126">
        <v>229342640</v>
      </c>
      <c r="D498" s="127">
        <v>197203796</v>
      </c>
      <c r="E498" s="127">
        <v>183219675</v>
      </c>
      <c r="F498" s="127">
        <v>213461351</v>
      </c>
      <c r="G498" s="127">
        <v>193218203</v>
      </c>
      <c r="H498" s="127">
        <v>201167746</v>
      </c>
    </row>
    <row r="499" spans="1:22" s="157" customFormat="1" ht="12.75" customHeight="1">
      <c r="A499" s="154" t="s">
        <v>268</v>
      </c>
      <c r="B499" s="155">
        <v>2.8335918209975861</v>
      </c>
      <c r="C499" s="156">
        <v>2.95</v>
      </c>
      <c r="D499" s="155">
        <v>3.11</v>
      </c>
      <c r="E499" s="155">
        <v>3.32</v>
      </c>
      <c r="F499" s="155">
        <v>3.6</v>
      </c>
      <c r="G499" s="155">
        <v>3.76</v>
      </c>
      <c r="H499" s="155">
        <v>3.72</v>
      </c>
    </row>
    <row r="500" spans="1:22" ht="14.1" customHeight="1">
      <c r="A500" s="131"/>
      <c r="B500" s="132"/>
      <c r="C500" s="131"/>
      <c r="D500" s="132"/>
      <c r="E500" s="132"/>
      <c r="F500" s="133"/>
      <c r="G500" s="151"/>
      <c r="H500" s="151"/>
    </row>
    <row r="501" spans="1:22" s="130" customFormat="1" ht="76.5" customHeight="1">
      <c r="A501" s="522" t="s">
        <v>347</v>
      </c>
      <c r="B501" s="522"/>
      <c r="C501" s="522"/>
      <c r="D501" s="522"/>
      <c r="E501" s="522"/>
      <c r="F501" s="522"/>
      <c r="G501" s="522"/>
      <c r="H501" s="152"/>
      <c r="I501" s="124"/>
      <c r="J501" s="124"/>
      <c r="K501" s="124"/>
      <c r="L501" s="124"/>
      <c r="M501" s="124"/>
      <c r="N501" s="124"/>
      <c r="O501" s="124"/>
      <c r="P501" s="124"/>
      <c r="Q501" s="124"/>
      <c r="R501" s="124"/>
      <c r="S501" s="124"/>
      <c r="T501" s="124"/>
      <c r="U501" s="124"/>
      <c r="V501" s="124"/>
    </row>
    <row r="502" spans="1:22" ht="14.1" customHeight="1" thickBot="1">
      <c r="A502" s="131"/>
      <c r="B502" s="132"/>
      <c r="C502" s="131"/>
      <c r="D502" s="132"/>
      <c r="E502" s="133"/>
      <c r="F502" s="133"/>
      <c r="G502" s="147"/>
      <c r="H502" s="147"/>
      <c r="I502" s="130"/>
      <c r="J502" s="130"/>
      <c r="K502" s="130"/>
      <c r="L502" s="130"/>
      <c r="M502" s="130"/>
      <c r="N502" s="130"/>
      <c r="O502" s="130"/>
      <c r="P502" s="130"/>
      <c r="Q502" s="130"/>
      <c r="R502" s="130"/>
      <c r="S502" s="130"/>
      <c r="T502" s="130"/>
      <c r="U502" s="130"/>
      <c r="V502" s="130"/>
    </row>
    <row r="503" spans="1:22" ht="26.25" customHeight="1" thickBot="1">
      <c r="A503" s="136" t="s">
        <v>248</v>
      </c>
      <c r="B503" s="137" t="s">
        <v>249</v>
      </c>
      <c r="C503" s="137" t="s">
        <v>250</v>
      </c>
      <c r="D503" s="137" t="s">
        <v>251</v>
      </c>
      <c r="E503" s="137" t="s">
        <v>252</v>
      </c>
      <c r="F503" s="137" t="s">
        <v>253</v>
      </c>
      <c r="G503" s="137" t="s">
        <v>254</v>
      </c>
      <c r="H503" s="137" t="s">
        <v>255</v>
      </c>
    </row>
    <row r="504" spans="1:22" ht="15" customHeight="1">
      <c r="A504" s="128" t="s">
        <v>266</v>
      </c>
      <c r="B504" s="127">
        <v>95636</v>
      </c>
      <c r="C504" s="126">
        <v>128695</v>
      </c>
      <c r="D504" s="127">
        <v>128008</v>
      </c>
      <c r="E504" s="127">
        <v>40285</v>
      </c>
      <c r="F504" s="127">
        <v>70890</v>
      </c>
      <c r="G504" s="127">
        <v>63997</v>
      </c>
      <c r="H504" s="127">
        <v>69205</v>
      </c>
    </row>
    <row r="505" spans="1:22" ht="15" customHeight="1">
      <c r="A505" s="128" t="s">
        <v>267</v>
      </c>
      <c r="B505" s="127">
        <v>31228558</v>
      </c>
      <c r="C505" s="126">
        <v>30992862</v>
      </c>
      <c r="D505" s="127">
        <v>21739903</v>
      </c>
      <c r="E505" s="127">
        <v>11683518</v>
      </c>
      <c r="F505" s="127">
        <v>19180932</v>
      </c>
      <c r="G505" s="127">
        <v>19155616</v>
      </c>
      <c r="H505" s="127">
        <v>19892940</v>
      </c>
    </row>
    <row r="506" spans="1:22" s="157" customFormat="1" ht="12.75" customHeight="1">
      <c r="A506" s="154" t="s">
        <v>268</v>
      </c>
      <c r="B506" s="155">
        <v>3.0624532839460601</v>
      </c>
      <c r="C506" s="156">
        <v>4.1500000000000004</v>
      </c>
      <c r="D506" s="155">
        <v>5.89</v>
      </c>
      <c r="E506" s="155">
        <v>3.45</v>
      </c>
      <c r="F506" s="155">
        <v>3.7</v>
      </c>
      <c r="G506" s="155">
        <v>3.34</v>
      </c>
      <c r="H506" s="155">
        <v>3.48</v>
      </c>
    </row>
    <row r="507" spans="1:22" ht="14.1" customHeight="1">
      <c r="A507" s="131"/>
      <c r="B507" s="132"/>
      <c r="C507" s="131"/>
      <c r="D507" s="132"/>
      <c r="E507" s="127"/>
      <c r="F507" s="133"/>
      <c r="G507" s="151"/>
      <c r="H507" s="151"/>
    </row>
    <row r="508" spans="1:22" s="130" customFormat="1" ht="25.5" customHeight="1">
      <c r="A508" s="522" t="s">
        <v>348</v>
      </c>
      <c r="B508" s="522"/>
      <c r="C508" s="522"/>
      <c r="D508" s="522"/>
      <c r="E508" s="522"/>
      <c r="F508" s="522"/>
      <c r="G508" s="522"/>
      <c r="H508" s="152"/>
      <c r="I508" s="124"/>
      <c r="J508" s="124"/>
      <c r="K508" s="124"/>
      <c r="L508" s="124"/>
      <c r="M508" s="124"/>
      <c r="N508" s="124"/>
      <c r="O508" s="124"/>
      <c r="P508" s="124"/>
      <c r="Q508" s="124"/>
      <c r="R508" s="124"/>
      <c r="S508" s="124"/>
      <c r="T508" s="124"/>
      <c r="U508" s="124"/>
      <c r="V508" s="124"/>
    </row>
    <row r="509" spans="1:22" ht="14.1" customHeight="1" thickBot="1">
      <c r="A509" s="131"/>
      <c r="B509" s="132"/>
      <c r="C509" s="131"/>
      <c r="D509" s="132"/>
      <c r="E509" s="127"/>
      <c r="F509" s="133"/>
      <c r="G509" s="147"/>
      <c r="H509" s="147"/>
      <c r="I509" s="130"/>
      <c r="J509" s="130"/>
      <c r="K509" s="130"/>
      <c r="L509" s="130"/>
      <c r="M509" s="130"/>
      <c r="N509" s="130"/>
      <c r="O509" s="130"/>
      <c r="P509" s="130"/>
      <c r="Q509" s="130"/>
      <c r="R509" s="130"/>
      <c r="S509" s="130"/>
      <c r="T509" s="130"/>
      <c r="U509" s="130"/>
      <c r="V509" s="130"/>
    </row>
    <row r="510" spans="1:22" ht="26.25" customHeight="1" thickBot="1">
      <c r="A510" s="136" t="s">
        <v>248</v>
      </c>
      <c r="B510" s="137" t="s">
        <v>249</v>
      </c>
      <c r="C510" s="137" t="s">
        <v>250</v>
      </c>
      <c r="D510" s="137" t="s">
        <v>251</v>
      </c>
      <c r="E510" s="137" t="s">
        <v>252</v>
      </c>
      <c r="F510" s="137" t="s">
        <v>253</v>
      </c>
      <c r="G510" s="137" t="s">
        <v>254</v>
      </c>
      <c r="H510" s="137" t="s">
        <v>255</v>
      </c>
    </row>
    <row r="511" spans="1:22" ht="15" customHeight="1">
      <c r="A511" s="128" t="s">
        <v>266</v>
      </c>
      <c r="B511" s="127">
        <v>21207</v>
      </c>
      <c r="C511" s="126">
        <v>29872</v>
      </c>
      <c r="D511" s="127">
        <v>58599</v>
      </c>
      <c r="E511" s="127">
        <v>72734</v>
      </c>
      <c r="F511" s="127">
        <v>74054</v>
      </c>
      <c r="G511" s="127">
        <v>83638</v>
      </c>
      <c r="H511" s="127">
        <v>72917</v>
      </c>
    </row>
    <row r="512" spans="1:22" ht="15" customHeight="1">
      <c r="A512" s="128" t="s">
        <v>267</v>
      </c>
      <c r="B512" s="127">
        <v>123918153</v>
      </c>
      <c r="C512" s="126">
        <v>130155128</v>
      </c>
      <c r="D512" s="127">
        <v>259115343</v>
      </c>
      <c r="E512" s="127">
        <v>302008410</v>
      </c>
      <c r="F512" s="127">
        <v>355361199</v>
      </c>
      <c r="G512" s="127">
        <v>304180962</v>
      </c>
      <c r="H512" s="127">
        <v>316101697</v>
      </c>
    </row>
    <row r="513" spans="1:22" s="157" customFormat="1" ht="12.75" customHeight="1">
      <c r="A513" s="154" t="s">
        <v>268</v>
      </c>
      <c r="B513" s="155">
        <v>0.17113715373081778</v>
      </c>
      <c r="C513" s="156">
        <v>0.23</v>
      </c>
      <c r="D513" s="155">
        <v>0.23</v>
      </c>
      <c r="E513" s="155">
        <v>0.24</v>
      </c>
      <c r="F513" s="155">
        <v>0.21</v>
      </c>
      <c r="G513" s="155">
        <v>0.27</v>
      </c>
      <c r="H513" s="155">
        <v>0.23</v>
      </c>
    </row>
    <row r="514" spans="1:22" ht="14.1" customHeight="1">
      <c r="A514" s="131"/>
      <c r="B514" s="132"/>
      <c r="C514" s="131"/>
      <c r="D514" s="132"/>
      <c r="E514" s="127"/>
      <c r="F514" s="133"/>
      <c r="G514" s="151"/>
      <c r="H514" s="151"/>
    </row>
    <row r="515" spans="1:22" s="130" customFormat="1" ht="38.25" customHeight="1">
      <c r="A515" s="522" t="s">
        <v>349</v>
      </c>
      <c r="B515" s="522"/>
      <c r="C515" s="522"/>
      <c r="D515" s="522"/>
      <c r="E515" s="522"/>
      <c r="F515" s="522"/>
      <c r="G515" s="522"/>
      <c r="H515" s="152"/>
      <c r="I515" s="124"/>
      <c r="J515" s="124"/>
      <c r="K515" s="124"/>
      <c r="L515" s="124"/>
      <c r="M515" s="124"/>
      <c r="N515" s="124"/>
      <c r="O515" s="124"/>
      <c r="P515" s="124"/>
      <c r="Q515" s="124"/>
      <c r="R515" s="124"/>
      <c r="S515" s="124"/>
      <c r="T515" s="124"/>
      <c r="U515" s="124"/>
      <c r="V515" s="124"/>
    </row>
    <row r="516" spans="1:22" ht="14.1" customHeight="1" thickBot="1">
      <c r="A516" s="131"/>
      <c r="B516" s="132"/>
      <c r="C516" s="131"/>
      <c r="D516" s="132"/>
      <c r="E516" s="158"/>
      <c r="F516" s="133"/>
      <c r="G516" s="147"/>
      <c r="H516" s="147"/>
      <c r="I516" s="130"/>
      <c r="J516" s="130"/>
      <c r="K516" s="130"/>
      <c r="L516" s="130"/>
      <c r="M516" s="130"/>
      <c r="N516" s="130"/>
      <c r="O516" s="130"/>
      <c r="P516" s="130"/>
      <c r="Q516" s="130"/>
      <c r="R516" s="130"/>
      <c r="S516" s="130"/>
      <c r="T516" s="130"/>
      <c r="U516" s="130"/>
      <c r="V516" s="130"/>
    </row>
    <row r="517" spans="1:22" ht="26.25" customHeight="1" thickBot="1">
      <c r="A517" s="136" t="s">
        <v>248</v>
      </c>
      <c r="B517" s="137" t="s">
        <v>249</v>
      </c>
      <c r="C517" s="137" t="s">
        <v>250</v>
      </c>
      <c r="D517" s="137" t="s">
        <v>251</v>
      </c>
      <c r="E517" s="137" t="s">
        <v>252</v>
      </c>
      <c r="F517" s="137" t="s">
        <v>253</v>
      </c>
      <c r="G517" s="137" t="s">
        <v>254</v>
      </c>
      <c r="H517" s="137" t="s">
        <v>255</v>
      </c>
    </row>
    <row r="518" spans="1:22" ht="15" customHeight="1">
      <c r="A518" s="138" t="s">
        <v>266</v>
      </c>
      <c r="B518" s="139">
        <v>1900</v>
      </c>
      <c r="C518" s="140">
        <v>1038</v>
      </c>
      <c r="D518" s="139">
        <v>12718</v>
      </c>
      <c r="E518" s="139">
        <v>4745</v>
      </c>
      <c r="F518" s="139">
        <v>6528</v>
      </c>
      <c r="G518" s="139">
        <v>6774</v>
      </c>
      <c r="H518" s="139">
        <v>17459</v>
      </c>
    </row>
    <row r="519" spans="1:22" ht="14.1" customHeight="1">
      <c r="A519" s="131"/>
      <c r="B519" s="132"/>
      <c r="C519" s="131"/>
      <c r="D519" s="132"/>
      <c r="E519" s="176"/>
      <c r="F519" s="133"/>
      <c r="G519" s="151"/>
      <c r="H519" s="151"/>
    </row>
    <row r="520" spans="1:22" s="125" customFormat="1" ht="25.5" customHeight="1">
      <c r="A520" s="524" t="s">
        <v>350</v>
      </c>
      <c r="B520" s="524"/>
      <c r="C520" s="524"/>
      <c r="D520" s="524"/>
      <c r="E520" s="524"/>
      <c r="F520" s="524"/>
      <c r="G520" s="524"/>
      <c r="H520" s="177"/>
      <c r="I520" s="124"/>
      <c r="J520" s="124"/>
      <c r="K520" s="124"/>
      <c r="L520" s="124"/>
      <c r="M520" s="124"/>
      <c r="N520" s="124"/>
      <c r="O520" s="124"/>
      <c r="P520" s="124"/>
      <c r="Q520" s="124"/>
      <c r="R520" s="124"/>
      <c r="S520" s="124"/>
      <c r="T520" s="124"/>
      <c r="U520" s="124"/>
      <c r="V520" s="124"/>
    </row>
    <row r="521" spans="1:22" ht="12" customHeight="1">
      <c r="A521" s="126" t="s">
        <v>245</v>
      </c>
      <c r="B521" s="127"/>
      <c r="C521" s="126"/>
      <c r="D521" s="127"/>
      <c r="E521" s="127"/>
      <c r="F521" s="127"/>
      <c r="G521" s="127"/>
      <c r="H521" s="127"/>
    </row>
    <row r="522" spans="1:22" s="130" customFormat="1" ht="14.1" customHeight="1">
      <c r="A522" s="128" t="s">
        <v>246</v>
      </c>
      <c r="B522" s="129"/>
      <c r="C522" s="128"/>
      <c r="D522" s="129"/>
      <c r="E522" s="133"/>
      <c r="F522" s="127"/>
      <c r="G522" s="127"/>
      <c r="H522" s="127"/>
      <c r="I522" s="124"/>
      <c r="J522" s="124"/>
      <c r="K522" s="124"/>
      <c r="L522" s="124"/>
      <c r="M522" s="124"/>
      <c r="N522" s="124"/>
      <c r="O522" s="124"/>
      <c r="P522" s="124"/>
      <c r="Q522" s="124"/>
      <c r="R522" s="124"/>
      <c r="S522" s="124"/>
      <c r="T522" s="124"/>
      <c r="U522" s="124"/>
      <c r="V522" s="124"/>
    </row>
    <row r="523" spans="1:22" ht="14.1" customHeight="1" thickBot="1">
      <c r="A523" s="131"/>
      <c r="B523" s="132"/>
      <c r="C523" s="131"/>
      <c r="D523" s="132"/>
      <c r="E523" s="158"/>
      <c r="F523" s="133"/>
      <c r="G523" s="134"/>
      <c r="H523" s="135" t="s">
        <v>247</v>
      </c>
      <c r="I523" s="130"/>
      <c r="J523" s="130"/>
      <c r="K523" s="130"/>
      <c r="L523" s="130"/>
      <c r="M523" s="130"/>
      <c r="N523" s="130"/>
      <c r="O523" s="130"/>
      <c r="P523" s="130"/>
      <c r="Q523" s="130"/>
      <c r="R523" s="130"/>
      <c r="S523" s="130"/>
      <c r="T523" s="130"/>
      <c r="U523" s="130"/>
      <c r="V523" s="130"/>
    </row>
    <row r="524" spans="1:22" ht="26.25" customHeight="1" thickBot="1">
      <c r="A524" s="136" t="s">
        <v>248</v>
      </c>
      <c r="B524" s="137" t="s">
        <v>249</v>
      </c>
      <c r="C524" s="137" t="s">
        <v>250</v>
      </c>
      <c r="D524" s="137" t="s">
        <v>251</v>
      </c>
      <c r="E524" s="137" t="s">
        <v>252</v>
      </c>
      <c r="F524" s="137" t="s">
        <v>253</v>
      </c>
      <c r="G524" s="137" t="s">
        <v>254</v>
      </c>
      <c r="H524" s="137" t="s">
        <v>255</v>
      </c>
    </row>
    <row r="525" spans="1:22" ht="26.25" customHeight="1">
      <c r="A525" s="128" t="s">
        <v>256</v>
      </c>
      <c r="B525" s="127">
        <v>1729852</v>
      </c>
      <c r="C525" s="126">
        <v>1535639</v>
      </c>
      <c r="D525" s="127">
        <v>1842931</v>
      </c>
      <c r="E525" s="127">
        <v>1965566</v>
      </c>
      <c r="F525" s="127">
        <v>2080684</v>
      </c>
      <c r="G525" s="127">
        <v>2074186</v>
      </c>
      <c r="H525" s="127">
        <v>2122266</v>
      </c>
    </row>
    <row r="526" spans="1:22" ht="15" customHeight="1">
      <c r="A526" s="128" t="s">
        <v>257</v>
      </c>
      <c r="B526" s="127">
        <v>80609</v>
      </c>
      <c r="C526" s="126">
        <v>94774</v>
      </c>
      <c r="D526" s="127">
        <v>43952</v>
      </c>
      <c r="E526" s="127">
        <v>140534</v>
      </c>
      <c r="F526" s="127">
        <v>139427</v>
      </c>
      <c r="G526" s="127">
        <v>20428</v>
      </c>
      <c r="H526" s="127">
        <v>133338</v>
      </c>
    </row>
    <row r="527" spans="1:22" ht="15" customHeight="1">
      <c r="A527" s="138" t="s">
        <v>258</v>
      </c>
      <c r="B527" s="139">
        <v>1810461</v>
      </c>
      <c r="C527" s="140">
        <v>1630413</v>
      </c>
      <c r="D527" s="139">
        <v>1886883</v>
      </c>
      <c r="E527" s="139">
        <v>2106100</v>
      </c>
      <c r="F527" s="139">
        <v>2220111</v>
      </c>
      <c r="G527" s="139">
        <v>2094614</v>
      </c>
      <c r="H527" s="139">
        <v>2255605</v>
      </c>
    </row>
    <row r="528" spans="1:22" ht="15" customHeight="1">
      <c r="A528" s="128" t="s">
        <v>259</v>
      </c>
      <c r="B528" s="127">
        <v>180917</v>
      </c>
      <c r="C528" s="126">
        <v>168613</v>
      </c>
      <c r="D528" s="127">
        <v>121171</v>
      </c>
      <c r="E528" s="127">
        <v>155580</v>
      </c>
      <c r="F528" s="127">
        <v>183915</v>
      </c>
      <c r="G528" s="127">
        <v>154369</v>
      </c>
      <c r="H528" s="127">
        <v>183547</v>
      </c>
    </row>
    <row r="529" spans="1:22" ht="15" customHeight="1">
      <c r="A529" s="128" t="s">
        <v>260</v>
      </c>
      <c r="B529" s="127">
        <v>10340</v>
      </c>
      <c r="C529" s="126">
        <v>13789</v>
      </c>
      <c r="D529" s="127">
        <v>22164</v>
      </c>
      <c r="E529" s="127">
        <v>19766</v>
      </c>
      <c r="F529" s="127">
        <v>21181</v>
      </c>
      <c r="G529" s="127">
        <v>22107</v>
      </c>
      <c r="H529" s="127">
        <v>13031</v>
      </c>
    </row>
    <row r="530" spans="1:22" ht="15" customHeight="1">
      <c r="A530" s="128" t="s">
        <v>261</v>
      </c>
      <c r="B530" s="127">
        <v>7302</v>
      </c>
      <c r="C530" s="126">
        <v>4061</v>
      </c>
      <c r="D530" s="127">
        <v>3773</v>
      </c>
      <c r="E530" s="127">
        <v>4309</v>
      </c>
      <c r="F530" s="127">
        <v>6708</v>
      </c>
      <c r="G530" s="127">
        <v>2366</v>
      </c>
      <c r="H530" s="127">
        <v>4672</v>
      </c>
      <c r="I530" s="130"/>
      <c r="J530" s="130"/>
      <c r="K530" s="130"/>
      <c r="L530" s="130"/>
      <c r="M530" s="130"/>
      <c r="N530" s="130"/>
      <c r="O530" s="130"/>
      <c r="P530" s="130"/>
      <c r="Q530" s="130"/>
      <c r="R530" s="130"/>
      <c r="S530" s="130"/>
      <c r="T530" s="130"/>
      <c r="U530" s="130"/>
      <c r="V530" s="130"/>
    </row>
    <row r="531" spans="1:22" ht="15" customHeight="1">
      <c r="A531" s="128" t="s">
        <v>262</v>
      </c>
      <c r="B531" s="127">
        <v>111532</v>
      </c>
      <c r="C531" s="126">
        <v>255520</v>
      </c>
      <c r="D531" s="127">
        <v>238228</v>
      </c>
      <c r="E531" s="127">
        <v>145112</v>
      </c>
      <c r="F531" s="127">
        <v>24944</v>
      </c>
      <c r="G531" s="127">
        <v>23632</v>
      </c>
      <c r="H531" s="127">
        <v>27458</v>
      </c>
    </row>
    <row r="532" spans="1:22" ht="15" customHeight="1">
      <c r="A532" s="128" t="s">
        <v>263</v>
      </c>
      <c r="B532" s="127">
        <v>298907</v>
      </c>
      <c r="C532" s="126">
        <v>488332</v>
      </c>
      <c r="D532" s="127">
        <v>529939</v>
      </c>
      <c r="E532" s="127">
        <v>437259</v>
      </c>
      <c r="F532" s="127">
        <v>372048</v>
      </c>
      <c r="G532" s="127">
        <v>346085</v>
      </c>
      <c r="H532" s="127">
        <v>309155</v>
      </c>
    </row>
    <row r="533" spans="1:22" ht="15" customHeight="1" thickBot="1">
      <c r="A533" s="141" t="s">
        <v>264</v>
      </c>
      <c r="B533" s="144">
        <v>2419459</v>
      </c>
      <c r="C533" s="143">
        <v>2560728</v>
      </c>
      <c r="D533" s="144">
        <v>2802159</v>
      </c>
      <c r="E533" s="144">
        <v>2868126</v>
      </c>
      <c r="F533" s="144">
        <v>2828907</v>
      </c>
      <c r="G533" s="144">
        <v>2643173</v>
      </c>
      <c r="H533" s="144">
        <v>2793468</v>
      </c>
    </row>
    <row r="534" spans="1:22" ht="14.1" customHeight="1">
      <c r="A534" s="131"/>
      <c r="B534" s="132"/>
      <c r="C534" s="131"/>
      <c r="D534" s="132"/>
      <c r="E534" s="133"/>
      <c r="F534" s="133"/>
      <c r="G534" s="145"/>
      <c r="H534" s="145"/>
    </row>
    <row r="535" spans="1:22" s="130" customFormat="1" ht="76.5" customHeight="1">
      <c r="A535" s="522" t="s">
        <v>351</v>
      </c>
      <c r="B535" s="522"/>
      <c r="C535" s="522"/>
      <c r="D535" s="522"/>
      <c r="E535" s="522"/>
      <c r="F535" s="522"/>
      <c r="G535" s="522"/>
      <c r="H535" s="152"/>
      <c r="I535" s="124"/>
      <c r="J535" s="124"/>
      <c r="K535" s="124"/>
      <c r="L535" s="124"/>
      <c r="M535" s="124"/>
      <c r="N535" s="124"/>
      <c r="O535" s="124"/>
      <c r="P535" s="124"/>
      <c r="Q535" s="124"/>
      <c r="R535" s="124"/>
      <c r="S535" s="124"/>
      <c r="T535" s="124"/>
      <c r="U535" s="124"/>
      <c r="V535" s="124"/>
    </row>
    <row r="536" spans="1:22" ht="14.1" customHeight="1" thickBot="1">
      <c r="A536" s="131"/>
      <c r="B536" s="132"/>
      <c r="C536" s="131"/>
      <c r="D536" s="132"/>
      <c r="E536" s="133"/>
      <c r="F536" s="133"/>
      <c r="G536" s="147"/>
      <c r="H536" s="147"/>
    </row>
    <row r="537" spans="1:22" ht="26.25" customHeight="1" thickBot="1">
      <c r="A537" s="136" t="s">
        <v>248</v>
      </c>
      <c r="B537" s="137" t="s">
        <v>249</v>
      </c>
      <c r="C537" s="137" t="s">
        <v>250</v>
      </c>
      <c r="D537" s="137" t="s">
        <v>251</v>
      </c>
      <c r="E537" s="137" t="s">
        <v>252</v>
      </c>
      <c r="F537" s="137" t="s">
        <v>253</v>
      </c>
      <c r="G537" s="137" t="s">
        <v>254</v>
      </c>
      <c r="H537" s="137" t="s">
        <v>255</v>
      </c>
      <c r="I537" s="130"/>
      <c r="J537" s="130"/>
      <c r="K537" s="130"/>
      <c r="L537" s="130"/>
      <c r="M537" s="130"/>
      <c r="N537" s="130"/>
      <c r="O537" s="130"/>
      <c r="P537" s="130"/>
      <c r="Q537" s="130"/>
      <c r="R537" s="130"/>
      <c r="S537" s="130"/>
      <c r="T537" s="130"/>
      <c r="U537" s="130"/>
      <c r="V537" s="130"/>
    </row>
    <row r="538" spans="1:22" ht="15" customHeight="1">
      <c r="A538" s="128" t="s">
        <v>266</v>
      </c>
      <c r="B538" s="127">
        <v>446296</v>
      </c>
      <c r="C538" s="126">
        <v>342713</v>
      </c>
      <c r="D538" s="127">
        <v>409610</v>
      </c>
      <c r="E538" s="127">
        <v>444156</v>
      </c>
      <c r="F538" s="127">
        <v>428953</v>
      </c>
      <c r="G538" s="127">
        <v>386607</v>
      </c>
      <c r="H538" s="127">
        <v>481117</v>
      </c>
    </row>
    <row r="539" spans="1:22" ht="15" customHeight="1">
      <c r="A539" s="128" t="s">
        <v>267</v>
      </c>
      <c r="B539" s="127">
        <v>83519705</v>
      </c>
      <c r="C539" s="126">
        <v>43477043</v>
      </c>
      <c r="D539" s="127">
        <v>48065204</v>
      </c>
      <c r="E539" s="127">
        <v>49932795</v>
      </c>
      <c r="F539" s="127">
        <v>51316640</v>
      </c>
      <c r="G539" s="127">
        <v>44548671</v>
      </c>
      <c r="H539" s="127">
        <v>52537358</v>
      </c>
    </row>
    <row r="540" spans="1:22" s="157" customFormat="1" ht="12.75" customHeight="1">
      <c r="A540" s="154" t="s">
        <v>268</v>
      </c>
      <c r="B540" s="155">
        <v>5.3436012495494323</v>
      </c>
      <c r="C540" s="156">
        <v>7.88</v>
      </c>
      <c r="D540" s="155">
        <v>8.52</v>
      </c>
      <c r="E540" s="155">
        <v>8.9</v>
      </c>
      <c r="F540" s="155">
        <v>8.36</v>
      </c>
      <c r="G540" s="155">
        <v>8.68</v>
      </c>
      <c r="H540" s="155">
        <v>9.16</v>
      </c>
    </row>
    <row r="541" spans="1:22" ht="14.1" customHeight="1">
      <c r="A541" s="131"/>
      <c r="B541" s="132"/>
      <c r="C541" s="131"/>
      <c r="D541" s="132"/>
      <c r="E541" s="133"/>
      <c r="F541" s="133"/>
      <c r="G541" s="151"/>
      <c r="H541" s="151"/>
    </row>
    <row r="542" spans="1:22" s="130" customFormat="1" ht="12.75" customHeight="1">
      <c r="A542" s="522" t="s">
        <v>352</v>
      </c>
      <c r="B542" s="522"/>
      <c r="C542" s="522"/>
      <c r="D542" s="522"/>
      <c r="E542" s="522"/>
      <c r="F542" s="522"/>
      <c r="G542" s="522"/>
      <c r="H542" s="152"/>
      <c r="I542" s="124"/>
      <c r="J542" s="124"/>
      <c r="K542" s="124"/>
      <c r="L542" s="124"/>
      <c r="M542" s="124"/>
      <c r="N542" s="124"/>
      <c r="O542" s="124"/>
      <c r="P542" s="124"/>
      <c r="Q542" s="124"/>
      <c r="R542" s="124"/>
      <c r="S542" s="124"/>
      <c r="T542" s="124"/>
      <c r="U542" s="124"/>
      <c r="V542" s="124"/>
    </row>
    <row r="543" spans="1:22" ht="14.1" customHeight="1" thickBot="1">
      <c r="A543" s="131"/>
      <c r="B543" s="132"/>
      <c r="C543" s="131"/>
      <c r="D543" s="132"/>
      <c r="E543" s="133"/>
      <c r="F543" s="133"/>
      <c r="G543" s="147"/>
      <c r="H543" s="147"/>
    </row>
    <row r="544" spans="1:22" ht="26.25" customHeight="1" thickBot="1">
      <c r="A544" s="136" t="s">
        <v>248</v>
      </c>
      <c r="B544" s="137" t="s">
        <v>249</v>
      </c>
      <c r="C544" s="137" t="s">
        <v>250</v>
      </c>
      <c r="D544" s="137" t="s">
        <v>251</v>
      </c>
      <c r="E544" s="137" t="s">
        <v>252</v>
      </c>
      <c r="F544" s="137" t="s">
        <v>253</v>
      </c>
      <c r="G544" s="137" t="s">
        <v>254</v>
      </c>
      <c r="H544" s="137" t="s">
        <v>255</v>
      </c>
      <c r="I544" s="130"/>
      <c r="J544" s="130"/>
      <c r="K544" s="130"/>
      <c r="L544" s="130"/>
      <c r="M544" s="130"/>
      <c r="N544" s="130"/>
      <c r="O544" s="130"/>
      <c r="P544" s="130"/>
      <c r="Q544" s="130"/>
      <c r="R544" s="130"/>
      <c r="S544" s="130"/>
      <c r="T544" s="130"/>
      <c r="U544" s="130"/>
      <c r="V544" s="130"/>
    </row>
    <row r="545" spans="1:22" ht="15" customHeight="1">
      <c r="A545" s="128" t="s">
        <v>266</v>
      </c>
      <c r="B545" s="127" t="s">
        <v>280</v>
      </c>
      <c r="C545" s="127" t="s">
        <v>280</v>
      </c>
      <c r="D545" s="127" t="s">
        <v>280</v>
      </c>
      <c r="E545" s="127">
        <v>0</v>
      </c>
      <c r="F545" s="127">
        <v>0</v>
      </c>
      <c r="G545" s="127">
        <v>0</v>
      </c>
      <c r="H545" s="127">
        <v>0</v>
      </c>
    </row>
    <row r="546" spans="1:22" ht="15" customHeight="1">
      <c r="A546" s="128" t="s">
        <v>267</v>
      </c>
      <c r="B546" s="127" t="s">
        <v>281</v>
      </c>
      <c r="C546" s="127" t="s">
        <v>281</v>
      </c>
      <c r="D546" s="127" t="s">
        <v>281</v>
      </c>
      <c r="E546" s="127">
        <v>0</v>
      </c>
      <c r="F546" s="127">
        <v>0</v>
      </c>
      <c r="G546" s="127">
        <v>0</v>
      </c>
      <c r="H546" s="127">
        <v>0</v>
      </c>
    </row>
    <row r="547" spans="1:22" s="157" customFormat="1" ht="12.75" customHeight="1">
      <c r="A547" s="154" t="s">
        <v>268</v>
      </c>
      <c r="B547" s="155" t="s">
        <v>281</v>
      </c>
      <c r="C547" s="156" t="s">
        <v>281</v>
      </c>
      <c r="D547" s="155" t="s">
        <v>281</v>
      </c>
      <c r="E547" s="155" t="s">
        <v>275</v>
      </c>
      <c r="F547" s="155" t="s">
        <v>275</v>
      </c>
      <c r="G547" s="155" t="s">
        <v>275</v>
      </c>
      <c r="H547" s="155" t="s">
        <v>275</v>
      </c>
    </row>
    <row r="548" spans="1:22" ht="14.1" customHeight="1">
      <c r="A548" s="131"/>
      <c r="B548" s="132"/>
      <c r="C548" s="131"/>
      <c r="D548" s="132"/>
      <c r="E548" s="133"/>
      <c r="F548" s="133"/>
      <c r="G548" s="151"/>
      <c r="H548" s="151"/>
    </row>
    <row r="549" spans="1:22" s="130" customFormat="1" ht="51" customHeight="1">
      <c r="A549" s="522" t="s">
        <v>353</v>
      </c>
      <c r="B549" s="522"/>
      <c r="C549" s="522"/>
      <c r="D549" s="522"/>
      <c r="E549" s="522"/>
      <c r="F549" s="522"/>
      <c r="G549" s="522"/>
      <c r="H549" s="152"/>
      <c r="I549" s="124"/>
      <c r="J549" s="124"/>
      <c r="K549" s="124"/>
      <c r="L549" s="124"/>
      <c r="M549" s="124"/>
      <c r="N549" s="124"/>
      <c r="O549" s="124"/>
      <c r="P549" s="124"/>
      <c r="Q549" s="124"/>
      <c r="R549" s="124"/>
      <c r="S549" s="124"/>
      <c r="T549" s="124"/>
      <c r="U549" s="124"/>
      <c r="V549" s="124"/>
    </row>
    <row r="550" spans="1:22" ht="14.1" customHeight="1" thickBot="1">
      <c r="A550" s="131"/>
      <c r="B550" s="132"/>
      <c r="C550" s="131"/>
      <c r="D550" s="132"/>
      <c r="E550" s="133"/>
      <c r="F550" s="133"/>
      <c r="G550" s="147"/>
      <c r="H550" s="147"/>
    </row>
    <row r="551" spans="1:22" ht="26.25" customHeight="1" thickBot="1">
      <c r="A551" s="136" t="s">
        <v>248</v>
      </c>
      <c r="B551" s="137" t="s">
        <v>249</v>
      </c>
      <c r="C551" s="137" t="s">
        <v>250</v>
      </c>
      <c r="D551" s="137" t="s">
        <v>251</v>
      </c>
      <c r="E551" s="137" t="s">
        <v>252</v>
      </c>
      <c r="F551" s="137" t="s">
        <v>253</v>
      </c>
      <c r="G551" s="137" t="s">
        <v>254</v>
      </c>
      <c r="H551" s="137" t="s">
        <v>255</v>
      </c>
      <c r="I551" s="130"/>
      <c r="J551" s="130"/>
      <c r="K551" s="130"/>
      <c r="L551" s="130"/>
      <c r="M551" s="130"/>
      <c r="N551" s="130"/>
      <c r="O551" s="130"/>
      <c r="P551" s="130"/>
      <c r="Q551" s="130"/>
      <c r="R551" s="130"/>
      <c r="S551" s="130"/>
      <c r="T551" s="130"/>
      <c r="U551" s="130"/>
      <c r="V551" s="130"/>
    </row>
    <row r="552" spans="1:22" ht="15" customHeight="1">
      <c r="A552" s="128" t="s">
        <v>266</v>
      </c>
      <c r="B552" s="127">
        <v>124633</v>
      </c>
      <c r="C552" s="126">
        <v>140264</v>
      </c>
      <c r="D552" s="127">
        <v>196834</v>
      </c>
      <c r="E552" s="127">
        <v>186361</v>
      </c>
      <c r="F552" s="127">
        <v>185995</v>
      </c>
      <c r="G552" s="127">
        <v>172522</v>
      </c>
      <c r="H552" s="127">
        <v>131203</v>
      </c>
    </row>
    <row r="553" spans="1:22" ht="15" customHeight="1">
      <c r="A553" s="128" t="s">
        <v>267</v>
      </c>
      <c r="B553" s="127">
        <v>126665545</v>
      </c>
      <c r="C553" s="126">
        <v>141795709</v>
      </c>
      <c r="D553" s="127">
        <v>197443663</v>
      </c>
      <c r="E553" s="127">
        <v>146009719</v>
      </c>
      <c r="F553" s="127">
        <v>158627880</v>
      </c>
      <c r="G553" s="127">
        <v>159125558</v>
      </c>
      <c r="H553" s="127">
        <v>117128134</v>
      </c>
    </row>
    <row r="554" spans="1:22" s="157" customFormat="1" ht="12.75" customHeight="1">
      <c r="A554" s="154" t="s">
        <v>268</v>
      </c>
      <c r="B554" s="155">
        <v>0.98395345000884016</v>
      </c>
      <c r="C554" s="156">
        <v>0.99</v>
      </c>
      <c r="D554" s="155">
        <v>1</v>
      </c>
      <c r="E554" s="155">
        <v>1.28</v>
      </c>
      <c r="F554" s="155">
        <v>1.17</v>
      </c>
      <c r="G554" s="155">
        <v>1.08</v>
      </c>
      <c r="H554" s="155">
        <v>1.1200000000000001</v>
      </c>
    </row>
    <row r="555" spans="1:22" ht="14.1" customHeight="1">
      <c r="A555" s="131"/>
      <c r="B555" s="132"/>
      <c r="C555" s="131"/>
      <c r="D555" s="132"/>
      <c r="E555" s="133"/>
      <c r="F555" s="133"/>
      <c r="G555" s="151"/>
      <c r="H555" s="151"/>
    </row>
    <row r="556" spans="1:22" s="130" customFormat="1" ht="25.5" customHeight="1">
      <c r="A556" s="522" t="s">
        <v>354</v>
      </c>
      <c r="B556" s="522"/>
      <c r="C556" s="522"/>
      <c r="D556" s="522"/>
      <c r="E556" s="522"/>
      <c r="F556" s="522"/>
      <c r="G556" s="522"/>
      <c r="H556" s="152"/>
      <c r="I556" s="124"/>
      <c r="J556" s="124"/>
      <c r="K556" s="124"/>
      <c r="L556" s="124"/>
      <c r="M556" s="124"/>
      <c r="N556" s="124"/>
      <c r="O556" s="124"/>
      <c r="P556" s="124"/>
      <c r="Q556" s="124"/>
      <c r="R556" s="124"/>
      <c r="S556" s="124"/>
      <c r="T556" s="124"/>
      <c r="U556" s="124"/>
      <c r="V556" s="124"/>
    </row>
    <row r="557" spans="1:22" ht="14.1" customHeight="1" thickBot="1">
      <c r="A557" s="131"/>
      <c r="B557" s="132"/>
      <c r="C557" s="131"/>
      <c r="D557" s="132"/>
      <c r="E557" s="133"/>
      <c r="F557" s="133"/>
      <c r="G557" s="147"/>
      <c r="H557" s="147"/>
    </row>
    <row r="558" spans="1:22" ht="26.25" customHeight="1" thickBot="1">
      <c r="A558" s="136" t="s">
        <v>248</v>
      </c>
      <c r="B558" s="137" t="s">
        <v>249</v>
      </c>
      <c r="C558" s="137" t="s">
        <v>250</v>
      </c>
      <c r="D558" s="137" t="s">
        <v>251</v>
      </c>
      <c r="E558" s="137" t="s">
        <v>252</v>
      </c>
      <c r="F558" s="137" t="s">
        <v>253</v>
      </c>
      <c r="G558" s="137" t="s">
        <v>254</v>
      </c>
      <c r="H558" s="137" t="s">
        <v>255</v>
      </c>
      <c r="I558" s="130"/>
      <c r="J558" s="130"/>
      <c r="K558" s="130"/>
      <c r="L558" s="130"/>
      <c r="M558" s="130"/>
      <c r="N558" s="130"/>
      <c r="O558" s="130"/>
      <c r="P558" s="130"/>
      <c r="Q558" s="130"/>
      <c r="R558" s="130"/>
      <c r="S558" s="130"/>
      <c r="T558" s="130"/>
      <c r="U558" s="130"/>
      <c r="V558" s="130"/>
    </row>
    <row r="559" spans="1:22" ht="15" customHeight="1">
      <c r="A559" s="128" t="s">
        <v>266</v>
      </c>
      <c r="B559" s="127">
        <v>0</v>
      </c>
      <c r="C559" s="127">
        <v>0</v>
      </c>
      <c r="D559" s="127">
        <v>0</v>
      </c>
      <c r="E559" s="127">
        <v>0</v>
      </c>
      <c r="F559" s="127">
        <v>0</v>
      </c>
      <c r="G559" s="127">
        <v>0</v>
      </c>
      <c r="H559" s="127">
        <v>0</v>
      </c>
    </row>
    <row r="560" spans="1:22" ht="15" customHeight="1">
      <c r="A560" s="128" t="s">
        <v>267</v>
      </c>
      <c r="B560" s="127">
        <v>0</v>
      </c>
      <c r="C560" s="127">
        <v>0</v>
      </c>
      <c r="D560" s="127">
        <v>0</v>
      </c>
      <c r="E560" s="127">
        <v>0</v>
      </c>
      <c r="F560" s="127">
        <v>0</v>
      </c>
      <c r="G560" s="127">
        <v>0</v>
      </c>
      <c r="H560" s="127">
        <v>0</v>
      </c>
    </row>
    <row r="561" spans="1:22" s="157" customFormat="1" ht="12.75" customHeight="1">
      <c r="A561" s="154" t="s">
        <v>268</v>
      </c>
      <c r="B561" s="155" t="s">
        <v>275</v>
      </c>
      <c r="C561" s="156" t="s">
        <v>275</v>
      </c>
      <c r="D561" s="155" t="s">
        <v>275</v>
      </c>
      <c r="E561" s="155" t="s">
        <v>275</v>
      </c>
      <c r="F561" s="155" t="s">
        <v>275</v>
      </c>
      <c r="G561" s="155" t="s">
        <v>275</v>
      </c>
      <c r="H561" s="155" t="s">
        <v>275</v>
      </c>
    </row>
    <row r="562" spans="1:22" ht="14.1" customHeight="1">
      <c r="A562" s="131"/>
      <c r="B562" s="132"/>
      <c r="C562" s="131"/>
      <c r="D562" s="132"/>
      <c r="E562" s="133"/>
      <c r="F562" s="133"/>
      <c r="G562" s="151"/>
      <c r="H562" s="151"/>
    </row>
    <row r="563" spans="1:22" s="130" customFormat="1" ht="12.75" customHeight="1">
      <c r="A563" s="522" t="s">
        <v>355</v>
      </c>
      <c r="B563" s="522"/>
      <c r="C563" s="522"/>
      <c r="D563" s="522"/>
      <c r="E563" s="522"/>
      <c r="F563" s="522"/>
      <c r="G563" s="522"/>
      <c r="H563" s="152"/>
      <c r="I563" s="124"/>
      <c r="J563" s="124"/>
      <c r="K563" s="124"/>
      <c r="L563" s="124"/>
      <c r="M563" s="124"/>
      <c r="N563" s="124"/>
      <c r="O563" s="124"/>
      <c r="P563" s="124"/>
      <c r="Q563" s="124"/>
      <c r="R563" s="124"/>
      <c r="S563" s="124"/>
      <c r="T563" s="124"/>
      <c r="U563" s="124"/>
      <c r="V563" s="124"/>
    </row>
    <row r="564" spans="1:22" ht="14.1" customHeight="1" thickBot="1">
      <c r="A564" s="131"/>
      <c r="B564" s="132"/>
      <c r="C564" s="131"/>
      <c r="D564" s="132"/>
      <c r="E564" s="133"/>
      <c r="F564" s="133"/>
      <c r="G564" s="147"/>
      <c r="H564" s="147"/>
    </row>
    <row r="565" spans="1:22" ht="26.25" customHeight="1" thickBot="1">
      <c r="A565" s="136" t="s">
        <v>248</v>
      </c>
      <c r="B565" s="137" t="s">
        <v>249</v>
      </c>
      <c r="C565" s="137" t="s">
        <v>250</v>
      </c>
      <c r="D565" s="137" t="s">
        <v>251</v>
      </c>
      <c r="E565" s="137" t="s">
        <v>252</v>
      </c>
      <c r="F565" s="137" t="s">
        <v>253</v>
      </c>
      <c r="G565" s="137" t="s">
        <v>254</v>
      </c>
      <c r="H565" s="137" t="s">
        <v>255</v>
      </c>
      <c r="I565" s="130"/>
      <c r="J565" s="130"/>
      <c r="K565" s="130"/>
      <c r="L565" s="130"/>
      <c r="M565" s="130"/>
      <c r="N565" s="130"/>
      <c r="O565" s="130"/>
      <c r="P565" s="130"/>
      <c r="Q565" s="130"/>
      <c r="R565" s="130"/>
      <c r="S565" s="130"/>
      <c r="T565" s="130"/>
      <c r="U565" s="130"/>
      <c r="V565" s="130"/>
    </row>
    <row r="566" spans="1:22" ht="15" customHeight="1">
      <c r="A566" s="128" t="s">
        <v>266</v>
      </c>
      <c r="B566" s="127">
        <v>87406</v>
      </c>
      <c r="C566" s="126">
        <v>70945</v>
      </c>
      <c r="D566" s="127">
        <v>91056</v>
      </c>
      <c r="E566" s="127">
        <v>100429</v>
      </c>
      <c r="F566" s="127">
        <v>73383</v>
      </c>
      <c r="G566" s="127">
        <v>59392</v>
      </c>
      <c r="H566" s="127">
        <v>110187</v>
      </c>
    </row>
    <row r="567" spans="1:22" ht="15" customHeight="1">
      <c r="A567" s="128" t="s">
        <v>267</v>
      </c>
      <c r="B567" s="127">
        <v>24275120</v>
      </c>
      <c r="C567" s="126">
        <v>16670438</v>
      </c>
      <c r="D567" s="127">
        <v>26110225</v>
      </c>
      <c r="E567" s="127">
        <v>27423847</v>
      </c>
      <c r="F567" s="127">
        <v>19618281</v>
      </c>
      <c r="G567" s="127">
        <v>16493992</v>
      </c>
      <c r="H567" s="127" t="s">
        <v>735</v>
      </c>
    </row>
    <row r="568" spans="1:22" s="157" customFormat="1" ht="12.75" customHeight="1">
      <c r="A568" s="154" t="s">
        <v>268</v>
      </c>
      <c r="B568" s="155">
        <v>3.6006413150583807</v>
      </c>
      <c r="C568" s="156">
        <v>4.26</v>
      </c>
      <c r="D568" s="155">
        <v>3.49</v>
      </c>
      <c r="E568" s="155">
        <v>3.66</v>
      </c>
      <c r="F568" s="155">
        <v>3.74</v>
      </c>
      <c r="G568" s="155">
        <v>3.6</v>
      </c>
      <c r="H568" s="155">
        <v>3.68</v>
      </c>
    </row>
    <row r="569" spans="1:22" ht="14.1" customHeight="1">
      <c r="A569" s="131"/>
      <c r="B569" s="132"/>
      <c r="C569" s="131"/>
      <c r="D569" s="132"/>
      <c r="E569" s="133"/>
      <c r="F569" s="133"/>
      <c r="G569" s="151"/>
      <c r="H569" s="151"/>
    </row>
    <row r="570" spans="1:22" s="130" customFormat="1" ht="25.5" customHeight="1">
      <c r="A570" s="522" t="s">
        <v>356</v>
      </c>
      <c r="B570" s="522"/>
      <c r="C570" s="522"/>
      <c r="D570" s="522"/>
      <c r="E570" s="522"/>
      <c r="F570" s="522"/>
      <c r="G570" s="522"/>
      <c r="H570" s="152"/>
      <c r="I570" s="124"/>
      <c r="J570" s="124"/>
      <c r="K570" s="124"/>
      <c r="L570" s="124"/>
      <c r="M570" s="124"/>
      <c r="N570" s="124"/>
      <c r="O570" s="124"/>
      <c r="P570" s="124"/>
      <c r="Q570" s="124"/>
      <c r="R570" s="124"/>
      <c r="S570" s="124"/>
      <c r="T570" s="124"/>
      <c r="U570" s="124"/>
      <c r="V570" s="124"/>
    </row>
    <row r="571" spans="1:22" ht="14.1" customHeight="1" thickBot="1">
      <c r="A571" s="131"/>
      <c r="B571" s="132"/>
      <c r="C571" s="131"/>
      <c r="D571" s="132"/>
      <c r="E571" s="133"/>
      <c r="F571" s="133"/>
      <c r="G571" s="147"/>
      <c r="H571" s="147"/>
    </row>
    <row r="572" spans="1:22" ht="26.25" customHeight="1" thickBot="1">
      <c r="A572" s="136" t="s">
        <v>248</v>
      </c>
      <c r="B572" s="137" t="s">
        <v>249</v>
      </c>
      <c r="C572" s="137" t="s">
        <v>250</v>
      </c>
      <c r="D572" s="137" t="s">
        <v>251</v>
      </c>
      <c r="E572" s="137" t="s">
        <v>252</v>
      </c>
      <c r="F572" s="137" t="s">
        <v>253</v>
      </c>
      <c r="G572" s="137" t="s">
        <v>254</v>
      </c>
      <c r="H572" s="137" t="s">
        <v>255</v>
      </c>
      <c r="I572" s="130"/>
      <c r="J572" s="130"/>
      <c r="K572" s="130"/>
      <c r="L572" s="130"/>
      <c r="M572" s="130"/>
      <c r="N572" s="130"/>
      <c r="O572" s="130"/>
      <c r="P572" s="130"/>
      <c r="Q572" s="130"/>
      <c r="R572" s="130"/>
      <c r="S572" s="130"/>
      <c r="T572" s="130"/>
      <c r="U572" s="130"/>
      <c r="V572" s="130"/>
    </row>
    <row r="573" spans="1:22" ht="15" customHeight="1">
      <c r="A573" s="128" t="s">
        <v>266</v>
      </c>
      <c r="B573" s="129" t="s">
        <v>280</v>
      </c>
      <c r="C573" s="129" t="s">
        <v>280</v>
      </c>
      <c r="D573" s="127" t="s">
        <v>280</v>
      </c>
      <c r="E573" s="127">
        <v>665</v>
      </c>
      <c r="F573" s="127">
        <v>538</v>
      </c>
      <c r="G573" s="127">
        <v>322</v>
      </c>
      <c r="H573" s="127">
        <v>407</v>
      </c>
    </row>
    <row r="574" spans="1:22" ht="15" customHeight="1">
      <c r="A574" s="128" t="s">
        <v>267</v>
      </c>
      <c r="B574" s="129" t="s">
        <v>281</v>
      </c>
      <c r="C574" s="129" t="s">
        <v>281</v>
      </c>
      <c r="D574" s="127" t="s">
        <v>281</v>
      </c>
      <c r="E574" s="127">
        <v>75346</v>
      </c>
      <c r="F574" s="127">
        <v>59589</v>
      </c>
      <c r="G574" s="127">
        <v>38630</v>
      </c>
      <c r="H574" s="127" t="s">
        <v>736</v>
      </c>
    </row>
    <row r="575" spans="1:22" s="157" customFormat="1" ht="12.75" customHeight="1">
      <c r="A575" s="154" t="s">
        <v>268</v>
      </c>
      <c r="B575" s="155" t="s">
        <v>281</v>
      </c>
      <c r="C575" s="156" t="s">
        <v>281</v>
      </c>
      <c r="D575" s="155" t="s">
        <v>281</v>
      </c>
      <c r="E575" s="155">
        <v>8.83</v>
      </c>
      <c r="F575" s="155">
        <v>9.0299999999999994</v>
      </c>
      <c r="G575" s="155">
        <v>8.34</v>
      </c>
      <c r="H575" s="155">
        <v>12.64</v>
      </c>
    </row>
    <row r="576" spans="1:22" ht="14.1" customHeight="1">
      <c r="A576" s="131"/>
      <c r="B576" s="132"/>
      <c r="C576" s="131"/>
      <c r="D576" s="132"/>
      <c r="E576" s="133"/>
      <c r="F576" s="133"/>
      <c r="G576" s="151"/>
      <c r="H576" s="151"/>
    </row>
    <row r="577" spans="1:22" s="130" customFormat="1" ht="12.75" customHeight="1">
      <c r="A577" s="522" t="s">
        <v>357</v>
      </c>
      <c r="B577" s="522"/>
      <c r="C577" s="522"/>
      <c r="D577" s="522"/>
      <c r="E577" s="522"/>
      <c r="F577" s="522"/>
      <c r="G577" s="522"/>
      <c r="H577" s="152"/>
      <c r="I577" s="124"/>
      <c r="J577" s="124"/>
      <c r="K577" s="124"/>
      <c r="L577" s="124"/>
      <c r="M577" s="124"/>
      <c r="N577" s="124"/>
      <c r="O577" s="124"/>
      <c r="P577" s="124"/>
      <c r="Q577" s="124"/>
      <c r="R577" s="124"/>
      <c r="S577" s="124"/>
      <c r="T577" s="124"/>
      <c r="U577" s="124"/>
      <c r="V577" s="124"/>
    </row>
    <row r="578" spans="1:22" ht="14.1" customHeight="1" thickBot="1">
      <c r="A578" s="131"/>
      <c r="B578" s="132"/>
      <c r="C578" s="131"/>
      <c r="D578" s="132"/>
      <c r="E578" s="133"/>
      <c r="F578" s="133"/>
      <c r="G578" s="147"/>
      <c r="H578" s="147"/>
    </row>
    <row r="579" spans="1:22" ht="26.25" customHeight="1" thickBot="1">
      <c r="A579" s="136" t="s">
        <v>248</v>
      </c>
      <c r="B579" s="137" t="s">
        <v>249</v>
      </c>
      <c r="C579" s="137" t="s">
        <v>250</v>
      </c>
      <c r="D579" s="137" t="s">
        <v>251</v>
      </c>
      <c r="E579" s="137" t="s">
        <v>252</v>
      </c>
      <c r="F579" s="137" t="s">
        <v>253</v>
      </c>
      <c r="G579" s="137" t="s">
        <v>254</v>
      </c>
      <c r="H579" s="137" t="s">
        <v>255</v>
      </c>
      <c r="I579" s="130"/>
      <c r="J579" s="130"/>
      <c r="K579" s="130"/>
      <c r="L579" s="130"/>
      <c r="M579" s="130"/>
      <c r="N579" s="130"/>
      <c r="O579" s="130"/>
      <c r="P579" s="130"/>
      <c r="Q579" s="130"/>
      <c r="R579" s="130"/>
      <c r="S579" s="130"/>
      <c r="T579" s="130"/>
      <c r="U579" s="130"/>
      <c r="V579" s="130"/>
    </row>
    <row r="580" spans="1:22" ht="15" customHeight="1">
      <c r="A580" s="128" t="s">
        <v>266</v>
      </c>
      <c r="B580" s="127">
        <v>0</v>
      </c>
      <c r="C580" s="127">
        <v>0</v>
      </c>
      <c r="D580" s="127">
        <v>0</v>
      </c>
      <c r="E580" s="127">
        <v>0</v>
      </c>
      <c r="F580" s="127">
        <v>0</v>
      </c>
      <c r="G580" s="127">
        <v>0</v>
      </c>
      <c r="H580" s="127">
        <v>0</v>
      </c>
    </row>
    <row r="581" spans="1:22" ht="15" customHeight="1">
      <c r="A581" s="128" t="s">
        <v>267</v>
      </c>
      <c r="B581" s="127">
        <v>0</v>
      </c>
      <c r="C581" s="127">
        <v>0</v>
      </c>
      <c r="D581" s="127">
        <v>0</v>
      </c>
      <c r="E581" s="127">
        <v>0</v>
      </c>
      <c r="F581" s="127">
        <v>0</v>
      </c>
      <c r="G581" s="127">
        <v>0</v>
      </c>
      <c r="H581" s="127">
        <v>0</v>
      </c>
    </row>
    <row r="582" spans="1:22" ht="15" customHeight="1">
      <c r="A582" s="148" t="s">
        <v>268</v>
      </c>
      <c r="B582" s="149" t="s">
        <v>275</v>
      </c>
      <c r="C582" s="149" t="s">
        <v>275</v>
      </c>
      <c r="D582" s="149" t="s">
        <v>275</v>
      </c>
      <c r="E582" s="149" t="s">
        <v>275</v>
      </c>
      <c r="F582" s="149" t="s">
        <v>275</v>
      </c>
      <c r="G582" s="149" t="s">
        <v>275</v>
      </c>
      <c r="H582" s="149" t="s">
        <v>275</v>
      </c>
    </row>
    <row r="583" spans="1:22" ht="14.1" customHeight="1">
      <c r="A583" s="131"/>
      <c r="B583" s="132"/>
      <c r="C583" s="131"/>
      <c r="D583" s="132"/>
      <c r="E583" s="133"/>
      <c r="F583" s="133"/>
      <c r="G583" s="151"/>
      <c r="H583" s="151"/>
    </row>
    <row r="584" spans="1:22" s="130" customFormat="1" ht="25.5" customHeight="1">
      <c r="A584" s="522" t="s">
        <v>358</v>
      </c>
      <c r="B584" s="522"/>
      <c r="C584" s="522"/>
      <c r="D584" s="522"/>
      <c r="E584" s="522"/>
      <c r="F584" s="522"/>
      <c r="G584" s="522"/>
      <c r="H584" s="152"/>
      <c r="I584" s="124"/>
      <c r="J584" s="124"/>
      <c r="K584" s="124"/>
      <c r="L584" s="124"/>
      <c r="M584" s="124"/>
      <c r="N584" s="124"/>
      <c r="O584" s="124"/>
      <c r="P584" s="124"/>
      <c r="Q584" s="124"/>
      <c r="R584" s="124"/>
      <c r="S584" s="124"/>
      <c r="T584" s="124"/>
      <c r="U584" s="124"/>
      <c r="V584" s="124"/>
    </row>
    <row r="585" spans="1:22" ht="14.1" customHeight="1" thickBot="1">
      <c r="A585" s="131"/>
      <c r="B585" s="132"/>
      <c r="C585" s="131"/>
      <c r="D585" s="132"/>
      <c r="E585" s="133"/>
      <c r="F585" s="133"/>
      <c r="G585" s="147"/>
      <c r="H585" s="147"/>
    </row>
    <row r="586" spans="1:22" ht="26.25" customHeight="1" thickBot="1">
      <c r="A586" s="136" t="s">
        <v>248</v>
      </c>
      <c r="B586" s="137" t="s">
        <v>249</v>
      </c>
      <c r="C586" s="137" t="s">
        <v>250</v>
      </c>
      <c r="D586" s="137" t="s">
        <v>251</v>
      </c>
      <c r="E586" s="137" t="s">
        <v>252</v>
      </c>
      <c r="F586" s="137" t="s">
        <v>253</v>
      </c>
      <c r="G586" s="137" t="s">
        <v>254</v>
      </c>
      <c r="H586" s="137" t="s">
        <v>255</v>
      </c>
      <c r="I586" s="130"/>
      <c r="J586" s="130"/>
      <c r="K586" s="130"/>
      <c r="L586" s="130"/>
      <c r="M586" s="130"/>
      <c r="N586" s="130"/>
      <c r="O586" s="130"/>
      <c r="P586" s="130"/>
      <c r="Q586" s="130"/>
      <c r="R586" s="130"/>
      <c r="S586" s="130"/>
      <c r="T586" s="130"/>
      <c r="U586" s="130"/>
      <c r="V586" s="130"/>
    </row>
    <row r="587" spans="1:22" ht="15" customHeight="1">
      <c r="A587" s="128" t="s">
        <v>266</v>
      </c>
      <c r="B587" s="127">
        <v>1211</v>
      </c>
      <c r="C587" s="126">
        <v>1044</v>
      </c>
      <c r="D587" s="127">
        <v>978</v>
      </c>
      <c r="E587" s="127">
        <v>3097</v>
      </c>
      <c r="F587" s="127">
        <v>4877</v>
      </c>
      <c r="G587" s="127">
        <v>5073</v>
      </c>
      <c r="H587" s="127">
        <v>7324</v>
      </c>
    </row>
    <row r="588" spans="1:22" ht="15" customHeight="1">
      <c r="A588" s="128" t="s">
        <v>267</v>
      </c>
      <c r="B588" s="127">
        <v>73645</v>
      </c>
      <c r="C588" s="126">
        <v>61221</v>
      </c>
      <c r="D588" s="127" t="s">
        <v>281</v>
      </c>
      <c r="E588" s="127">
        <v>1723740</v>
      </c>
      <c r="F588" s="127">
        <v>2255507</v>
      </c>
      <c r="G588" s="127">
        <v>2083078</v>
      </c>
      <c r="H588" s="127">
        <v>2594062</v>
      </c>
    </row>
    <row r="589" spans="1:22" ht="15" customHeight="1">
      <c r="A589" s="148" t="s">
        <v>268</v>
      </c>
      <c r="B589" s="149">
        <v>16.443750424332947</v>
      </c>
      <c r="C589" s="150" t="s">
        <v>359</v>
      </c>
      <c r="D589" s="150" t="s">
        <v>281</v>
      </c>
      <c r="E589" s="149">
        <v>1.8</v>
      </c>
      <c r="F589" s="149">
        <v>2.16</v>
      </c>
      <c r="G589" s="149">
        <v>2.44</v>
      </c>
      <c r="H589" s="149">
        <v>2.82</v>
      </c>
    </row>
    <row r="590" spans="1:22" ht="14.1" customHeight="1">
      <c r="A590" s="131"/>
      <c r="B590" s="132"/>
      <c r="C590" s="131"/>
      <c r="D590" s="132"/>
      <c r="E590" s="133"/>
      <c r="F590" s="133"/>
      <c r="G590" s="151"/>
      <c r="H590" s="151"/>
    </row>
    <row r="591" spans="1:22" s="130" customFormat="1" ht="38.25" customHeight="1">
      <c r="A591" s="522" t="s">
        <v>360</v>
      </c>
      <c r="B591" s="522"/>
      <c r="C591" s="522"/>
      <c r="D591" s="522"/>
      <c r="E591" s="522"/>
      <c r="F591" s="522"/>
      <c r="G591" s="522"/>
      <c r="H591" s="152"/>
      <c r="I591" s="124"/>
      <c r="J591" s="124"/>
      <c r="K591" s="124"/>
      <c r="L591" s="124"/>
      <c r="M591" s="124"/>
      <c r="N591" s="124"/>
      <c r="O591" s="124"/>
      <c r="P591" s="124"/>
      <c r="Q591" s="124"/>
      <c r="R591" s="124"/>
      <c r="S591" s="124"/>
      <c r="T591" s="124"/>
      <c r="U591" s="124"/>
      <c r="V591" s="124"/>
    </row>
    <row r="592" spans="1:22" ht="14.1" customHeight="1" thickBot="1">
      <c r="A592" s="131"/>
      <c r="B592" s="132"/>
      <c r="C592" s="131"/>
      <c r="D592" s="132"/>
      <c r="E592" s="133"/>
      <c r="F592" s="133"/>
      <c r="G592" s="147"/>
      <c r="H592" s="147"/>
    </row>
    <row r="593" spans="1:22" ht="26.25" customHeight="1" thickBot="1">
      <c r="A593" s="136" t="s">
        <v>248</v>
      </c>
      <c r="B593" s="137" t="s">
        <v>249</v>
      </c>
      <c r="C593" s="137" t="s">
        <v>250</v>
      </c>
      <c r="D593" s="137" t="s">
        <v>251</v>
      </c>
      <c r="E593" s="137" t="s">
        <v>252</v>
      </c>
      <c r="F593" s="137" t="s">
        <v>253</v>
      </c>
      <c r="G593" s="137" t="s">
        <v>254</v>
      </c>
      <c r="H593" s="137" t="s">
        <v>255</v>
      </c>
      <c r="I593" s="130"/>
      <c r="J593" s="130"/>
      <c r="K593" s="130"/>
      <c r="L593" s="130"/>
      <c r="M593" s="130"/>
      <c r="N593" s="130"/>
      <c r="O593" s="130"/>
      <c r="P593" s="130"/>
      <c r="Q593" s="130"/>
      <c r="R593" s="130"/>
      <c r="S593" s="130"/>
      <c r="T593" s="130"/>
      <c r="U593" s="130"/>
      <c r="V593" s="130"/>
    </row>
    <row r="594" spans="1:22" ht="15" customHeight="1">
      <c r="A594" s="128" t="s">
        <v>266</v>
      </c>
      <c r="B594" s="127">
        <v>0</v>
      </c>
      <c r="C594" s="127">
        <v>0</v>
      </c>
      <c r="D594" s="127">
        <v>0</v>
      </c>
      <c r="E594" s="127">
        <v>0</v>
      </c>
      <c r="F594" s="127">
        <v>0</v>
      </c>
      <c r="G594" s="127">
        <v>0</v>
      </c>
      <c r="H594" s="127" t="s">
        <v>280</v>
      </c>
    </row>
    <row r="595" spans="1:22" ht="15" customHeight="1">
      <c r="A595" s="128" t="s">
        <v>267</v>
      </c>
      <c r="B595" s="127">
        <v>0</v>
      </c>
      <c r="C595" s="127">
        <v>0</v>
      </c>
      <c r="D595" s="127">
        <v>0</v>
      </c>
      <c r="E595" s="127">
        <v>0</v>
      </c>
      <c r="F595" s="127">
        <v>0</v>
      </c>
      <c r="G595" s="127">
        <v>0</v>
      </c>
      <c r="H595" s="127" t="s">
        <v>281</v>
      </c>
    </row>
    <row r="596" spans="1:22" ht="15" customHeight="1">
      <c r="A596" s="148" t="s">
        <v>268</v>
      </c>
      <c r="B596" s="149" t="s">
        <v>275</v>
      </c>
      <c r="C596" s="149" t="s">
        <v>275</v>
      </c>
      <c r="D596" s="149" t="s">
        <v>275</v>
      </c>
      <c r="E596" s="149" t="s">
        <v>275</v>
      </c>
      <c r="F596" s="149" t="s">
        <v>275</v>
      </c>
      <c r="G596" s="149" t="s">
        <v>275</v>
      </c>
      <c r="H596" s="149" t="s">
        <v>281</v>
      </c>
    </row>
    <row r="597" spans="1:22" ht="14.1" customHeight="1">
      <c r="A597" s="131"/>
      <c r="B597" s="132"/>
      <c r="C597" s="131"/>
      <c r="D597" s="132"/>
      <c r="E597" s="133"/>
      <c r="F597" s="133"/>
      <c r="G597" s="151"/>
      <c r="H597" s="151"/>
    </row>
    <row r="598" spans="1:22" s="130" customFormat="1" ht="38.25" customHeight="1">
      <c r="A598" s="522" t="s">
        <v>361</v>
      </c>
      <c r="B598" s="522"/>
      <c r="C598" s="522"/>
      <c r="D598" s="522"/>
      <c r="E598" s="522"/>
      <c r="F598" s="522"/>
      <c r="G598" s="522"/>
      <c r="H598" s="152"/>
      <c r="I598" s="124"/>
      <c r="J598" s="124"/>
      <c r="K598" s="124"/>
      <c r="L598" s="124"/>
      <c r="M598" s="124"/>
      <c r="N598" s="124"/>
      <c r="O598" s="124"/>
      <c r="P598" s="124"/>
      <c r="Q598" s="124"/>
      <c r="R598" s="124"/>
      <c r="S598" s="124"/>
      <c r="T598" s="124"/>
      <c r="U598" s="124"/>
      <c r="V598" s="124"/>
    </row>
    <row r="599" spans="1:22" ht="14.1" customHeight="1" thickBot="1">
      <c r="A599" s="131"/>
      <c r="B599" s="132"/>
      <c r="C599" s="131"/>
      <c r="D599" s="132"/>
      <c r="E599" s="133"/>
      <c r="F599" s="133"/>
      <c r="G599" s="147"/>
      <c r="H599" s="147"/>
    </row>
    <row r="600" spans="1:22" ht="26.25" customHeight="1" thickBot="1">
      <c r="A600" s="136" t="s">
        <v>248</v>
      </c>
      <c r="B600" s="137" t="s">
        <v>249</v>
      </c>
      <c r="C600" s="137" t="s">
        <v>250</v>
      </c>
      <c r="D600" s="137" t="s">
        <v>251</v>
      </c>
      <c r="E600" s="137" t="s">
        <v>252</v>
      </c>
      <c r="F600" s="137" t="s">
        <v>253</v>
      </c>
      <c r="G600" s="137" t="s">
        <v>254</v>
      </c>
      <c r="H600" s="137" t="s">
        <v>255</v>
      </c>
      <c r="I600" s="130"/>
      <c r="J600" s="130"/>
      <c r="K600" s="130"/>
      <c r="L600" s="130"/>
      <c r="M600" s="130"/>
      <c r="N600" s="130"/>
      <c r="O600" s="130"/>
      <c r="P600" s="130"/>
      <c r="Q600" s="130"/>
      <c r="R600" s="130"/>
      <c r="S600" s="130"/>
      <c r="T600" s="130"/>
      <c r="U600" s="130"/>
      <c r="V600" s="130"/>
    </row>
    <row r="601" spans="1:22" ht="15" customHeight="1">
      <c r="A601" s="128" t="s">
        <v>266</v>
      </c>
      <c r="B601" s="129" t="s">
        <v>280</v>
      </c>
      <c r="C601" s="127">
        <v>3344</v>
      </c>
      <c r="D601" s="127">
        <v>3712</v>
      </c>
      <c r="E601" s="127" t="s">
        <v>280</v>
      </c>
      <c r="F601" s="127">
        <v>3682</v>
      </c>
      <c r="G601" s="127">
        <v>3707</v>
      </c>
      <c r="H601" s="127">
        <v>10574</v>
      </c>
    </row>
    <row r="602" spans="1:22" ht="15" customHeight="1">
      <c r="A602" s="128" t="s">
        <v>267</v>
      </c>
      <c r="B602" s="129" t="s">
        <v>281</v>
      </c>
      <c r="C602" s="129" t="s">
        <v>281</v>
      </c>
      <c r="D602" s="127">
        <v>1174230</v>
      </c>
      <c r="E602" s="127" t="s">
        <v>281</v>
      </c>
      <c r="F602" s="127">
        <v>1008110</v>
      </c>
      <c r="G602" s="127" t="s">
        <v>281</v>
      </c>
      <c r="H602" s="127">
        <v>2883584</v>
      </c>
    </row>
    <row r="603" spans="1:22" ht="15" customHeight="1">
      <c r="A603" s="148" t="s">
        <v>268</v>
      </c>
      <c r="B603" s="150" t="s">
        <v>281</v>
      </c>
      <c r="C603" s="150" t="s">
        <v>281</v>
      </c>
      <c r="D603" s="150">
        <v>3.16</v>
      </c>
      <c r="E603" s="149" t="s">
        <v>281</v>
      </c>
      <c r="F603" s="149">
        <v>3.65</v>
      </c>
      <c r="G603" s="149" t="s">
        <v>281</v>
      </c>
      <c r="H603" s="149">
        <v>3.67</v>
      </c>
    </row>
    <row r="604" spans="1:22" ht="15" customHeight="1">
      <c r="A604" s="128" t="s">
        <v>362</v>
      </c>
      <c r="B604" s="129"/>
      <c r="C604" s="128"/>
      <c r="D604" s="129"/>
      <c r="E604" s="176"/>
      <c r="F604" s="176"/>
      <c r="G604" s="178"/>
      <c r="H604" s="178"/>
    </row>
    <row r="605" spans="1:22" ht="14.1" customHeight="1">
      <c r="A605" s="131"/>
      <c r="B605" s="132"/>
      <c r="C605" s="131"/>
      <c r="D605" s="132"/>
      <c r="E605" s="133"/>
      <c r="F605" s="133"/>
      <c r="G605" s="133"/>
      <c r="H605" s="133"/>
    </row>
    <row r="606" spans="1:22" s="130" customFormat="1" ht="25.5" customHeight="1">
      <c r="A606" s="522" t="s">
        <v>363</v>
      </c>
      <c r="B606" s="522"/>
      <c r="C606" s="522"/>
      <c r="D606" s="522"/>
      <c r="E606" s="522"/>
      <c r="F606" s="522"/>
      <c r="G606" s="522"/>
      <c r="H606" s="152"/>
      <c r="I606" s="124"/>
      <c r="J606" s="124"/>
      <c r="K606" s="124"/>
      <c r="L606" s="124"/>
      <c r="M606" s="124"/>
      <c r="N606" s="124"/>
      <c r="O606" s="124"/>
      <c r="P606" s="124"/>
      <c r="Q606" s="124"/>
      <c r="R606" s="124"/>
      <c r="S606" s="124"/>
      <c r="T606" s="124"/>
      <c r="U606" s="124"/>
      <c r="V606" s="124"/>
    </row>
    <row r="607" spans="1:22" ht="14.1" customHeight="1" thickBot="1">
      <c r="A607" s="131"/>
      <c r="B607" s="132"/>
      <c r="C607" s="131"/>
      <c r="D607" s="132"/>
      <c r="E607" s="133"/>
      <c r="F607" s="133"/>
      <c r="G607" s="147"/>
      <c r="H607" s="147"/>
    </row>
    <row r="608" spans="1:22" ht="26.25" customHeight="1" thickBot="1">
      <c r="A608" s="136" t="s">
        <v>248</v>
      </c>
      <c r="B608" s="137" t="s">
        <v>249</v>
      </c>
      <c r="C608" s="137" t="s">
        <v>250</v>
      </c>
      <c r="D608" s="137" t="s">
        <v>251</v>
      </c>
      <c r="E608" s="137" t="s">
        <v>252</v>
      </c>
      <c r="F608" s="137" t="s">
        <v>253</v>
      </c>
      <c r="G608" s="137" t="s">
        <v>254</v>
      </c>
      <c r="H608" s="137" t="s">
        <v>255</v>
      </c>
    </row>
    <row r="609" spans="1:22" ht="15" customHeight="1">
      <c r="A609" s="128" t="s">
        <v>266</v>
      </c>
      <c r="B609" s="127">
        <v>91850</v>
      </c>
      <c r="C609" s="126">
        <v>65313</v>
      </c>
      <c r="D609" s="127">
        <v>98984</v>
      </c>
      <c r="E609" s="127">
        <v>167321</v>
      </c>
      <c r="F609" s="127">
        <v>199615</v>
      </c>
      <c r="G609" s="127">
        <v>223692</v>
      </c>
      <c r="H609" s="127">
        <v>275098</v>
      </c>
    </row>
    <row r="610" spans="1:22" ht="15" customHeight="1">
      <c r="A610" s="128" t="s">
        <v>267</v>
      </c>
      <c r="B610" s="127">
        <v>8173770</v>
      </c>
      <c r="C610" s="126">
        <v>5931080</v>
      </c>
      <c r="D610" s="127">
        <v>8089817</v>
      </c>
      <c r="E610" s="127">
        <v>13538885</v>
      </c>
      <c r="F610" s="127">
        <v>16242066</v>
      </c>
      <c r="G610" s="127">
        <v>16715646</v>
      </c>
      <c r="H610" s="127">
        <v>19834288</v>
      </c>
    </row>
    <row r="611" spans="1:22" ht="15" customHeight="1">
      <c r="A611" s="148" t="s">
        <v>268</v>
      </c>
      <c r="B611" s="149">
        <v>11.237164735489253</v>
      </c>
      <c r="C611" s="148">
        <v>11.01</v>
      </c>
      <c r="D611" s="150">
        <v>12.24</v>
      </c>
      <c r="E611" s="149">
        <v>12.36</v>
      </c>
      <c r="F611" s="149">
        <v>12.29</v>
      </c>
      <c r="G611" s="149">
        <v>13.38</v>
      </c>
      <c r="H611" s="149">
        <v>13.87</v>
      </c>
    </row>
    <row r="612" spans="1:22" ht="14.1" customHeight="1">
      <c r="A612" s="131" t="s">
        <v>364</v>
      </c>
      <c r="B612" s="132"/>
      <c r="C612" s="131"/>
      <c r="D612" s="132"/>
      <c r="E612" s="133"/>
      <c r="F612" s="133"/>
      <c r="G612" s="151"/>
      <c r="H612" s="151"/>
      <c r="I612" s="125"/>
      <c r="J612" s="125"/>
      <c r="K612" s="125"/>
      <c r="L612" s="125"/>
      <c r="M612" s="125"/>
      <c r="N612" s="125"/>
      <c r="O612" s="125"/>
      <c r="P612" s="125"/>
      <c r="Q612" s="125"/>
      <c r="R612" s="125"/>
      <c r="S612" s="125"/>
      <c r="T612" s="125"/>
      <c r="U612" s="125"/>
      <c r="V612" s="125"/>
    </row>
    <row r="613" spans="1:22" s="130" customFormat="1" ht="25.5" customHeight="1">
      <c r="A613" s="522" t="s">
        <v>365</v>
      </c>
      <c r="B613" s="522"/>
      <c r="C613" s="522"/>
      <c r="D613" s="522"/>
      <c r="E613" s="522"/>
      <c r="F613" s="522"/>
      <c r="G613" s="522"/>
      <c r="H613" s="152"/>
      <c r="I613" s="124"/>
      <c r="J613" s="124"/>
      <c r="K613" s="124"/>
      <c r="L613" s="124"/>
      <c r="M613" s="124"/>
      <c r="N613" s="124"/>
      <c r="O613" s="124"/>
      <c r="P613" s="124"/>
      <c r="Q613" s="124"/>
      <c r="R613" s="124"/>
      <c r="S613" s="124"/>
      <c r="T613" s="124"/>
      <c r="U613" s="124"/>
      <c r="V613" s="124"/>
    </row>
    <row r="614" spans="1:22" ht="14.1" customHeight="1" thickBot="1">
      <c r="A614" s="131"/>
      <c r="B614" s="132"/>
      <c r="C614" s="131"/>
      <c r="D614" s="132"/>
      <c r="E614" s="133"/>
      <c r="F614" s="133"/>
      <c r="G614" s="147"/>
      <c r="H614" s="147"/>
      <c r="I614" s="130"/>
      <c r="J614" s="130"/>
      <c r="K614" s="130"/>
      <c r="L614" s="130"/>
      <c r="M614" s="130"/>
      <c r="N614" s="130"/>
      <c r="O614" s="130"/>
      <c r="P614" s="130"/>
      <c r="Q614" s="130"/>
      <c r="R614" s="130"/>
      <c r="S614" s="130"/>
      <c r="T614" s="130"/>
      <c r="U614" s="130"/>
      <c r="V614" s="130"/>
    </row>
    <row r="615" spans="1:22" ht="26.25" customHeight="1" thickBot="1">
      <c r="A615" s="136" t="s">
        <v>248</v>
      </c>
      <c r="B615" s="137" t="s">
        <v>249</v>
      </c>
      <c r="C615" s="137" t="s">
        <v>250</v>
      </c>
      <c r="D615" s="137" t="s">
        <v>251</v>
      </c>
      <c r="E615" s="137" t="s">
        <v>252</v>
      </c>
      <c r="F615" s="137" t="s">
        <v>253</v>
      </c>
      <c r="G615" s="137" t="s">
        <v>254</v>
      </c>
      <c r="H615" s="137" t="s">
        <v>255</v>
      </c>
    </row>
    <row r="616" spans="1:22" ht="15" customHeight="1">
      <c r="A616" s="128" t="s">
        <v>266</v>
      </c>
      <c r="B616" s="127">
        <v>11303</v>
      </c>
      <c r="C616" s="126">
        <v>12725</v>
      </c>
      <c r="D616" s="127">
        <v>11820</v>
      </c>
      <c r="E616" s="127">
        <v>10572</v>
      </c>
      <c r="F616" s="127">
        <v>11362</v>
      </c>
      <c r="G616" s="127">
        <v>12891</v>
      </c>
      <c r="H616" s="127">
        <v>10512</v>
      </c>
    </row>
    <row r="617" spans="1:22" ht="15" customHeight="1">
      <c r="A617" s="128" t="s">
        <v>267</v>
      </c>
      <c r="B617" s="127">
        <v>3941107</v>
      </c>
      <c r="C617" s="126">
        <v>4152609</v>
      </c>
      <c r="D617" s="127">
        <v>3778729</v>
      </c>
      <c r="E617" s="127">
        <v>3210649</v>
      </c>
      <c r="F617" s="127">
        <v>3119788</v>
      </c>
      <c r="G617" s="127">
        <v>3364295</v>
      </c>
      <c r="H617" s="127">
        <v>2741634</v>
      </c>
    </row>
    <row r="618" spans="1:22" ht="15" customHeight="1">
      <c r="A618" s="148" t="s">
        <v>268</v>
      </c>
      <c r="B618" s="149">
        <v>2.8679759265607352</v>
      </c>
      <c r="C618" s="148">
        <v>3.06</v>
      </c>
      <c r="D618" s="150">
        <v>3.13</v>
      </c>
      <c r="E618" s="149">
        <v>3.29</v>
      </c>
      <c r="F618" s="149">
        <v>3.64</v>
      </c>
      <c r="G618" s="149">
        <v>3.83</v>
      </c>
      <c r="H618" s="149">
        <v>3.83</v>
      </c>
    </row>
    <row r="619" spans="1:22" ht="14.1" customHeight="1">
      <c r="A619" s="131" t="s">
        <v>366</v>
      </c>
      <c r="B619" s="132"/>
      <c r="C619" s="131"/>
      <c r="D619" s="132"/>
      <c r="E619" s="133"/>
      <c r="F619" s="133"/>
      <c r="G619" s="151"/>
      <c r="H619" s="151"/>
    </row>
    <row r="620" spans="1:22" s="130" customFormat="1" ht="38.25" customHeight="1">
      <c r="A620" s="522" t="s">
        <v>367</v>
      </c>
      <c r="B620" s="522"/>
      <c r="C620" s="522"/>
      <c r="D620" s="522"/>
      <c r="E620" s="522"/>
      <c r="F620" s="522"/>
      <c r="G620" s="522"/>
      <c r="H620" s="152"/>
      <c r="I620" s="124"/>
      <c r="J620" s="124"/>
      <c r="K620" s="124"/>
      <c r="L620" s="124"/>
      <c r="M620" s="124"/>
      <c r="N620" s="124"/>
      <c r="O620" s="124"/>
      <c r="P620" s="124"/>
      <c r="Q620" s="124"/>
      <c r="R620" s="124"/>
      <c r="S620" s="124"/>
      <c r="T620" s="124"/>
      <c r="U620" s="124"/>
      <c r="V620" s="124"/>
    </row>
    <row r="621" spans="1:22" ht="14.1" customHeight="1" thickBot="1">
      <c r="A621" s="131"/>
      <c r="B621" s="132"/>
      <c r="C621" s="131"/>
      <c r="D621" s="132"/>
      <c r="E621" s="133"/>
      <c r="F621" s="133"/>
      <c r="G621" s="147"/>
      <c r="H621" s="147"/>
    </row>
    <row r="622" spans="1:22" ht="26.25" customHeight="1" thickBot="1">
      <c r="A622" s="136" t="s">
        <v>248</v>
      </c>
      <c r="B622" s="137" t="s">
        <v>249</v>
      </c>
      <c r="C622" s="137" t="s">
        <v>250</v>
      </c>
      <c r="D622" s="137" t="s">
        <v>251</v>
      </c>
      <c r="E622" s="137" t="s">
        <v>252</v>
      </c>
      <c r="F622" s="137" t="s">
        <v>253</v>
      </c>
      <c r="G622" s="137" t="s">
        <v>254</v>
      </c>
      <c r="H622" s="137" t="s">
        <v>255</v>
      </c>
    </row>
    <row r="623" spans="1:22" ht="15" customHeight="1">
      <c r="A623" s="128" t="s">
        <v>266</v>
      </c>
      <c r="B623" s="127">
        <v>105047</v>
      </c>
      <c r="C623" s="126">
        <v>101839</v>
      </c>
      <c r="D623" s="127">
        <v>106377</v>
      </c>
      <c r="E623" s="127">
        <v>127793</v>
      </c>
      <c r="F623" s="127">
        <v>135731</v>
      </c>
      <c r="G623" s="127">
        <v>137513</v>
      </c>
      <c r="H623" s="127">
        <v>133164</v>
      </c>
    </row>
    <row r="624" spans="1:22" ht="15" customHeight="1">
      <c r="A624" s="128" t="s">
        <v>267</v>
      </c>
      <c r="B624" s="127">
        <v>16153286</v>
      </c>
      <c r="C624" s="126">
        <v>16270462</v>
      </c>
      <c r="D624" s="127">
        <v>16738425</v>
      </c>
      <c r="E624" s="127">
        <v>19040891</v>
      </c>
      <c r="F624" s="127">
        <v>19001716</v>
      </c>
      <c r="G624" s="127">
        <v>17979225</v>
      </c>
      <c r="H624" s="127">
        <v>16956123</v>
      </c>
    </row>
    <row r="625" spans="1:22" ht="15" customHeight="1">
      <c r="A625" s="148" t="s">
        <v>268</v>
      </c>
      <c r="B625" s="149">
        <v>6.5031350277584385</v>
      </c>
      <c r="C625" s="148">
        <v>6.26</v>
      </c>
      <c r="D625" s="150">
        <v>6.36</v>
      </c>
      <c r="E625" s="149">
        <v>6.71</v>
      </c>
      <c r="F625" s="149">
        <v>7.14</v>
      </c>
      <c r="G625" s="149">
        <v>7.65</v>
      </c>
      <c r="H625" s="149">
        <v>7.85</v>
      </c>
    </row>
    <row r="626" spans="1:22" ht="14.1" customHeight="1">
      <c r="A626" s="131" t="s">
        <v>368</v>
      </c>
      <c r="B626" s="132"/>
      <c r="C626" s="131"/>
      <c r="D626" s="132"/>
      <c r="E626" s="133"/>
      <c r="F626" s="133"/>
      <c r="G626" s="151"/>
      <c r="H626" s="151"/>
    </row>
    <row r="627" spans="1:22" s="130" customFormat="1" ht="38.25" customHeight="1">
      <c r="A627" s="522" t="s">
        <v>369</v>
      </c>
      <c r="B627" s="522"/>
      <c r="C627" s="522"/>
      <c r="D627" s="522"/>
      <c r="E627" s="522"/>
      <c r="F627" s="522"/>
      <c r="G627" s="522"/>
      <c r="H627" s="133"/>
    </row>
    <row r="628" spans="1:22" ht="14.1" customHeight="1" thickBot="1">
      <c r="A628" s="131"/>
      <c r="B628" s="132"/>
      <c r="C628" s="131"/>
      <c r="D628" s="132"/>
      <c r="E628" s="133"/>
      <c r="F628" s="133"/>
      <c r="G628" s="147"/>
      <c r="H628" s="179"/>
    </row>
    <row r="629" spans="1:22" ht="26.25" customHeight="1" thickBot="1">
      <c r="A629" s="136" t="s">
        <v>248</v>
      </c>
      <c r="B629" s="137" t="s">
        <v>249</v>
      </c>
      <c r="C629" s="137" t="s">
        <v>250</v>
      </c>
      <c r="D629" s="137" t="s">
        <v>251</v>
      </c>
      <c r="E629" s="137" t="s">
        <v>252</v>
      </c>
      <c r="F629" s="137" t="s">
        <v>253</v>
      </c>
      <c r="G629" s="137" t="s">
        <v>254</v>
      </c>
      <c r="H629" s="137" t="s">
        <v>255</v>
      </c>
    </row>
    <row r="630" spans="1:22" ht="15" customHeight="1">
      <c r="A630" s="128" t="s">
        <v>266</v>
      </c>
      <c r="B630" s="127">
        <v>10430</v>
      </c>
      <c r="C630" s="127" t="s">
        <v>280</v>
      </c>
      <c r="D630" s="127" t="s">
        <v>280</v>
      </c>
      <c r="E630" s="127">
        <v>12563</v>
      </c>
      <c r="F630" s="127">
        <v>18479</v>
      </c>
      <c r="G630" s="127">
        <v>8156</v>
      </c>
      <c r="H630" s="127">
        <v>18355</v>
      </c>
    </row>
    <row r="631" spans="1:22" ht="15" customHeight="1">
      <c r="A631" s="128" t="s">
        <v>267</v>
      </c>
      <c r="B631" s="127">
        <v>3916412</v>
      </c>
      <c r="C631" s="127" t="s">
        <v>281</v>
      </c>
      <c r="D631" s="127" t="s">
        <v>281</v>
      </c>
      <c r="E631" s="127" t="s">
        <v>370</v>
      </c>
      <c r="F631" s="127">
        <v>7569319</v>
      </c>
      <c r="G631" s="127" t="s">
        <v>281</v>
      </c>
      <c r="H631" s="127" t="s">
        <v>737</v>
      </c>
    </row>
    <row r="632" spans="1:22" ht="15" customHeight="1">
      <c r="A632" s="148" t="s">
        <v>268</v>
      </c>
      <c r="B632" s="149">
        <v>2.6631518849395825</v>
      </c>
      <c r="C632" s="150" t="s">
        <v>281</v>
      </c>
      <c r="D632" s="150" t="s">
        <v>281</v>
      </c>
      <c r="E632" s="149">
        <v>1.23</v>
      </c>
      <c r="F632" s="149">
        <v>2.44</v>
      </c>
      <c r="G632" s="149" t="s">
        <v>281</v>
      </c>
      <c r="H632" s="149">
        <v>1.69</v>
      </c>
    </row>
    <row r="633" spans="1:22" ht="14.1" customHeight="1">
      <c r="A633" s="131"/>
      <c r="B633" s="132"/>
      <c r="C633" s="131"/>
      <c r="D633" s="132"/>
      <c r="E633" s="133"/>
      <c r="F633" s="133"/>
      <c r="G633" s="151"/>
      <c r="H633" s="151"/>
    </row>
    <row r="634" spans="1:22" s="130" customFormat="1" ht="51" customHeight="1">
      <c r="A634" s="522" t="s">
        <v>371</v>
      </c>
      <c r="B634" s="522"/>
      <c r="C634" s="522"/>
      <c r="D634" s="522"/>
      <c r="E634" s="522"/>
      <c r="F634" s="522"/>
      <c r="G634" s="522"/>
      <c r="H634" s="133"/>
      <c r="I634" s="125"/>
      <c r="J634" s="125"/>
      <c r="K634" s="125"/>
      <c r="L634" s="125"/>
      <c r="M634" s="125"/>
      <c r="N634" s="125"/>
      <c r="O634" s="125"/>
      <c r="P634" s="125"/>
      <c r="Q634" s="125"/>
      <c r="R634" s="125"/>
      <c r="S634" s="125"/>
      <c r="T634" s="125"/>
      <c r="U634" s="125"/>
      <c r="V634" s="125"/>
    </row>
    <row r="635" spans="1:22" ht="14.1" customHeight="1" thickBot="1">
      <c r="A635" s="131"/>
      <c r="B635" s="132"/>
      <c r="C635" s="131"/>
      <c r="D635" s="132"/>
      <c r="E635" s="133"/>
      <c r="F635" s="133"/>
      <c r="G635" s="147"/>
      <c r="H635" s="179"/>
    </row>
    <row r="636" spans="1:22" ht="26.25" customHeight="1" thickBot="1">
      <c r="A636" s="136" t="s">
        <v>248</v>
      </c>
      <c r="B636" s="137" t="s">
        <v>249</v>
      </c>
      <c r="C636" s="137" t="s">
        <v>250</v>
      </c>
      <c r="D636" s="137" t="s">
        <v>251</v>
      </c>
      <c r="E636" s="137" t="s">
        <v>252</v>
      </c>
      <c r="F636" s="137" t="s">
        <v>253</v>
      </c>
      <c r="G636" s="137" t="s">
        <v>254</v>
      </c>
      <c r="H636" s="137" t="s">
        <v>255</v>
      </c>
      <c r="I636" s="130"/>
      <c r="J636" s="130"/>
      <c r="K636" s="130"/>
      <c r="L636" s="130"/>
      <c r="M636" s="130"/>
      <c r="N636" s="130"/>
      <c r="O636" s="130"/>
      <c r="P636" s="130"/>
      <c r="Q636" s="130"/>
      <c r="R636" s="130"/>
      <c r="S636" s="130"/>
      <c r="T636" s="130"/>
      <c r="U636" s="130"/>
      <c r="V636" s="130"/>
    </row>
    <row r="637" spans="1:22" ht="15" customHeight="1">
      <c r="A637" s="128" t="s">
        <v>266</v>
      </c>
      <c r="B637" s="129" t="s">
        <v>280</v>
      </c>
      <c r="C637" s="128">
        <v>0</v>
      </c>
      <c r="D637" s="127">
        <v>975</v>
      </c>
      <c r="E637" s="127" t="s">
        <v>280</v>
      </c>
      <c r="F637" s="127" t="s">
        <v>280</v>
      </c>
      <c r="G637" s="127" t="s">
        <v>280</v>
      </c>
      <c r="H637" s="127" t="s">
        <v>280</v>
      </c>
    </row>
    <row r="638" spans="1:22" ht="15" customHeight="1">
      <c r="A638" s="128" t="s">
        <v>267</v>
      </c>
      <c r="B638" s="129" t="s">
        <v>281</v>
      </c>
      <c r="C638" s="128">
        <v>0</v>
      </c>
      <c r="D638" s="127">
        <v>353892</v>
      </c>
      <c r="E638" s="127" t="s">
        <v>281</v>
      </c>
      <c r="F638" s="127" t="s">
        <v>281</v>
      </c>
      <c r="G638" s="127" t="s">
        <v>281</v>
      </c>
      <c r="H638" s="127" t="s">
        <v>281</v>
      </c>
    </row>
    <row r="639" spans="1:22" ht="15" customHeight="1">
      <c r="A639" s="148" t="s">
        <v>268</v>
      </c>
      <c r="B639" s="150" t="s">
        <v>281</v>
      </c>
      <c r="C639" s="150" t="s">
        <v>275</v>
      </c>
      <c r="D639" s="150">
        <v>2.76</v>
      </c>
      <c r="E639" s="149" t="s">
        <v>281</v>
      </c>
      <c r="F639" s="149" t="s">
        <v>281</v>
      </c>
      <c r="G639" s="149" t="s">
        <v>281</v>
      </c>
      <c r="H639" s="149" t="s">
        <v>281</v>
      </c>
    </row>
    <row r="640" spans="1:22" ht="14.1" customHeight="1">
      <c r="A640" s="131"/>
      <c r="B640" s="132"/>
      <c r="C640" s="131"/>
      <c r="D640" s="132"/>
      <c r="E640" s="133"/>
      <c r="F640" s="133"/>
      <c r="G640" s="151"/>
      <c r="H640" s="151"/>
    </row>
    <row r="641" spans="1:22" s="130" customFormat="1" ht="51" customHeight="1">
      <c r="A641" s="522" t="s">
        <v>372</v>
      </c>
      <c r="B641" s="522"/>
      <c r="C641" s="522"/>
      <c r="D641" s="522"/>
      <c r="E641" s="522"/>
      <c r="F641" s="522"/>
      <c r="G641" s="522"/>
      <c r="H641" s="133"/>
      <c r="I641" s="124"/>
      <c r="J641" s="124"/>
      <c r="K641" s="124"/>
      <c r="L641" s="124"/>
      <c r="M641" s="124"/>
      <c r="N641" s="124"/>
      <c r="O641" s="124"/>
      <c r="P641" s="124"/>
      <c r="Q641" s="124"/>
      <c r="R641" s="124"/>
      <c r="S641" s="124"/>
      <c r="T641" s="124"/>
      <c r="U641" s="124"/>
      <c r="V641" s="124"/>
    </row>
    <row r="642" spans="1:22" ht="14.1" customHeight="1" thickBot="1">
      <c r="A642" s="131"/>
      <c r="B642" s="132"/>
      <c r="C642" s="131"/>
      <c r="D642" s="132"/>
      <c r="E642" s="133"/>
      <c r="F642" s="133"/>
      <c r="G642" s="147"/>
      <c r="H642" s="179"/>
    </row>
    <row r="643" spans="1:22" ht="26.25" customHeight="1" thickBot="1">
      <c r="A643" s="136" t="s">
        <v>248</v>
      </c>
      <c r="B643" s="137" t="s">
        <v>249</v>
      </c>
      <c r="C643" s="137" t="s">
        <v>250</v>
      </c>
      <c r="D643" s="137" t="s">
        <v>251</v>
      </c>
      <c r="E643" s="137" t="s">
        <v>252</v>
      </c>
      <c r="F643" s="137" t="s">
        <v>253</v>
      </c>
      <c r="G643" s="137" t="s">
        <v>254</v>
      </c>
      <c r="H643" s="137" t="s">
        <v>255</v>
      </c>
    </row>
    <row r="644" spans="1:22" ht="15" customHeight="1">
      <c r="A644" s="128" t="s">
        <v>266</v>
      </c>
      <c r="B644" s="127" t="s">
        <v>280</v>
      </c>
      <c r="C644" s="127" t="s">
        <v>280</v>
      </c>
      <c r="D644" s="127" t="s">
        <v>280</v>
      </c>
      <c r="E644" s="127" t="s">
        <v>280</v>
      </c>
      <c r="F644" s="127" t="s">
        <v>280</v>
      </c>
      <c r="G644" s="127" t="s">
        <v>280</v>
      </c>
      <c r="H644" s="127" t="s">
        <v>280</v>
      </c>
    </row>
    <row r="645" spans="1:22" ht="15" customHeight="1">
      <c r="A645" s="128" t="s">
        <v>267</v>
      </c>
      <c r="B645" s="127" t="s">
        <v>281</v>
      </c>
      <c r="C645" s="127" t="s">
        <v>281</v>
      </c>
      <c r="D645" s="127" t="s">
        <v>281</v>
      </c>
      <c r="E645" s="127" t="s">
        <v>281</v>
      </c>
      <c r="F645" s="127" t="s">
        <v>281</v>
      </c>
      <c r="G645" s="127" t="s">
        <v>281</v>
      </c>
      <c r="H645" s="127" t="s">
        <v>281</v>
      </c>
    </row>
    <row r="646" spans="1:22" ht="15" customHeight="1">
      <c r="A646" s="148" t="s">
        <v>268</v>
      </c>
      <c r="B646" s="150" t="s">
        <v>281</v>
      </c>
      <c r="C646" s="150" t="s">
        <v>281</v>
      </c>
      <c r="D646" s="150" t="s">
        <v>281</v>
      </c>
      <c r="E646" s="149" t="s">
        <v>281</v>
      </c>
      <c r="F646" s="149" t="s">
        <v>281</v>
      </c>
      <c r="G646" s="149" t="s">
        <v>281</v>
      </c>
      <c r="H646" s="149" t="s">
        <v>281</v>
      </c>
    </row>
    <row r="647" spans="1:22" ht="14.1" customHeight="1">
      <c r="A647" s="131"/>
      <c r="B647" s="132"/>
      <c r="C647" s="131"/>
      <c r="D647" s="132"/>
      <c r="E647" s="133"/>
      <c r="F647" s="133"/>
      <c r="G647" s="151"/>
      <c r="H647" s="151"/>
    </row>
    <row r="648" spans="1:22" s="130" customFormat="1" ht="51" customHeight="1">
      <c r="A648" s="522" t="s">
        <v>373</v>
      </c>
      <c r="B648" s="522"/>
      <c r="C648" s="522"/>
      <c r="D648" s="522"/>
      <c r="E648" s="522"/>
      <c r="F648" s="522"/>
      <c r="G648" s="522"/>
      <c r="H648" s="133"/>
      <c r="I648" s="124"/>
      <c r="J648" s="124"/>
      <c r="K648" s="124"/>
      <c r="L648" s="124"/>
      <c r="M648" s="124"/>
      <c r="N648" s="124"/>
      <c r="O648" s="124"/>
      <c r="P648" s="124"/>
      <c r="Q648" s="124"/>
      <c r="R648" s="124"/>
      <c r="S648" s="124"/>
      <c r="T648" s="124"/>
      <c r="U648" s="124"/>
      <c r="V648" s="124"/>
    </row>
    <row r="649" spans="1:22" ht="14.1" customHeight="1" thickBot="1">
      <c r="A649" s="131"/>
      <c r="B649" s="132"/>
      <c r="C649" s="131"/>
      <c r="D649" s="132"/>
      <c r="E649" s="133"/>
      <c r="F649" s="133"/>
      <c r="G649" s="147"/>
      <c r="H649" s="179"/>
      <c r="I649" s="130"/>
      <c r="J649" s="130"/>
      <c r="K649" s="130"/>
      <c r="L649" s="130"/>
      <c r="M649" s="130"/>
      <c r="N649" s="130"/>
      <c r="O649" s="130"/>
      <c r="P649" s="130"/>
      <c r="Q649" s="130"/>
      <c r="R649" s="130"/>
      <c r="S649" s="130"/>
      <c r="T649" s="130"/>
      <c r="U649" s="130"/>
      <c r="V649" s="130"/>
    </row>
    <row r="650" spans="1:22" ht="26.25" customHeight="1" thickBot="1">
      <c r="A650" s="136" t="s">
        <v>248</v>
      </c>
      <c r="B650" s="137" t="s">
        <v>249</v>
      </c>
      <c r="C650" s="137" t="s">
        <v>250</v>
      </c>
      <c r="D650" s="137" t="s">
        <v>251</v>
      </c>
      <c r="E650" s="137" t="s">
        <v>252</v>
      </c>
      <c r="F650" s="137" t="s">
        <v>253</v>
      </c>
      <c r="G650" s="137" t="s">
        <v>254</v>
      </c>
      <c r="H650" s="137" t="s">
        <v>255</v>
      </c>
    </row>
    <row r="651" spans="1:22" ht="15" customHeight="1">
      <c r="A651" s="128" t="s">
        <v>266</v>
      </c>
      <c r="B651" s="127" t="s">
        <v>280</v>
      </c>
      <c r="C651" s="127" t="s">
        <v>280</v>
      </c>
      <c r="D651" s="127" t="s">
        <v>280</v>
      </c>
      <c r="E651" s="127" t="s">
        <v>280</v>
      </c>
      <c r="F651" s="127">
        <v>0</v>
      </c>
      <c r="G651" s="127">
        <v>0</v>
      </c>
      <c r="H651" s="127">
        <v>0</v>
      </c>
    </row>
    <row r="652" spans="1:22" ht="15" customHeight="1">
      <c r="A652" s="128" t="s">
        <v>267</v>
      </c>
      <c r="B652" s="127" t="s">
        <v>281</v>
      </c>
      <c r="C652" s="127" t="s">
        <v>281</v>
      </c>
      <c r="D652" s="127" t="s">
        <v>281</v>
      </c>
      <c r="E652" s="127" t="s">
        <v>281</v>
      </c>
      <c r="F652" s="127">
        <v>0</v>
      </c>
      <c r="G652" s="127">
        <v>0</v>
      </c>
      <c r="H652" s="127">
        <v>0</v>
      </c>
    </row>
    <row r="653" spans="1:22" ht="15" customHeight="1">
      <c r="A653" s="148" t="s">
        <v>268</v>
      </c>
      <c r="B653" s="180" t="s">
        <v>281</v>
      </c>
      <c r="C653" s="150" t="s">
        <v>281</v>
      </c>
      <c r="D653" s="150" t="s">
        <v>281</v>
      </c>
      <c r="E653" s="149" t="s">
        <v>281</v>
      </c>
      <c r="F653" s="149" t="s">
        <v>275</v>
      </c>
      <c r="G653" s="149" t="s">
        <v>275</v>
      </c>
      <c r="H653" s="149" t="s">
        <v>275</v>
      </c>
    </row>
    <row r="654" spans="1:22" ht="14.1" customHeight="1">
      <c r="A654" s="131"/>
      <c r="B654" s="132"/>
      <c r="C654" s="131"/>
      <c r="D654" s="132"/>
      <c r="E654" s="133"/>
      <c r="F654" s="133"/>
      <c r="G654" s="151"/>
      <c r="H654" s="151"/>
    </row>
    <row r="655" spans="1:22" s="130" customFormat="1" ht="51" customHeight="1">
      <c r="A655" s="522" t="s">
        <v>374</v>
      </c>
      <c r="B655" s="522"/>
      <c r="C655" s="522"/>
      <c r="D655" s="522"/>
      <c r="E655" s="522"/>
      <c r="F655" s="522"/>
      <c r="G655" s="522"/>
      <c r="H655" s="133"/>
      <c r="I655" s="124"/>
      <c r="J655" s="124"/>
      <c r="K655" s="124"/>
      <c r="L655" s="124"/>
      <c r="M655" s="124"/>
      <c r="N655" s="124"/>
      <c r="O655" s="124"/>
      <c r="P655" s="124"/>
      <c r="Q655" s="124"/>
      <c r="R655" s="124"/>
      <c r="S655" s="124"/>
      <c r="T655" s="124"/>
      <c r="U655" s="124"/>
      <c r="V655" s="124"/>
    </row>
    <row r="656" spans="1:22" ht="14.1" customHeight="1" thickBot="1">
      <c r="A656" s="131"/>
      <c r="B656" s="132"/>
      <c r="C656" s="131"/>
      <c r="D656" s="132"/>
      <c r="E656" s="133"/>
      <c r="F656" s="133"/>
      <c r="G656" s="147"/>
      <c r="H656" s="179"/>
      <c r="I656" s="130"/>
      <c r="J656" s="130"/>
      <c r="K656" s="130"/>
      <c r="L656" s="130"/>
      <c r="M656" s="130"/>
      <c r="N656" s="130"/>
      <c r="O656" s="130"/>
      <c r="P656" s="130"/>
      <c r="Q656" s="130"/>
      <c r="R656" s="130"/>
      <c r="S656" s="130"/>
      <c r="T656" s="130"/>
      <c r="U656" s="130"/>
      <c r="V656" s="130"/>
    </row>
    <row r="657" spans="1:22" ht="26.25" customHeight="1" thickBot="1">
      <c r="A657" s="136" t="s">
        <v>248</v>
      </c>
      <c r="B657" s="137" t="s">
        <v>249</v>
      </c>
      <c r="C657" s="137" t="s">
        <v>250</v>
      </c>
      <c r="D657" s="137" t="s">
        <v>251</v>
      </c>
      <c r="E657" s="137" t="s">
        <v>252</v>
      </c>
      <c r="F657" s="137" t="s">
        <v>253</v>
      </c>
      <c r="G657" s="137" t="s">
        <v>254</v>
      </c>
      <c r="H657" s="137" t="s">
        <v>255</v>
      </c>
    </row>
    <row r="658" spans="1:22" ht="15" customHeight="1">
      <c r="A658" s="128" t="s">
        <v>266</v>
      </c>
      <c r="B658" s="127" t="s">
        <v>280</v>
      </c>
      <c r="C658" s="127" t="s">
        <v>280</v>
      </c>
      <c r="D658" s="127" t="s">
        <v>280</v>
      </c>
      <c r="E658" s="127" t="s">
        <v>280</v>
      </c>
      <c r="F658" s="127" t="s">
        <v>280</v>
      </c>
      <c r="G658" s="127" t="s">
        <v>280</v>
      </c>
      <c r="H658" s="127" t="s">
        <v>280</v>
      </c>
    </row>
    <row r="659" spans="1:22" ht="15" customHeight="1">
      <c r="A659" s="128" t="s">
        <v>267</v>
      </c>
      <c r="B659" s="127" t="s">
        <v>281</v>
      </c>
      <c r="C659" s="127" t="s">
        <v>281</v>
      </c>
      <c r="D659" s="127" t="s">
        <v>281</v>
      </c>
      <c r="E659" s="127" t="s">
        <v>281</v>
      </c>
      <c r="F659" s="127" t="s">
        <v>281</v>
      </c>
      <c r="G659" s="127" t="s">
        <v>281</v>
      </c>
      <c r="H659" s="127" t="s">
        <v>281</v>
      </c>
    </row>
    <row r="660" spans="1:22" ht="15" customHeight="1">
      <c r="A660" s="148" t="s">
        <v>268</v>
      </c>
      <c r="B660" s="150" t="s">
        <v>281</v>
      </c>
      <c r="C660" s="150" t="s">
        <v>281</v>
      </c>
      <c r="D660" s="150" t="s">
        <v>281</v>
      </c>
      <c r="E660" s="149" t="s">
        <v>281</v>
      </c>
      <c r="F660" s="149" t="s">
        <v>281</v>
      </c>
      <c r="G660" s="149" t="s">
        <v>281</v>
      </c>
      <c r="H660" s="149" t="s">
        <v>281</v>
      </c>
    </row>
    <row r="661" spans="1:22" ht="14.1" customHeight="1">
      <c r="A661" s="131"/>
      <c r="B661" s="132"/>
      <c r="C661" s="131"/>
      <c r="D661" s="132"/>
      <c r="E661" s="133"/>
      <c r="F661" s="133"/>
      <c r="G661" s="151"/>
      <c r="H661" s="151"/>
    </row>
    <row r="662" spans="1:22" s="130" customFormat="1" ht="51" customHeight="1">
      <c r="A662" s="522" t="s">
        <v>375</v>
      </c>
      <c r="B662" s="522"/>
      <c r="C662" s="522"/>
      <c r="D662" s="522"/>
      <c r="E662" s="522"/>
      <c r="F662" s="522"/>
      <c r="G662" s="522"/>
      <c r="H662" s="133"/>
      <c r="I662" s="124"/>
      <c r="J662" s="124"/>
      <c r="K662" s="124"/>
      <c r="L662" s="124"/>
      <c r="M662" s="124"/>
      <c r="N662" s="124"/>
      <c r="O662" s="124"/>
      <c r="P662" s="124"/>
      <c r="Q662" s="124"/>
      <c r="R662" s="124"/>
      <c r="S662" s="124"/>
      <c r="T662" s="124"/>
      <c r="U662" s="124"/>
      <c r="V662" s="124"/>
    </row>
    <row r="663" spans="1:22" ht="14.1" customHeight="1" thickBot="1">
      <c r="A663" s="131"/>
      <c r="B663" s="132"/>
      <c r="C663" s="131"/>
      <c r="D663" s="132"/>
      <c r="E663" s="133"/>
      <c r="F663" s="133"/>
      <c r="G663" s="147"/>
      <c r="H663" s="179"/>
      <c r="I663" s="130"/>
      <c r="J663" s="130"/>
      <c r="K663" s="130"/>
      <c r="L663" s="130"/>
      <c r="M663" s="130"/>
      <c r="N663" s="130"/>
      <c r="O663" s="130"/>
      <c r="P663" s="130"/>
      <c r="Q663" s="130"/>
      <c r="R663" s="130"/>
      <c r="S663" s="130"/>
      <c r="T663" s="130"/>
      <c r="U663" s="130"/>
      <c r="V663" s="130"/>
    </row>
    <row r="664" spans="1:22" ht="26.25" customHeight="1" thickBot="1">
      <c r="A664" s="136" t="s">
        <v>248</v>
      </c>
      <c r="B664" s="137" t="s">
        <v>249</v>
      </c>
      <c r="C664" s="137" t="s">
        <v>250</v>
      </c>
      <c r="D664" s="137" t="s">
        <v>251</v>
      </c>
      <c r="E664" s="137" t="s">
        <v>252</v>
      </c>
      <c r="F664" s="137" t="s">
        <v>253</v>
      </c>
      <c r="G664" s="137" t="s">
        <v>254</v>
      </c>
      <c r="H664" s="137" t="s">
        <v>255</v>
      </c>
    </row>
    <row r="665" spans="1:22" ht="15" customHeight="1">
      <c r="A665" s="128" t="s">
        <v>266</v>
      </c>
      <c r="B665" s="129">
        <v>0</v>
      </c>
      <c r="C665" s="127" t="s">
        <v>280</v>
      </c>
      <c r="D665" s="127">
        <v>164</v>
      </c>
      <c r="E665" s="127" t="s">
        <v>280</v>
      </c>
      <c r="F665" s="127">
        <v>0</v>
      </c>
      <c r="G665" s="127" t="s">
        <v>280</v>
      </c>
      <c r="H665" s="127" t="s">
        <v>280</v>
      </c>
    </row>
    <row r="666" spans="1:22" ht="15" customHeight="1">
      <c r="A666" s="128" t="s">
        <v>267</v>
      </c>
      <c r="B666" s="129">
        <v>0</v>
      </c>
      <c r="C666" s="127" t="s">
        <v>281</v>
      </c>
      <c r="D666" s="127">
        <v>21940</v>
      </c>
      <c r="E666" s="127" t="s">
        <v>281</v>
      </c>
      <c r="F666" s="127">
        <v>0</v>
      </c>
      <c r="G666" s="127" t="s">
        <v>281</v>
      </c>
      <c r="H666" s="127" t="s">
        <v>281</v>
      </c>
    </row>
    <row r="667" spans="1:22" ht="15" customHeight="1">
      <c r="A667" s="148" t="s">
        <v>268</v>
      </c>
      <c r="B667" s="150" t="s">
        <v>275</v>
      </c>
      <c r="C667" s="149" t="s">
        <v>281</v>
      </c>
      <c r="D667" s="150">
        <v>7.45</v>
      </c>
      <c r="E667" s="149" t="s">
        <v>281</v>
      </c>
      <c r="F667" s="149" t="s">
        <v>275</v>
      </c>
      <c r="G667" s="149" t="s">
        <v>281</v>
      </c>
      <c r="H667" s="149" t="s">
        <v>281</v>
      </c>
    </row>
    <row r="668" spans="1:22" ht="14.1" customHeight="1">
      <c r="A668" s="131"/>
      <c r="B668" s="132"/>
      <c r="C668" s="131"/>
      <c r="D668" s="132"/>
      <c r="E668" s="133"/>
      <c r="F668" s="133"/>
      <c r="G668" s="151"/>
      <c r="H668" s="151"/>
    </row>
    <row r="669" spans="1:22" s="130" customFormat="1" ht="38.25" customHeight="1">
      <c r="A669" s="522" t="s">
        <v>376</v>
      </c>
      <c r="B669" s="522"/>
      <c r="C669" s="522"/>
      <c r="D669" s="522"/>
      <c r="E669" s="522"/>
      <c r="F669" s="522"/>
      <c r="G669" s="522"/>
      <c r="H669" s="133"/>
      <c r="I669" s="124"/>
      <c r="J669" s="124"/>
      <c r="K669" s="124"/>
      <c r="L669" s="124"/>
      <c r="M669" s="124"/>
      <c r="N669" s="124"/>
      <c r="O669" s="124"/>
      <c r="P669" s="124"/>
      <c r="Q669" s="124"/>
      <c r="R669" s="124"/>
      <c r="S669" s="124"/>
      <c r="T669" s="124"/>
      <c r="U669" s="124"/>
      <c r="V669" s="124"/>
    </row>
    <row r="670" spans="1:22" ht="14.1" customHeight="1" thickBot="1">
      <c r="A670" s="131"/>
      <c r="B670" s="132"/>
      <c r="C670" s="131"/>
      <c r="D670" s="132"/>
      <c r="E670" s="133"/>
      <c r="F670" s="133"/>
      <c r="G670" s="147"/>
      <c r="H670" s="179"/>
      <c r="I670" s="130"/>
      <c r="J670" s="130"/>
      <c r="K670" s="130"/>
      <c r="L670" s="130"/>
      <c r="M670" s="130"/>
      <c r="N670" s="130"/>
      <c r="O670" s="130"/>
      <c r="P670" s="130"/>
      <c r="Q670" s="130"/>
      <c r="R670" s="130"/>
      <c r="S670" s="130"/>
      <c r="T670" s="130"/>
      <c r="U670" s="130"/>
      <c r="V670" s="130"/>
    </row>
    <row r="671" spans="1:22" ht="26.25" customHeight="1" thickBot="1">
      <c r="A671" s="136" t="s">
        <v>248</v>
      </c>
      <c r="B671" s="137" t="s">
        <v>249</v>
      </c>
      <c r="C671" s="137" t="s">
        <v>250</v>
      </c>
      <c r="D671" s="137" t="s">
        <v>251</v>
      </c>
      <c r="E671" s="137" t="s">
        <v>252</v>
      </c>
      <c r="F671" s="137" t="s">
        <v>253</v>
      </c>
      <c r="G671" s="137" t="s">
        <v>254</v>
      </c>
      <c r="H671" s="137" t="s">
        <v>255</v>
      </c>
    </row>
    <row r="672" spans="1:22" ht="15" customHeight="1">
      <c r="A672" s="128" t="s">
        <v>266</v>
      </c>
      <c r="B672" s="127">
        <v>333312</v>
      </c>
      <c r="C672" s="126">
        <v>325610</v>
      </c>
      <c r="D672" s="127">
        <v>368260</v>
      </c>
      <c r="E672" s="127">
        <v>362467</v>
      </c>
      <c r="F672" s="127">
        <v>440663</v>
      </c>
      <c r="G672" s="127">
        <v>414665</v>
      </c>
      <c r="H672" s="127">
        <v>432821</v>
      </c>
    </row>
    <row r="673" spans="1:22" ht="15" customHeight="1">
      <c r="A673" s="128" t="s">
        <v>267</v>
      </c>
      <c r="B673" s="127">
        <v>85560813</v>
      </c>
      <c r="C673" s="126">
        <v>82187747</v>
      </c>
      <c r="D673" s="127">
        <v>90675461</v>
      </c>
      <c r="E673" s="127">
        <v>89103432</v>
      </c>
      <c r="F673" s="127">
        <v>105614311</v>
      </c>
      <c r="G673" s="127">
        <v>100914062</v>
      </c>
      <c r="H673" s="127">
        <v>109592483</v>
      </c>
    </row>
    <row r="674" spans="1:22" ht="15" customHeight="1">
      <c r="A674" s="148" t="s">
        <v>268</v>
      </c>
      <c r="B674" s="149">
        <v>3.8956151573735047</v>
      </c>
      <c r="C674" s="148">
        <v>3.96</v>
      </c>
      <c r="D674" s="150">
        <v>4.0599999999999996</v>
      </c>
      <c r="E674" s="149">
        <v>4.07</v>
      </c>
      <c r="F674" s="149">
        <v>4.17</v>
      </c>
      <c r="G674" s="149">
        <v>4.1100000000000003</v>
      </c>
      <c r="H674" s="149">
        <v>3.95</v>
      </c>
    </row>
    <row r="675" spans="1:22" ht="14.1" customHeight="1">
      <c r="A675" s="131"/>
      <c r="B675" s="132"/>
      <c r="C675" s="131"/>
      <c r="D675" s="132"/>
      <c r="E675" s="133"/>
      <c r="F675" s="133"/>
      <c r="G675" s="151"/>
      <c r="H675" s="151"/>
    </row>
    <row r="676" spans="1:22" s="130" customFormat="1" ht="89.25" customHeight="1">
      <c r="A676" s="522" t="s">
        <v>377</v>
      </c>
      <c r="B676" s="522"/>
      <c r="C676" s="522"/>
      <c r="D676" s="522"/>
      <c r="E676" s="522"/>
      <c r="F676" s="522"/>
      <c r="G676" s="522"/>
      <c r="H676" s="133"/>
      <c r="I676" s="124"/>
      <c r="J676" s="124"/>
      <c r="K676" s="124"/>
      <c r="L676" s="124"/>
      <c r="M676" s="124"/>
      <c r="N676" s="124"/>
      <c r="O676" s="124"/>
      <c r="P676" s="124"/>
      <c r="Q676" s="124"/>
      <c r="R676" s="124"/>
      <c r="S676" s="124"/>
      <c r="T676" s="124"/>
      <c r="U676" s="124"/>
      <c r="V676" s="124"/>
    </row>
    <row r="677" spans="1:22" ht="14.1" customHeight="1" thickBot="1">
      <c r="A677" s="131"/>
      <c r="B677" s="132"/>
      <c r="C677" s="131"/>
      <c r="D677" s="132"/>
      <c r="E677" s="133"/>
      <c r="F677" s="133"/>
      <c r="G677" s="147"/>
      <c r="H677" s="179"/>
      <c r="I677" s="130"/>
      <c r="J677" s="130"/>
      <c r="K677" s="130"/>
      <c r="L677" s="130"/>
      <c r="M677" s="130"/>
      <c r="N677" s="130"/>
      <c r="O677" s="130"/>
      <c r="P677" s="130"/>
      <c r="Q677" s="130"/>
      <c r="R677" s="130"/>
      <c r="S677" s="130"/>
      <c r="T677" s="130"/>
      <c r="U677" s="130"/>
      <c r="V677" s="130"/>
    </row>
    <row r="678" spans="1:22" ht="26.25" customHeight="1" thickBot="1">
      <c r="A678" s="136" t="s">
        <v>248</v>
      </c>
      <c r="B678" s="137" t="s">
        <v>249</v>
      </c>
      <c r="C678" s="137" t="s">
        <v>250</v>
      </c>
      <c r="D678" s="137" t="s">
        <v>251</v>
      </c>
      <c r="E678" s="137" t="s">
        <v>252</v>
      </c>
      <c r="F678" s="137" t="s">
        <v>253</v>
      </c>
      <c r="G678" s="137" t="s">
        <v>254</v>
      </c>
      <c r="H678" s="137" t="s">
        <v>255</v>
      </c>
    </row>
    <row r="679" spans="1:22" ht="15" customHeight="1">
      <c r="A679" s="128" t="s">
        <v>266</v>
      </c>
      <c r="B679" s="127" t="s">
        <v>280</v>
      </c>
      <c r="C679" s="127" t="s">
        <v>280</v>
      </c>
      <c r="D679" s="127" t="s">
        <v>280</v>
      </c>
      <c r="E679" s="127">
        <v>10521</v>
      </c>
      <c r="F679" s="127">
        <v>14329</v>
      </c>
      <c r="G679" s="127">
        <v>4066</v>
      </c>
      <c r="H679" s="127" t="s">
        <v>280</v>
      </c>
    </row>
    <row r="680" spans="1:22" ht="15" customHeight="1">
      <c r="A680" s="128" t="s">
        <v>267</v>
      </c>
      <c r="B680" s="127" t="s">
        <v>281</v>
      </c>
      <c r="C680" s="127" t="s">
        <v>281</v>
      </c>
      <c r="D680" s="127" t="s">
        <v>281</v>
      </c>
      <c r="E680" s="127">
        <v>1203054</v>
      </c>
      <c r="F680" s="127">
        <v>2064763</v>
      </c>
      <c r="G680" s="127">
        <v>640373</v>
      </c>
      <c r="H680" s="127" t="s">
        <v>281</v>
      </c>
    </row>
    <row r="681" spans="1:22" ht="15" customHeight="1">
      <c r="A681" s="148" t="s">
        <v>268</v>
      </c>
      <c r="B681" s="150" t="s">
        <v>281</v>
      </c>
      <c r="C681" s="150" t="s">
        <v>281</v>
      </c>
      <c r="D681" s="150" t="s">
        <v>281</v>
      </c>
      <c r="E681" s="149">
        <v>8.74</v>
      </c>
      <c r="F681" s="149">
        <v>6.94</v>
      </c>
      <c r="G681" s="149">
        <v>6.35</v>
      </c>
      <c r="H681" s="149" t="s">
        <v>281</v>
      </c>
    </row>
    <row r="682" spans="1:22" ht="14.1" customHeight="1">
      <c r="A682" s="131"/>
      <c r="B682" s="132"/>
      <c r="C682" s="131"/>
      <c r="D682" s="132"/>
      <c r="E682" s="133"/>
      <c r="F682" s="133"/>
      <c r="G682" s="151"/>
      <c r="H682" s="151"/>
    </row>
    <row r="683" spans="1:22" s="130" customFormat="1" ht="51" customHeight="1">
      <c r="A683" s="522" t="s">
        <v>378</v>
      </c>
      <c r="B683" s="522"/>
      <c r="C683" s="522"/>
      <c r="D683" s="522"/>
      <c r="E683" s="522"/>
      <c r="F683" s="522"/>
      <c r="G683" s="522"/>
      <c r="H683" s="133"/>
      <c r="I683" s="124"/>
      <c r="J683" s="124"/>
      <c r="K683" s="124"/>
      <c r="L683" s="124"/>
      <c r="M683" s="124"/>
      <c r="N683" s="124"/>
      <c r="O683" s="124"/>
      <c r="P683" s="124"/>
      <c r="Q683" s="124"/>
      <c r="R683" s="124"/>
      <c r="S683" s="124"/>
      <c r="T683" s="124"/>
      <c r="U683" s="124"/>
      <c r="V683" s="124"/>
    </row>
    <row r="684" spans="1:22" ht="14.1" customHeight="1" thickBot="1">
      <c r="A684" s="131"/>
      <c r="B684" s="132"/>
      <c r="C684" s="131"/>
      <c r="D684" s="132"/>
      <c r="E684" s="133"/>
      <c r="F684" s="133"/>
      <c r="G684" s="147"/>
      <c r="H684" s="179"/>
      <c r="I684" s="130"/>
      <c r="J684" s="130"/>
      <c r="K684" s="130"/>
      <c r="L684" s="130"/>
      <c r="M684" s="130"/>
      <c r="N684" s="130"/>
      <c r="O684" s="130"/>
      <c r="P684" s="130"/>
      <c r="Q684" s="130"/>
      <c r="R684" s="130"/>
      <c r="S684" s="130"/>
      <c r="T684" s="130"/>
      <c r="U684" s="130"/>
      <c r="V684" s="130"/>
    </row>
    <row r="685" spans="1:22" ht="26.25" customHeight="1" thickBot="1">
      <c r="A685" s="136" t="s">
        <v>248</v>
      </c>
      <c r="B685" s="137" t="s">
        <v>249</v>
      </c>
      <c r="C685" s="137" t="s">
        <v>250</v>
      </c>
      <c r="D685" s="137" t="s">
        <v>251</v>
      </c>
      <c r="E685" s="137" t="s">
        <v>252</v>
      </c>
      <c r="F685" s="137" t="s">
        <v>253</v>
      </c>
      <c r="G685" s="137" t="s">
        <v>254</v>
      </c>
      <c r="H685" s="137" t="s">
        <v>255</v>
      </c>
    </row>
    <row r="686" spans="1:22" ht="15" customHeight="1">
      <c r="A686" s="128" t="s">
        <v>266</v>
      </c>
      <c r="B686" s="127">
        <v>197730</v>
      </c>
      <c r="C686" s="126">
        <v>151131</v>
      </c>
      <c r="D686" s="127">
        <v>133728</v>
      </c>
      <c r="E686" s="127">
        <v>122536</v>
      </c>
      <c r="F686" s="127">
        <v>135587</v>
      </c>
      <c r="G686" s="127">
        <v>135529</v>
      </c>
      <c r="H686" s="127">
        <v>128673</v>
      </c>
    </row>
    <row r="687" spans="1:22" ht="15" customHeight="1">
      <c r="A687" s="128" t="s">
        <v>267</v>
      </c>
      <c r="B687" s="129" t="s">
        <v>281</v>
      </c>
      <c r="C687" s="126">
        <v>49426075</v>
      </c>
      <c r="D687" s="127">
        <v>39030473</v>
      </c>
      <c r="E687" s="127">
        <v>36350288</v>
      </c>
      <c r="F687" s="127">
        <v>37661260</v>
      </c>
      <c r="G687" s="127">
        <v>40377665</v>
      </c>
      <c r="H687" s="127">
        <v>36784912</v>
      </c>
    </row>
    <row r="688" spans="1:22" ht="15" customHeight="1">
      <c r="A688" s="148" t="s">
        <v>268</v>
      </c>
      <c r="B688" s="150" t="s">
        <v>281</v>
      </c>
      <c r="C688" s="148">
        <v>3.06</v>
      </c>
      <c r="D688" s="150">
        <v>3.43</v>
      </c>
      <c r="E688" s="149">
        <v>3.37</v>
      </c>
      <c r="F688" s="149">
        <v>3.6</v>
      </c>
      <c r="G688" s="149">
        <v>3.36</v>
      </c>
      <c r="H688" s="149">
        <v>3.5</v>
      </c>
    </row>
    <row r="689" spans="1:22" ht="14.1" customHeight="1">
      <c r="A689" s="131"/>
      <c r="B689" s="132"/>
      <c r="C689" s="131"/>
      <c r="D689" s="132"/>
      <c r="E689" s="133"/>
      <c r="F689" s="133"/>
      <c r="G689" s="151"/>
      <c r="H689" s="151"/>
    </row>
    <row r="690" spans="1:22" s="130" customFormat="1" ht="12.75" customHeight="1">
      <c r="A690" s="522" t="s">
        <v>379</v>
      </c>
      <c r="B690" s="522"/>
      <c r="C690" s="522"/>
      <c r="D690" s="522"/>
      <c r="E690" s="522"/>
      <c r="F690" s="522"/>
      <c r="G690" s="522"/>
      <c r="H690" s="133"/>
      <c r="I690" s="124"/>
      <c r="J690" s="124"/>
      <c r="K690" s="124"/>
      <c r="L690" s="124"/>
      <c r="M690" s="124"/>
      <c r="N690" s="124"/>
      <c r="O690" s="124"/>
      <c r="P690" s="124"/>
      <c r="Q690" s="124"/>
      <c r="R690" s="124"/>
      <c r="S690" s="124"/>
      <c r="T690" s="124"/>
      <c r="U690" s="124"/>
      <c r="V690" s="124"/>
    </row>
    <row r="691" spans="1:22" ht="14.1" customHeight="1" thickBot="1">
      <c r="A691" s="131"/>
      <c r="B691" s="132"/>
      <c r="C691" s="131"/>
      <c r="D691" s="132"/>
      <c r="E691" s="133"/>
      <c r="F691" s="133"/>
      <c r="G691" s="147"/>
      <c r="H691" s="179"/>
      <c r="I691" s="130"/>
      <c r="J691" s="130"/>
      <c r="K691" s="130"/>
      <c r="L691" s="130"/>
      <c r="M691" s="130"/>
      <c r="N691" s="130"/>
      <c r="O691" s="130"/>
      <c r="P691" s="130"/>
      <c r="Q691" s="130"/>
      <c r="R691" s="130"/>
      <c r="S691" s="130"/>
      <c r="T691" s="130"/>
      <c r="U691" s="130"/>
      <c r="V691" s="130"/>
    </row>
    <row r="692" spans="1:22" ht="26.25" customHeight="1" thickBot="1">
      <c r="A692" s="136" t="s">
        <v>248</v>
      </c>
      <c r="B692" s="137" t="s">
        <v>249</v>
      </c>
      <c r="C692" s="137" t="s">
        <v>250</v>
      </c>
      <c r="D692" s="137" t="s">
        <v>251</v>
      </c>
      <c r="E692" s="137" t="s">
        <v>252</v>
      </c>
      <c r="F692" s="137" t="s">
        <v>253</v>
      </c>
      <c r="G692" s="137" t="s">
        <v>254</v>
      </c>
      <c r="H692" s="137" t="s">
        <v>255</v>
      </c>
    </row>
    <row r="693" spans="1:22" ht="15" customHeight="1">
      <c r="A693" s="128" t="s">
        <v>266</v>
      </c>
      <c r="B693" s="129">
        <v>0</v>
      </c>
      <c r="C693" s="128">
        <v>0</v>
      </c>
      <c r="D693" s="127">
        <v>0</v>
      </c>
      <c r="E693" s="127">
        <v>0</v>
      </c>
      <c r="F693" s="127">
        <v>0</v>
      </c>
      <c r="G693" s="127">
        <v>0</v>
      </c>
      <c r="H693" s="127">
        <v>0</v>
      </c>
    </row>
    <row r="694" spans="1:22" ht="15" customHeight="1">
      <c r="A694" s="128" t="s">
        <v>267</v>
      </c>
      <c r="B694" s="129">
        <v>0</v>
      </c>
      <c r="C694" s="128">
        <v>0</v>
      </c>
      <c r="D694" s="127">
        <v>0</v>
      </c>
      <c r="E694" s="127">
        <v>0</v>
      </c>
      <c r="F694" s="127">
        <v>0</v>
      </c>
      <c r="G694" s="127">
        <v>0</v>
      </c>
      <c r="H694" s="127">
        <v>0</v>
      </c>
    </row>
    <row r="695" spans="1:22" ht="15" customHeight="1">
      <c r="A695" s="148" t="s">
        <v>268</v>
      </c>
      <c r="B695" s="150" t="s">
        <v>275</v>
      </c>
      <c r="C695" s="150" t="s">
        <v>275</v>
      </c>
      <c r="D695" s="149" t="s">
        <v>275</v>
      </c>
      <c r="E695" s="149" t="s">
        <v>275</v>
      </c>
      <c r="F695" s="149" t="s">
        <v>275</v>
      </c>
      <c r="G695" s="149" t="s">
        <v>275</v>
      </c>
      <c r="H695" s="149" t="s">
        <v>275</v>
      </c>
    </row>
    <row r="696" spans="1:22" ht="14.1" customHeight="1">
      <c r="A696" s="131"/>
      <c r="B696" s="132"/>
      <c r="C696" s="131"/>
      <c r="D696" s="132"/>
      <c r="E696" s="133"/>
      <c r="F696" s="133"/>
      <c r="G696" s="151"/>
      <c r="H696" s="151"/>
    </row>
    <row r="697" spans="1:22" s="130" customFormat="1" ht="25.5" customHeight="1">
      <c r="A697" s="522" t="s">
        <v>380</v>
      </c>
      <c r="B697" s="522"/>
      <c r="C697" s="522"/>
      <c r="D697" s="522"/>
      <c r="E697" s="522"/>
      <c r="F697" s="522"/>
      <c r="G697" s="522"/>
      <c r="H697" s="133"/>
      <c r="I697" s="124"/>
      <c r="J697" s="124"/>
      <c r="K697" s="124"/>
      <c r="L697" s="124"/>
      <c r="M697" s="124"/>
      <c r="N697" s="124"/>
      <c r="O697" s="124"/>
      <c r="P697" s="124"/>
      <c r="Q697" s="124"/>
      <c r="R697" s="124"/>
      <c r="S697" s="124"/>
      <c r="T697" s="124"/>
      <c r="U697" s="124"/>
      <c r="V697" s="124"/>
    </row>
    <row r="698" spans="1:22" ht="14.1" customHeight="1" thickBot="1">
      <c r="A698" s="131"/>
      <c r="B698" s="132"/>
      <c r="C698" s="131"/>
      <c r="D698" s="132"/>
      <c r="E698" s="133"/>
      <c r="F698" s="133"/>
      <c r="G698" s="147"/>
      <c r="H698" s="179"/>
      <c r="I698" s="130"/>
      <c r="J698" s="130"/>
      <c r="K698" s="130"/>
      <c r="L698" s="130"/>
      <c r="M698" s="130"/>
      <c r="N698" s="130"/>
      <c r="O698" s="130"/>
      <c r="P698" s="130"/>
      <c r="Q698" s="130"/>
      <c r="R698" s="130"/>
      <c r="S698" s="130"/>
      <c r="T698" s="130"/>
      <c r="U698" s="130"/>
      <c r="V698" s="130"/>
    </row>
    <row r="699" spans="1:22" ht="26.25" customHeight="1" thickBot="1">
      <c r="A699" s="136" t="s">
        <v>248</v>
      </c>
      <c r="B699" s="137" t="s">
        <v>249</v>
      </c>
      <c r="C699" s="137" t="s">
        <v>250</v>
      </c>
      <c r="D699" s="137" t="s">
        <v>251</v>
      </c>
      <c r="E699" s="137" t="s">
        <v>252</v>
      </c>
      <c r="F699" s="137" t="s">
        <v>253</v>
      </c>
      <c r="G699" s="137" t="s">
        <v>254</v>
      </c>
      <c r="H699" s="137" t="s">
        <v>255</v>
      </c>
    </row>
    <row r="700" spans="1:22" ht="15" customHeight="1">
      <c r="A700" s="128" t="s">
        <v>266</v>
      </c>
      <c r="B700" s="129">
        <v>0</v>
      </c>
      <c r="C700" s="127" t="s">
        <v>280</v>
      </c>
      <c r="D700" s="127" t="s">
        <v>280</v>
      </c>
      <c r="E700" s="127">
        <v>51</v>
      </c>
      <c r="F700" s="127">
        <v>128</v>
      </c>
      <c r="G700" s="127">
        <v>138</v>
      </c>
      <c r="H700" s="127" t="s">
        <v>280</v>
      </c>
    </row>
    <row r="701" spans="1:22" ht="15" customHeight="1">
      <c r="A701" s="128" t="s">
        <v>267</v>
      </c>
      <c r="B701" s="129">
        <v>0</v>
      </c>
      <c r="C701" s="127" t="s">
        <v>281</v>
      </c>
      <c r="D701" s="127" t="s">
        <v>281</v>
      </c>
      <c r="E701" s="127">
        <v>2480</v>
      </c>
      <c r="F701" s="127">
        <v>5870</v>
      </c>
      <c r="G701" s="127">
        <v>6462</v>
      </c>
      <c r="H701" s="127" t="s">
        <v>281</v>
      </c>
    </row>
    <row r="702" spans="1:22" ht="15" customHeight="1">
      <c r="A702" s="148" t="s">
        <v>268</v>
      </c>
      <c r="B702" s="150" t="s">
        <v>275</v>
      </c>
      <c r="C702" s="150" t="s">
        <v>281</v>
      </c>
      <c r="D702" s="150" t="s">
        <v>281</v>
      </c>
      <c r="E702" s="149">
        <v>20.66</v>
      </c>
      <c r="F702" s="149">
        <v>21.81</v>
      </c>
      <c r="G702" s="149">
        <v>21.43</v>
      </c>
      <c r="H702" s="149" t="s">
        <v>281</v>
      </c>
    </row>
    <row r="703" spans="1:22" ht="14.1" customHeight="1">
      <c r="A703" s="131"/>
      <c r="B703" s="132"/>
      <c r="C703" s="131"/>
      <c r="D703" s="132"/>
      <c r="E703" s="133"/>
      <c r="F703" s="133"/>
      <c r="G703" s="151"/>
      <c r="H703" s="151"/>
    </row>
    <row r="704" spans="1:22" s="130" customFormat="1" ht="51" customHeight="1">
      <c r="A704" s="522" t="s">
        <v>381</v>
      </c>
      <c r="B704" s="522"/>
      <c r="C704" s="522"/>
      <c r="D704" s="522"/>
      <c r="E704" s="522"/>
      <c r="F704" s="522"/>
      <c r="G704" s="522"/>
      <c r="H704" s="133"/>
      <c r="I704" s="124"/>
      <c r="J704" s="124"/>
      <c r="K704" s="124"/>
      <c r="L704" s="124"/>
      <c r="M704" s="124"/>
      <c r="N704" s="124"/>
      <c r="O704" s="124"/>
      <c r="P704" s="124"/>
      <c r="Q704" s="124"/>
      <c r="R704" s="124"/>
      <c r="S704" s="124"/>
      <c r="T704" s="124"/>
      <c r="U704" s="124"/>
      <c r="V704" s="124"/>
    </row>
    <row r="705" spans="1:22" ht="14.1" customHeight="1" thickBot="1">
      <c r="A705" s="131"/>
      <c r="B705" s="132"/>
      <c r="C705" s="131"/>
      <c r="D705" s="132"/>
      <c r="E705" s="133"/>
      <c r="F705" s="133"/>
      <c r="G705" s="147"/>
      <c r="H705" s="179"/>
      <c r="I705" s="130"/>
      <c r="J705" s="130"/>
      <c r="K705" s="130"/>
      <c r="L705" s="130"/>
      <c r="M705" s="130"/>
      <c r="N705" s="130"/>
      <c r="O705" s="130"/>
      <c r="P705" s="130"/>
      <c r="Q705" s="130"/>
      <c r="R705" s="130"/>
      <c r="S705" s="130"/>
      <c r="T705" s="130"/>
      <c r="U705" s="130"/>
      <c r="V705" s="130"/>
    </row>
    <row r="706" spans="1:22" ht="26.25" customHeight="1" thickBot="1">
      <c r="A706" s="136" t="s">
        <v>248</v>
      </c>
      <c r="B706" s="137" t="s">
        <v>249</v>
      </c>
      <c r="C706" s="137" t="s">
        <v>250</v>
      </c>
      <c r="D706" s="137" t="s">
        <v>251</v>
      </c>
      <c r="E706" s="137" t="s">
        <v>252</v>
      </c>
      <c r="F706" s="137" t="s">
        <v>253</v>
      </c>
      <c r="G706" s="137" t="s">
        <v>254</v>
      </c>
      <c r="H706" s="137" t="s">
        <v>255</v>
      </c>
    </row>
    <row r="707" spans="1:22" ht="15" customHeight="1">
      <c r="A707" s="128" t="s">
        <v>266</v>
      </c>
      <c r="B707" s="127">
        <v>143965</v>
      </c>
      <c r="C707" s="126">
        <v>142877</v>
      </c>
      <c r="D707" s="127">
        <v>104851</v>
      </c>
      <c r="E707" s="127">
        <v>130364</v>
      </c>
      <c r="F707" s="127">
        <v>144345</v>
      </c>
      <c r="G707" s="127">
        <v>128044</v>
      </c>
      <c r="H707" s="127">
        <v>142433</v>
      </c>
    </row>
    <row r="708" spans="1:22" ht="15" customHeight="1">
      <c r="A708" s="128" t="s">
        <v>267</v>
      </c>
      <c r="B708" s="127">
        <v>25453563</v>
      </c>
      <c r="C708" s="126">
        <v>23681068</v>
      </c>
      <c r="D708" s="127">
        <v>17223524</v>
      </c>
      <c r="E708" s="127">
        <v>21113740</v>
      </c>
      <c r="F708" s="127">
        <v>19724417</v>
      </c>
      <c r="G708" s="127">
        <v>15131160</v>
      </c>
      <c r="H708" s="127">
        <v>19262163</v>
      </c>
    </row>
    <row r="709" spans="1:22" ht="15" customHeight="1">
      <c r="A709" s="148" t="s">
        <v>268</v>
      </c>
      <c r="B709" s="149">
        <v>5.6559861580086057</v>
      </c>
      <c r="C709" s="148">
        <v>6.03</v>
      </c>
      <c r="D709" s="150">
        <v>6.09</v>
      </c>
      <c r="E709" s="149">
        <v>6.17</v>
      </c>
      <c r="F709" s="149">
        <v>7.32</v>
      </c>
      <c r="G709" s="149">
        <v>8.4600000000000009</v>
      </c>
      <c r="H709" s="149">
        <v>7.39</v>
      </c>
    </row>
    <row r="710" spans="1:22" ht="14.1" customHeight="1">
      <c r="A710" s="131"/>
      <c r="B710" s="132"/>
      <c r="C710" s="131"/>
      <c r="D710" s="132"/>
      <c r="E710" s="133"/>
      <c r="F710" s="133"/>
      <c r="G710" s="151"/>
      <c r="H710" s="151"/>
    </row>
    <row r="711" spans="1:22" s="130" customFormat="1" ht="63.75" customHeight="1">
      <c r="A711" s="522" t="s">
        <v>382</v>
      </c>
      <c r="B711" s="522"/>
      <c r="C711" s="522"/>
      <c r="D711" s="522"/>
      <c r="E711" s="522"/>
      <c r="F711" s="522"/>
      <c r="G711" s="522"/>
      <c r="H711" s="133"/>
      <c r="I711" s="124"/>
      <c r="J711" s="124"/>
      <c r="K711" s="124"/>
      <c r="L711" s="124"/>
      <c r="M711" s="124"/>
      <c r="N711" s="124"/>
      <c r="O711" s="124"/>
      <c r="P711" s="124"/>
      <c r="Q711" s="124"/>
      <c r="R711" s="124"/>
      <c r="S711" s="124"/>
      <c r="T711" s="124"/>
      <c r="U711" s="124"/>
      <c r="V711" s="124"/>
    </row>
    <row r="712" spans="1:22" ht="14.1" customHeight="1" thickBot="1">
      <c r="A712" s="131"/>
      <c r="B712" s="132"/>
      <c r="C712" s="131"/>
      <c r="D712" s="132"/>
      <c r="E712" s="133"/>
      <c r="F712" s="133"/>
      <c r="G712" s="147"/>
      <c r="H712" s="179"/>
      <c r="I712" s="130"/>
      <c r="J712" s="130"/>
      <c r="K712" s="130"/>
      <c r="L712" s="130"/>
      <c r="M712" s="130"/>
      <c r="N712" s="130"/>
      <c r="O712" s="130"/>
      <c r="P712" s="130"/>
      <c r="Q712" s="130"/>
      <c r="R712" s="130"/>
      <c r="S712" s="130"/>
      <c r="T712" s="130"/>
      <c r="U712" s="130"/>
      <c r="V712" s="130"/>
    </row>
    <row r="713" spans="1:22" ht="26.25" customHeight="1" thickBot="1">
      <c r="A713" s="136" t="s">
        <v>248</v>
      </c>
      <c r="B713" s="137" t="s">
        <v>249</v>
      </c>
      <c r="C713" s="137" t="s">
        <v>250</v>
      </c>
      <c r="D713" s="137" t="s">
        <v>251</v>
      </c>
      <c r="E713" s="137" t="s">
        <v>252</v>
      </c>
      <c r="F713" s="137" t="s">
        <v>253</v>
      </c>
      <c r="G713" s="137" t="s">
        <v>254</v>
      </c>
      <c r="H713" s="137" t="s">
        <v>255</v>
      </c>
    </row>
    <row r="714" spans="1:22" ht="15" customHeight="1">
      <c r="A714" s="128" t="s">
        <v>266</v>
      </c>
      <c r="B714" s="127">
        <v>47194</v>
      </c>
      <c r="C714" s="126">
        <v>38627</v>
      </c>
      <c r="D714" s="127">
        <v>51937</v>
      </c>
      <c r="E714" s="127">
        <v>61878</v>
      </c>
      <c r="F714" s="127">
        <v>59234</v>
      </c>
      <c r="G714" s="127">
        <v>47966</v>
      </c>
      <c r="H714" s="127">
        <v>38941</v>
      </c>
    </row>
    <row r="715" spans="1:22" ht="15" customHeight="1">
      <c r="A715" s="128" t="s">
        <v>267</v>
      </c>
      <c r="B715" s="129" t="s">
        <v>281</v>
      </c>
      <c r="C715" s="126">
        <v>3804113</v>
      </c>
      <c r="D715" s="127">
        <v>10102196</v>
      </c>
      <c r="E715" s="127">
        <v>11347829</v>
      </c>
      <c r="F715" s="127">
        <v>10227925</v>
      </c>
      <c r="G715" s="127" t="s">
        <v>738</v>
      </c>
      <c r="H715" s="127">
        <v>7077620</v>
      </c>
    </row>
    <row r="716" spans="1:22" ht="15" customHeight="1">
      <c r="A716" s="148" t="s">
        <v>268</v>
      </c>
      <c r="B716" s="150" t="s">
        <v>281</v>
      </c>
      <c r="C716" s="148">
        <v>10.15</v>
      </c>
      <c r="D716" s="150">
        <v>5.14</v>
      </c>
      <c r="E716" s="149">
        <v>5.45</v>
      </c>
      <c r="F716" s="149">
        <v>5.79</v>
      </c>
      <c r="G716" s="149">
        <v>4.99</v>
      </c>
      <c r="H716" s="149">
        <v>5.5</v>
      </c>
    </row>
    <row r="717" spans="1:22" ht="14.1" customHeight="1">
      <c r="A717" s="131"/>
      <c r="B717" s="132"/>
      <c r="C717" s="131"/>
      <c r="D717" s="132"/>
      <c r="E717" s="133"/>
      <c r="F717" s="133"/>
      <c r="G717" s="151"/>
      <c r="H717" s="151"/>
    </row>
    <row r="718" spans="1:22" s="130" customFormat="1" ht="89.25" customHeight="1">
      <c r="A718" s="522" t="s">
        <v>383</v>
      </c>
      <c r="B718" s="522"/>
      <c r="C718" s="522"/>
      <c r="D718" s="522"/>
      <c r="E718" s="522"/>
      <c r="F718" s="522"/>
      <c r="G718" s="522"/>
      <c r="H718" s="133"/>
      <c r="I718" s="124"/>
      <c r="J718" s="124"/>
      <c r="K718" s="124"/>
      <c r="L718" s="124"/>
      <c r="M718" s="124"/>
      <c r="N718" s="124"/>
      <c r="O718" s="124"/>
      <c r="P718" s="124"/>
      <c r="Q718" s="124"/>
      <c r="R718" s="124"/>
      <c r="S718" s="124"/>
      <c r="T718" s="124"/>
      <c r="U718" s="124"/>
      <c r="V718" s="124"/>
    </row>
    <row r="719" spans="1:22" ht="14.1" customHeight="1" thickBot="1">
      <c r="A719" s="131"/>
      <c r="B719" s="132"/>
      <c r="C719" s="131"/>
      <c r="D719" s="132"/>
      <c r="E719" s="133"/>
      <c r="F719" s="133"/>
      <c r="G719" s="147"/>
      <c r="H719" s="179"/>
      <c r="I719" s="130"/>
      <c r="J719" s="130"/>
      <c r="K719" s="130"/>
      <c r="L719" s="130"/>
      <c r="M719" s="130"/>
      <c r="N719" s="130"/>
      <c r="O719" s="130"/>
      <c r="P719" s="130"/>
      <c r="Q719" s="130"/>
      <c r="R719" s="130"/>
      <c r="S719" s="130"/>
      <c r="T719" s="130"/>
      <c r="U719" s="130"/>
      <c r="V719" s="130"/>
    </row>
    <row r="720" spans="1:22" ht="26.25" customHeight="1" thickBot="1">
      <c r="A720" s="136" t="s">
        <v>248</v>
      </c>
      <c r="B720" s="137" t="s">
        <v>249</v>
      </c>
      <c r="C720" s="137" t="s">
        <v>250</v>
      </c>
      <c r="D720" s="137" t="s">
        <v>251</v>
      </c>
      <c r="E720" s="137" t="s">
        <v>252</v>
      </c>
      <c r="F720" s="137" t="s">
        <v>253</v>
      </c>
      <c r="G720" s="137" t="s">
        <v>254</v>
      </c>
      <c r="H720" s="137" t="s">
        <v>255</v>
      </c>
    </row>
    <row r="721" spans="1:22" ht="15" customHeight="1">
      <c r="A721" s="128" t="s">
        <v>266</v>
      </c>
      <c r="B721" s="127" t="s">
        <v>280</v>
      </c>
      <c r="C721" s="127" t="s">
        <v>280</v>
      </c>
      <c r="D721" s="127" t="s">
        <v>280</v>
      </c>
      <c r="E721" s="127" t="s">
        <v>280</v>
      </c>
      <c r="F721" s="127">
        <v>0</v>
      </c>
      <c r="G721" s="127" t="s">
        <v>280</v>
      </c>
      <c r="H721" s="127">
        <v>0</v>
      </c>
    </row>
    <row r="722" spans="1:22" ht="15" customHeight="1">
      <c r="A722" s="128" t="s">
        <v>267</v>
      </c>
      <c r="B722" s="127" t="s">
        <v>281</v>
      </c>
      <c r="C722" s="127" t="s">
        <v>281</v>
      </c>
      <c r="D722" s="127" t="s">
        <v>281</v>
      </c>
      <c r="E722" s="127" t="s">
        <v>281</v>
      </c>
      <c r="F722" s="127">
        <v>0</v>
      </c>
      <c r="G722" s="127" t="s">
        <v>281</v>
      </c>
      <c r="H722" s="127">
        <v>0</v>
      </c>
    </row>
    <row r="723" spans="1:22" ht="15" customHeight="1">
      <c r="A723" s="148" t="s">
        <v>268</v>
      </c>
      <c r="B723" s="150" t="s">
        <v>281</v>
      </c>
      <c r="C723" s="150" t="s">
        <v>281</v>
      </c>
      <c r="D723" s="150" t="s">
        <v>281</v>
      </c>
      <c r="E723" s="149" t="s">
        <v>281</v>
      </c>
      <c r="F723" s="149" t="s">
        <v>275</v>
      </c>
      <c r="G723" s="149" t="s">
        <v>281</v>
      </c>
      <c r="H723" s="149" t="s">
        <v>275</v>
      </c>
    </row>
    <row r="724" spans="1:22" ht="14.1" customHeight="1">
      <c r="A724" s="131"/>
      <c r="B724" s="132"/>
      <c r="C724" s="131"/>
      <c r="D724" s="132"/>
      <c r="E724" s="133"/>
      <c r="F724" s="133"/>
      <c r="G724" s="151"/>
      <c r="H724" s="151"/>
    </row>
    <row r="725" spans="1:22" s="130" customFormat="1" ht="127.5" customHeight="1">
      <c r="A725" s="522" t="s">
        <v>384</v>
      </c>
      <c r="B725" s="522"/>
      <c r="C725" s="522"/>
      <c r="D725" s="522"/>
      <c r="E725" s="522"/>
      <c r="F725" s="522"/>
      <c r="G725" s="522"/>
      <c r="H725" s="133"/>
      <c r="I725" s="124"/>
      <c r="J725" s="124"/>
      <c r="K725" s="124"/>
      <c r="L725" s="124"/>
      <c r="M725" s="124"/>
      <c r="N725" s="124"/>
      <c r="O725" s="124"/>
      <c r="P725" s="124"/>
      <c r="Q725" s="124"/>
      <c r="R725" s="124"/>
      <c r="S725" s="124"/>
      <c r="T725" s="124"/>
      <c r="U725" s="124"/>
      <c r="V725" s="124"/>
    </row>
    <row r="726" spans="1:22" ht="14.1" customHeight="1" thickBot="1">
      <c r="A726" s="131"/>
      <c r="B726" s="132"/>
      <c r="C726" s="131"/>
      <c r="D726" s="132"/>
      <c r="E726" s="133"/>
      <c r="F726" s="133"/>
      <c r="G726" s="147"/>
      <c r="H726" s="179"/>
      <c r="I726" s="130"/>
      <c r="J726" s="130"/>
      <c r="K726" s="130"/>
      <c r="L726" s="130"/>
      <c r="M726" s="130"/>
      <c r="N726" s="130"/>
      <c r="O726" s="130"/>
      <c r="P726" s="130"/>
      <c r="Q726" s="130"/>
      <c r="R726" s="130"/>
      <c r="S726" s="130"/>
      <c r="T726" s="130"/>
      <c r="U726" s="130"/>
      <c r="V726" s="130"/>
    </row>
    <row r="727" spans="1:22" ht="26.25" customHeight="1" thickBot="1">
      <c r="A727" s="136" t="s">
        <v>248</v>
      </c>
      <c r="B727" s="137" t="s">
        <v>249</v>
      </c>
      <c r="C727" s="137" t="s">
        <v>250</v>
      </c>
      <c r="D727" s="137" t="s">
        <v>251</v>
      </c>
      <c r="E727" s="137" t="s">
        <v>252</v>
      </c>
      <c r="F727" s="137" t="s">
        <v>253</v>
      </c>
      <c r="G727" s="137" t="s">
        <v>254</v>
      </c>
      <c r="H727" s="137" t="s">
        <v>255</v>
      </c>
    </row>
    <row r="728" spans="1:22" ht="15" customHeight="1">
      <c r="A728" s="128" t="s">
        <v>266</v>
      </c>
      <c r="B728" s="127">
        <v>122966</v>
      </c>
      <c r="C728" s="126">
        <v>134908</v>
      </c>
      <c r="D728" s="127">
        <v>165664</v>
      </c>
      <c r="E728" s="127">
        <v>217871</v>
      </c>
      <c r="F728" s="127">
        <v>216644</v>
      </c>
      <c r="G728" s="127">
        <v>205385</v>
      </c>
      <c r="H728" s="127">
        <v>197034</v>
      </c>
    </row>
    <row r="729" spans="1:22" ht="15" customHeight="1">
      <c r="A729" s="128" t="s">
        <v>267</v>
      </c>
      <c r="B729" s="127">
        <v>21345128</v>
      </c>
      <c r="C729" s="126">
        <v>20540804</v>
      </c>
      <c r="D729" s="127">
        <v>26156846</v>
      </c>
      <c r="E729" s="127">
        <v>31329917</v>
      </c>
      <c r="F729" s="127">
        <v>31325391</v>
      </c>
      <c r="G729" s="127">
        <v>30253963</v>
      </c>
      <c r="H729" s="127">
        <v>27322885</v>
      </c>
    </row>
    <row r="730" spans="1:22" ht="15" customHeight="1">
      <c r="A730" s="148" t="s">
        <v>268</v>
      </c>
      <c r="B730" s="149">
        <v>5.7608462221449317</v>
      </c>
      <c r="C730" s="148">
        <v>6.57</v>
      </c>
      <c r="D730" s="150">
        <v>6.33</v>
      </c>
      <c r="E730" s="149">
        <v>6.95</v>
      </c>
      <c r="F730" s="149">
        <v>6.92</v>
      </c>
      <c r="G730" s="149">
        <v>6.79</v>
      </c>
      <c r="H730" s="149">
        <v>7.21</v>
      </c>
    </row>
    <row r="731" spans="1:22" ht="14.1" customHeight="1">
      <c r="A731" s="131"/>
      <c r="B731" s="132"/>
      <c r="C731" s="131"/>
      <c r="D731" s="132"/>
      <c r="E731" s="133"/>
      <c r="F731" s="133"/>
      <c r="G731" s="151"/>
      <c r="H731" s="151"/>
    </row>
    <row r="732" spans="1:22" s="130" customFormat="1" ht="38.25" customHeight="1">
      <c r="A732" s="522" t="s">
        <v>385</v>
      </c>
      <c r="B732" s="522"/>
      <c r="C732" s="522"/>
      <c r="D732" s="522"/>
      <c r="E732" s="522"/>
      <c r="F732" s="522"/>
      <c r="G732" s="522"/>
      <c r="H732" s="133"/>
      <c r="I732" s="124"/>
      <c r="J732" s="124"/>
      <c r="K732" s="124"/>
      <c r="L732" s="124"/>
      <c r="M732" s="124"/>
      <c r="N732" s="124"/>
      <c r="O732" s="124"/>
      <c r="P732" s="124"/>
      <c r="Q732" s="124"/>
      <c r="R732" s="124"/>
      <c r="S732" s="124"/>
      <c r="T732" s="124"/>
      <c r="U732" s="124"/>
      <c r="V732" s="124"/>
    </row>
    <row r="733" spans="1:22" ht="14.1" customHeight="1" thickBot="1">
      <c r="A733" s="131"/>
      <c r="B733" s="132"/>
      <c r="C733" s="131"/>
      <c r="D733" s="132"/>
      <c r="E733" s="133"/>
      <c r="F733" s="133"/>
      <c r="G733" s="147"/>
      <c r="H733" s="179"/>
      <c r="I733" s="130"/>
      <c r="J733" s="130"/>
      <c r="K733" s="130"/>
      <c r="L733" s="130"/>
      <c r="M733" s="130"/>
      <c r="N733" s="130"/>
      <c r="O733" s="130"/>
      <c r="P733" s="130"/>
      <c r="Q733" s="130"/>
      <c r="R733" s="130"/>
      <c r="S733" s="130"/>
      <c r="T733" s="130"/>
      <c r="U733" s="130"/>
      <c r="V733" s="130"/>
    </row>
    <row r="734" spans="1:22" ht="26.25" customHeight="1" thickBot="1">
      <c r="A734" s="136" t="s">
        <v>248</v>
      </c>
      <c r="B734" s="137" t="s">
        <v>249</v>
      </c>
      <c r="C734" s="137" t="s">
        <v>250</v>
      </c>
      <c r="D734" s="137" t="s">
        <v>251</v>
      </c>
      <c r="E734" s="137" t="s">
        <v>252</v>
      </c>
      <c r="F734" s="137" t="s">
        <v>253</v>
      </c>
      <c r="G734" s="137" t="s">
        <v>254</v>
      </c>
      <c r="H734" s="137" t="s">
        <v>255</v>
      </c>
    </row>
    <row r="735" spans="1:22" ht="15" customHeight="1">
      <c r="A735" s="128" t="s">
        <v>266</v>
      </c>
      <c r="B735" s="127" t="s">
        <v>280</v>
      </c>
      <c r="C735" s="127" t="s">
        <v>280</v>
      </c>
      <c r="D735" s="127">
        <v>97560</v>
      </c>
      <c r="E735" s="127" t="s">
        <v>280</v>
      </c>
      <c r="F735" s="127" t="s">
        <v>280</v>
      </c>
      <c r="G735" s="127">
        <v>123200</v>
      </c>
      <c r="H735" s="127" t="s">
        <v>280</v>
      </c>
    </row>
    <row r="736" spans="1:22" ht="15" customHeight="1">
      <c r="A736" s="128" t="s">
        <v>267</v>
      </c>
      <c r="B736" s="127" t="s">
        <v>281</v>
      </c>
      <c r="C736" s="127" t="s">
        <v>281</v>
      </c>
      <c r="D736" s="127">
        <v>121900696</v>
      </c>
      <c r="E736" s="127">
        <v>130264803</v>
      </c>
      <c r="F736" s="127" t="s">
        <v>281</v>
      </c>
      <c r="G736" s="127">
        <v>142853298</v>
      </c>
      <c r="H736" s="127" t="s">
        <v>281</v>
      </c>
    </row>
    <row r="737" spans="1:22" ht="15" customHeight="1">
      <c r="A737" s="148" t="s">
        <v>268</v>
      </c>
      <c r="B737" s="150" t="s">
        <v>281</v>
      </c>
      <c r="C737" s="149" t="s">
        <v>281</v>
      </c>
      <c r="D737" s="107">
        <v>0.8</v>
      </c>
      <c r="E737" s="149" t="s">
        <v>281</v>
      </c>
      <c r="F737" s="149" t="s">
        <v>281</v>
      </c>
      <c r="G737" s="149">
        <v>0.86</v>
      </c>
      <c r="H737" s="149" t="s">
        <v>281</v>
      </c>
    </row>
    <row r="738" spans="1:22" ht="14.1" customHeight="1">
      <c r="A738" s="131"/>
      <c r="B738" s="132"/>
      <c r="C738" s="131"/>
      <c r="D738" s="132"/>
      <c r="E738" s="133"/>
      <c r="F738" s="133"/>
      <c r="G738" s="151"/>
      <c r="H738" s="151"/>
    </row>
    <row r="739" spans="1:22" s="130" customFormat="1" ht="51" customHeight="1">
      <c r="A739" s="522" t="s">
        <v>386</v>
      </c>
      <c r="B739" s="522"/>
      <c r="C739" s="522"/>
      <c r="D739" s="522"/>
      <c r="E739" s="522"/>
      <c r="F739" s="522"/>
      <c r="G739" s="522"/>
      <c r="H739" s="133"/>
      <c r="I739" s="124"/>
      <c r="J739" s="124"/>
      <c r="K739" s="124"/>
      <c r="L739" s="124"/>
      <c r="M739" s="124"/>
      <c r="N739" s="124"/>
      <c r="O739" s="124"/>
      <c r="P739" s="124"/>
      <c r="Q739" s="124"/>
      <c r="R739" s="124"/>
      <c r="S739" s="124"/>
      <c r="T739" s="124"/>
      <c r="U739" s="124"/>
      <c r="V739" s="124"/>
    </row>
    <row r="740" spans="1:22" ht="14.1" customHeight="1" thickBot="1">
      <c r="A740" s="131"/>
      <c r="B740" s="132"/>
      <c r="C740" s="131"/>
      <c r="D740" s="132"/>
      <c r="E740" s="133"/>
      <c r="F740" s="133"/>
      <c r="G740" s="147"/>
      <c r="H740" s="179"/>
      <c r="I740" s="130"/>
      <c r="J740" s="130"/>
      <c r="K740" s="130"/>
      <c r="L740" s="130"/>
      <c r="M740" s="130"/>
      <c r="N740" s="130"/>
      <c r="O740" s="130"/>
      <c r="P740" s="130"/>
      <c r="Q740" s="130"/>
      <c r="R740" s="130"/>
      <c r="S740" s="130"/>
      <c r="T740" s="130"/>
      <c r="U740" s="130"/>
      <c r="V740" s="130"/>
    </row>
    <row r="741" spans="1:22" ht="26.25" customHeight="1" thickBot="1">
      <c r="A741" s="136" t="s">
        <v>248</v>
      </c>
      <c r="B741" s="137" t="s">
        <v>249</v>
      </c>
      <c r="C741" s="137" t="s">
        <v>250</v>
      </c>
      <c r="D741" s="137" t="s">
        <v>251</v>
      </c>
      <c r="E741" s="137" t="s">
        <v>252</v>
      </c>
      <c r="F741" s="137" t="s">
        <v>253</v>
      </c>
      <c r="G741" s="137" t="s">
        <v>254</v>
      </c>
      <c r="H741" s="137" t="s">
        <v>255</v>
      </c>
    </row>
    <row r="742" spans="1:22" ht="15" customHeight="1">
      <c r="A742" s="128" t="s">
        <v>266</v>
      </c>
      <c r="B742" s="127">
        <v>6508</v>
      </c>
      <c r="C742" s="126">
        <v>4299</v>
      </c>
      <c r="D742" s="127">
        <v>4133</v>
      </c>
      <c r="E742" s="127">
        <v>6919</v>
      </c>
      <c r="F742" s="127">
        <v>6876</v>
      </c>
      <c r="G742" s="127">
        <v>5319</v>
      </c>
      <c r="H742" s="127">
        <v>2532</v>
      </c>
    </row>
    <row r="743" spans="1:22" ht="15" customHeight="1">
      <c r="A743" s="128" t="s">
        <v>267</v>
      </c>
      <c r="B743" s="127">
        <v>23718861</v>
      </c>
      <c r="C743" s="126">
        <v>29369409</v>
      </c>
      <c r="D743" s="127">
        <v>25919256</v>
      </c>
      <c r="E743" s="127">
        <v>42988637</v>
      </c>
      <c r="F743" s="127">
        <v>37825836</v>
      </c>
      <c r="G743" s="127">
        <v>25219595</v>
      </c>
      <c r="H743" s="127">
        <v>10920755</v>
      </c>
    </row>
    <row r="744" spans="1:22" ht="15" customHeight="1">
      <c r="A744" s="148" t="s">
        <v>268</v>
      </c>
      <c r="B744" s="149">
        <v>0.27438079762767698</v>
      </c>
      <c r="C744" s="148">
        <v>0.15</v>
      </c>
      <c r="D744" s="150">
        <v>0.16</v>
      </c>
      <c r="E744" s="149">
        <v>0.16</v>
      </c>
      <c r="F744" s="149">
        <v>0.18</v>
      </c>
      <c r="G744" s="149">
        <v>0.21</v>
      </c>
      <c r="H744" s="149">
        <v>0.23</v>
      </c>
    </row>
    <row r="745" spans="1:22" ht="14.1" customHeight="1">
      <c r="A745" s="131"/>
      <c r="B745" s="132"/>
      <c r="C745" s="131"/>
      <c r="D745" s="132"/>
      <c r="E745" s="133"/>
      <c r="F745" s="133"/>
      <c r="G745" s="151"/>
      <c r="H745" s="151"/>
    </row>
    <row r="746" spans="1:22" s="130" customFormat="1" ht="25.5" customHeight="1">
      <c r="A746" s="522" t="s">
        <v>387</v>
      </c>
      <c r="B746" s="522"/>
      <c r="C746" s="522"/>
      <c r="D746" s="522"/>
      <c r="E746" s="522"/>
      <c r="F746" s="522"/>
      <c r="G746" s="522"/>
      <c r="H746" s="133"/>
      <c r="I746" s="124"/>
      <c r="J746" s="124"/>
      <c r="K746" s="124"/>
      <c r="L746" s="124"/>
      <c r="M746" s="124"/>
      <c r="N746" s="124"/>
      <c r="O746" s="124"/>
      <c r="P746" s="124"/>
      <c r="Q746" s="124"/>
      <c r="R746" s="124"/>
      <c r="S746" s="124"/>
      <c r="T746" s="124"/>
      <c r="U746" s="124"/>
      <c r="V746" s="124"/>
    </row>
    <row r="747" spans="1:22" ht="14.1" customHeight="1" thickBot="1">
      <c r="A747" s="131"/>
      <c r="B747" s="132"/>
      <c r="C747" s="131"/>
      <c r="D747" s="132"/>
      <c r="E747" s="133"/>
      <c r="F747" s="133"/>
      <c r="G747" s="147"/>
      <c r="H747" s="179"/>
      <c r="I747" s="130"/>
      <c r="J747" s="130"/>
      <c r="K747" s="130"/>
      <c r="L747" s="130"/>
      <c r="M747" s="130"/>
      <c r="N747" s="130"/>
      <c r="O747" s="130"/>
      <c r="P747" s="130"/>
      <c r="Q747" s="130"/>
      <c r="R747" s="130"/>
      <c r="S747" s="130"/>
      <c r="T747" s="130"/>
      <c r="U747" s="130"/>
      <c r="V747" s="130"/>
    </row>
    <row r="748" spans="1:22" ht="26.25" customHeight="1" thickBot="1">
      <c r="A748" s="136" t="s">
        <v>248</v>
      </c>
      <c r="B748" s="137" t="s">
        <v>249</v>
      </c>
      <c r="C748" s="137" t="s">
        <v>250</v>
      </c>
      <c r="D748" s="137" t="s">
        <v>251</v>
      </c>
      <c r="E748" s="137" t="s">
        <v>252</v>
      </c>
      <c r="F748" s="137" t="s">
        <v>253</v>
      </c>
      <c r="G748" s="137" t="s">
        <v>254</v>
      </c>
      <c r="H748" s="137" t="s">
        <v>255</v>
      </c>
    </row>
    <row r="749" spans="1:22" ht="15" customHeight="1">
      <c r="A749" s="128" t="s">
        <v>266</v>
      </c>
      <c r="B749" s="127" t="s">
        <v>275</v>
      </c>
      <c r="C749" s="127" t="s">
        <v>275</v>
      </c>
      <c r="D749" s="127" t="s">
        <v>275</v>
      </c>
      <c r="E749" s="127" t="s">
        <v>275</v>
      </c>
      <c r="F749" s="127">
        <v>263</v>
      </c>
      <c r="G749" s="127" t="s">
        <v>280</v>
      </c>
      <c r="H749" s="127">
        <v>1889</v>
      </c>
    </row>
    <row r="750" spans="1:22" ht="15" customHeight="1">
      <c r="A750" s="128" t="s">
        <v>267</v>
      </c>
      <c r="B750" s="127" t="s">
        <v>275</v>
      </c>
      <c r="C750" s="127" t="s">
        <v>275</v>
      </c>
      <c r="D750" s="127" t="s">
        <v>275</v>
      </c>
      <c r="E750" s="127" t="s">
        <v>275</v>
      </c>
      <c r="F750" s="127" t="s">
        <v>281</v>
      </c>
      <c r="G750" s="127" t="s">
        <v>281</v>
      </c>
      <c r="H750" s="127">
        <v>6025938</v>
      </c>
    </row>
    <row r="751" spans="1:22" ht="15" customHeight="1">
      <c r="A751" s="148" t="s">
        <v>268</v>
      </c>
      <c r="B751" s="150" t="s">
        <v>275</v>
      </c>
      <c r="C751" s="180" t="s">
        <v>275</v>
      </c>
      <c r="D751" s="150" t="s">
        <v>275</v>
      </c>
      <c r="E751" s="180" t="s">
        <v>275</v>
      </c>
      <c r="F751" s="149" t="s">
        <v>281</v>
      </c>
      <c r="G751" s="149" t="s">
        <v>281</v>
      </c>
      <c r="H751" s="149">
        <v>0.31</v>
      </c>
    </row>
    <row r="752" spans="1:22" ht="14.1" customHeight="1">
      <c r="A752" s="131"/>
      <c r="B752" s="132"/>
      <c r="C752" s="131"/>
      <c r="D752" s="132"/>
      <c r="E752" s="133"/>
      <c r="F752" s="133"/>
      <c r="G752" s="151"/>
      <c r="H752" s="151"/>
    </row>
    <row r="753" spans="1:22" s="125" customFormat="1" ht="14.1" customHeight="1">
      <c r="A753" s="122" t="s">
        <v>388</v>
      </c>
      <c r="B753" s="123"/>
      <c r="C753" s="122"/>
      <c r="D753" s="123"/>
      <c r="E753" s="158"/>
      <c r="F753" s="158"/>
      <c r="G753" s="158"/>
      <c r="H753" s="133"/>
      <c r="I753" s="124"/>
      <c r="J753" s="124"/>
      <c r="K753" s="124"/>
      <c r="L753" s="124"/>
      <c r="M753" s="124"/>
      <c r="N753" s="124"/>
      <c r="O753" s="124"/>
      <c r="P753" s="124"/>
      <c r="Q753" s="124"/>
      <c r="R753" s="124"/>
      <c r="S753" s="124"/>
      <c r="T753" s="124"/>
      <c r="U753" s="124"/>
      <c r="V753" s="124"/>
    </row>
    <row r="754" spans="1:22" ht="12" customHeight="1">
      <c r="A754" s="126" t="s">
        <v>245</v>
      </c>
      <c r="B754" s="127"/>
      <c r="C754" s="126"/>
      <c r="D754" s="127"/>
      <c r="E754" s="127"/>
      <c r="F754" s="127"/>
      <c r="G754" s="127"/>
      <c r="H754" s="158"/>
      <c r="I754" s="130"/>
      <c r="J754" s="130"/>
      <c r="K754" s="130"/>
      <c r="L754" s="130"/>
      <c r="M754" s="130"/>
      <c r="N754" s="130"/>
      <c r="O754" s="130"/>
      <c r="P754" s="130"/>
      <c r="Q754" s="130"/>
      <c r="R754" s="130"/>
      <c r="S754" s="130"/>
      <c r="T754" s="130"/>
      <c r="U754" s="130"/>
      <c r="V754" s="130"/>
    </row>
    <row r="755" spans="1:22" s="130" customFormat="1" ht="14.1" customHeight="1">
      <c r="A755" s="128" t="s">
        <v>246</v>
      </c>
      <c r="B755" s="129"/>
      <c r="C755" s="128"/>
      <c r="D755" s="129"/>
      <c r="E755" s="127"/>
      <c r="F755" s="127"/>
      <c r="G755" s="127"/>
      <c r="H755" s="127"/>
      <c r="I755" s="124"/>
      <c r="J755" s="124"/>
      <c r="K755" s="124"/>
      <c r="L755" s="124"/>
      <c r="M755" s="124"/>
      <c r="N755" s="124"/>
      <c r="O755" s="124"/>
      <c r="P755" s="124"/>
      <c r="Q755" s="124"/>
      <c r="R755" s="124"/>
      <c r="S755" s="124"/>
      <c r="T755" s="124"/>
      <c r="U755" s="124"/>
      <c r="V755" s="124"/>
    </row>
    <row r="756" spans="1:22" ht="14.1" customHeight="1" thickBot="1">
      <c r="A756" s="131"/>
      <c r="B756" s="132"/>
      <c r="C756" s="131"/>
      <c r="D756" s="132"/>
      <c r="E756" s="133"/>
      <c r="F756" s="133"/>
      <c r="G756" s="134"/>
      <c r="H756" s="135" t="s">
        <v>247</v>
      </c>
    </row>
    <row r="757" spans="1:22" ht="26.25" customHeight="1" thickBot="1">
      <c r="A757" s="136" t="s">
        <v>248</v>
      </c>
      <c r="B757" s="137" t="s">
        <v>249</v>
      </c>
      <c r="C757" s="137" t="s">
        <v>250</v>
      </c>
      <c r="D757" s="137" t="s">
        <v>251</v>
      </c>
      <c r="E757" s="137" t="s">
        <v>252</v>
      </c>
      <c r="F757" s="137" t="s">
        <v>253</v>
      </c>
      <c r="G757" s="137" t="s">
        <v>254</v>
      </c>
      <c r="H757" s="137" t="s">
        <v>255</v>
      </c>
    </row>
    <row r="758" spans="1:22" ht="26.25" customHeight="1">
      <c r="A758" s="128" t="s">
        <v>256</v>
      </c>
      <c r="B758" s="108">
        <v>920603</v>
      </c>
      <c r="C758" s="108">
        <v>907629</v>
      </c>
      <c r="D758" s="127">
        <v>950906</v>
      </c>
      <c r="E758" s="127">
        <v>958218</v>
      </c>
      <c r="F758" s="127">
        <v>1036465</v>
      </c>
      <c r="G758" s="127">
        <v>1048186</v>
      </c>
      <c r="H758" s="127">
        <v>1129489</v>
      </c>
    </row>
    <row r="759" spans="1:22" ht="15" customHeight="1">
      <c r="A759" s="128" t="s">
        <v>257</v>
      </c>
      <c r="B759" s="108" t="s">
        <v>281</v>
      </c>
      <c r="C759" s="108" t="s">
        <v>281</v>
      </c>
      <c r="D759" s="127" t="s">
        <v>281</v>
      </c>
      <c r="E759" s="127" t="s">
        <v>281</v>
      </c>
      <c r="F759" s="127" t="s">
        <v>281</v>
      </c>
      <c r="G759" s="127">
        <v>68929</v>
      </c>
      <c r="H759" s="127" t="s">
        <v>281</v>
      </c>
    </row>
    <row r="760" spans="1:22" ht="15" customHeight="1">
      <c r="A760" s="138" t="s">
        <v>258</v>
      </c>
      <c r="B760" s="109" t="s">
        <v>281</v>
      </c>
      <c r="C760" s="109" t="s">
        <v>281</v>
      </c>
      <c r="D760" s="139" t="s">
        <v>281</v>
      </c>
      <c r="E760" s="139" t="s">
        <v>281</v>
      </c>
      <c r="F760" s="139" t="s">
        <v>281</v>
      </c>
      <c r="G760" s="139">
        <v>1117114</v>
      </c>
      <c r="H760" s="139" t="s">
        <v>281</v>
      </c>
    </row>
    <row r="761" spans="1:22" ht="15" customHeight="1">
      <c r="A761" s="128" t="s">
        <v>259</v>
      </c>
      <c r="B761" s="108">
        <v>115286</v>
      </c>
      <c r="C761" s="108">
        <v>18943</v>
      </c>
      <c r="D761" s="127">
        <v>64564</v>
      </c>
      <c r="E761" s="127">
        <v>73798</v>
      </c>
      <c r="F761" s="127">
        <v>52922</v>
      </c>
      <c r="G761" s="127">
        <v>26280</v>
      </c>
      <c r="H761" s="127" t="s">
        <v>281</v>
      </c>
      <c r="I761" s="130"/>
      <c r="J761" s="130"/>
      <c r="K761" s="130"/>
      <c r="L761" s="130"/>
      <c r="M761" s="130"/>
      <c r="N761" s="130"/>
      <c r="O761" s="130"/>
      <c r="P761" s="130"/>
      <c r="Q761" s="130"/>
      <c r="R761" s="130"/>
      <c r="S761" s="130"/>
      <c r="T761" s="130"/>
      <c r="U761" s="130"/>
      <c r="V761" s="130"/>
    </row>
    <row r="762" spans="1:22" ht="15" customHeight="1">
      <c r="A762" s="128" t="s">
        <v>260</v>
      </c>
      <c r="B762" s="108" t="s">
        <v>281</v>
      </c>
      <c r="C762" s="108" t="s">
        <v>281</v>
      </c>
      <c r="D762" s="127" t="s">
        <v>281</v>
      </c>
      <c r="E762" s="127" t="s">
        <v>281</v>
      </c>
      <c r="F762" s="127" t="s">
        <v>281</v>
      </c>
      <c r="G762" s="127" t="s">
        <v>281</v>
      </c>
      <c r="H762" s="127" t="s">
        <v>281</v>
      </c>
    </row>
    <row r="763" spans="1:22" ht="15" customHeight="1">
      <c r="A763" s="128" t="s">
        <v>261</v>
      </c>
      <c r="B763" s="108">
        <v>1152</v>
      </c>
      <c r="C763" s="108">
        <v>1015</v>
      </c>
      <c r="D763" s="127">
        <v>1071</v>
      </c>
      <c r="E763" s="127">
        <v>2290</v>
      </c>
      <c r="F763" s="127">
        <v>2592</v>
      </c>
      <c r="G763" s="127">
        <v>2465</v>
      </c>
      <c r="H763" s="127">
        <v>2059</v>
      </c>
    </row>
    <row r="764" spans="1:22" ht="15" customHeight="1">
      <c r="A764" s="128" t="s">
        <v>262</v>
      </c>
      <c r="B764" s="108" t="s">
        <v>281</v>
      </c>
      <c r="C764" s="108" t="s">
        <v>281</v>
      </c>
      <c r="D764" s="127" t="s">
        <v>281</v>
      </c>
      <c r="E764" s="127" t="s">
        <v>281</v>
      </c>
      <c r="F764" s="127" t="s">
        <v>281</v>
      </c>
      <c r="G764" s="127" t="s">
        <v>281</v>
      </c>
      <c r="H764" s="127" t="s">
        <v>281</v>
      </c>
    </row>
    <row r="765" spans="1:22" ht="15" customHeight="1">
      <c r="A765" s="128" t="s">
        <v>263</v>
      </c>
      <c r="B765" s="127">
        <v>-160389</v>
      </c>
      <c r="C765" s="108">
        <v>28220</v>
      </c>
      <c r="D765" s="127">
        <v>-76595</v>
      </c>
      <c r="E765" s="127">
        <v>-87407</v>
      </c>
      <c r="F765" s="127">
        <v>-73871</v>
      </c>
      <c r="G765" s="127">
        <v>-230887</v>
      </c>
      <c r="H765" s="127">
        <v>-243709</v>
      </c>
    </row>
    <row r="766" spans="1:22" ht="15" customHeight="1" thickBot="1">
      <c r="A766" s="141" t="s">
        <v>264</v>
      </c>
      <c r="B766" s="110">
        <v>1434873</v>
      </c>
      <c r="C766" s="110">
        <v>1570681</v>
      </c>
      <c r="D766" s="144">
        <v>1471459</v>
      </c>
      <c r="E766" s="144">
        <v>1551209</v>
      </c>
      <c r="F766" s="144">
        <v>1645971</v>
      </c>
      <c r="G766" s="144">
        <v>1485929</v>
      </c>
      <c r="H766" s="144">
        <v>1571363</v>
      </c>
    </row>
    <row r="767" spans="1:22" ht="14.1" customHeight="1">
      <c r="A767" s="131"/>
      <c r="B767" s="132"/>
      <c r="C767" s="131"/>
      <c r="D767" s="132"/>
      <c r="E767" s="133"/>
      <c r="F767" s="133"/>
      <c r="G767" s="145"/>
      <c r="H767" s="145"/>
    </row>
    <row r="768" spans="1:22" s="130" customFormat="1" ht="25.5" customHeight="1">
      <c r="A768" s="522" t="s">
        <v>389</v>
      </c>
      <c r="B768" s="522"/>
      <c r="C768" s="522"/>
      <c r="D768" s="522"/>
      <c r="E768" s="522"/>
      <c r="F768" s="522"/>
      <c r="G768" s="522"/>
      <c r="H768" s="133"/>
    </row>
    <row r="769" spans="1:8" ht="14.1" customHeight="1" thickBot="1">
      <c r="A769" s="131"/>
      <c r="B769" s="132"/>
      <c r="C769" s="131"/>
      <c r="D769" s="132"/>
      <c r="E769" s="133"/>
      <c r="F769" s="133"/>
      <c r="G769" s="147"/>
      <c r="H769" s="181"/>
    </row>
    <row r="770" spans="1:8" ht="26.25" customHeight="1" thickBot="1">
      <c r="A770" s="136" t="s">
        <v>248</v>
      </c>
      <c r="B770" s="137" t="s">
        <v>249</v>
      </c>
      <c r="C770" s="137" t="s">
        <v>250</v>
      </c>
      <c r="D770" s="137" t="s">
        <v>251</v>
      </c>
      <c r="E770" s="137" t="s">
        <v>252</v>
      </c>
      <c r="F770" s="137" t="s">
        <v>253</v>
      </c>
      <c r="G770" s="137" t="s">
        <v>254</v>
      </c>
      <c r="H770" s="137" t="s">
        <v>255</v>
      </c>
    </row>
    <row r="771" spans="1:8" ht="15" customHeight="1">
      <c r="A771" s="128" t="s">
        <v>266</v>
      </c>
      <c r="B771" s="111" t="s">
        <v>280</v>
      </c>
      <c r="C771" s="129" t="s">
        <v>280</v>
      </c>
      <c r="D771" s="127">
        <v>51378</v>
      </c>
      <c r="E771" s="127" t="s">
        <v>280</v>
      </c>
      <c r="F771" s="127" t="s">
        <v>280</v>
      </c>
      <c r="G771" s="127" t="s">
        <v>280</v>
      </c>
      <c r="H771" s="127" t="s">
        <v>280</v>
      </c>
    </row>
    <row r="772" spans="1:8" ht="15" customHeight="1">
      <c r="A772" s="128" t="s">
        <v>267</v>
      </c>
      <c r="B772" s="111" t="s">
        <v>281</v>
      </c>
      <c r="C772" s="127">
        <v>83589596</v>
      </c>
      <c r="D772" s="127">
        <v>101934403</v>
      </c>
      <c r="E772" s="127" t="s">
        <v>281</v>
      </c>
      <c r="F772" s="127" t="s">
        <v>281</v>
      </c>
      <c r="G772" s="127" t="s">
        <v>281</v>
      </c>
      <c r="H772" s="127" t="s">
        <v>281</v>
      </c>
    </row>
    <row r="773" spans="1:8" ht="15" customHeight="1">
      <c r="A773" s="148" t="s">
        <v>268</v>
      </c>
      <c r="B773" s="150" t="s">
        <v>281</v>
      </c>
      <c r="C773" s="150" t="s">
        <v>281</v>
      </c>
      <c r="D773" s="107">
        <v>0.5</v>
      </c>
      <c r="E773" s="149" t="s">
        <v>281</v>
      </c>
      <c r="F773" s="149" t="s">
        <v>281</v>
      </c>
      <c r="G773" s="149" t="s">
        <v>281</v>
      </c>
      <c r="H773" s="149" t="s">
        <v>281</v>
      </c>
    </row>
    <row r="774" spans="1:8" ht="14.1" customHeight="1">
      <c r="A774" s="131"/>
      <c r="B774" s="132"/>
      <c r="C774" s="131"/>
      <c r="D774" s="132"/>
      <c r="E774" s="133"/>
      <c r="F774" s="133"/>
      <c r="G774" s="151"/>
      <c r="H774" s="151"/>
    </row>
    <row r="775" spans="1:8" s="130" customFormat="1" ht="38.25" customHeight="1">
      <c r="A775" s="522" t="s">
        <v>390</v>
      </c>
      <c r="B775" s="522"/>
      <c r="C775" s="522"/>
      <c r="D775" s="522"/>
      <c r="E775" s="522"/>
      <c r="F775" s="522"/>
      <c r="G775" s="522"/>
      <c r="H775" s="133"/>
    </row>
    <row r="776" spans="1:8" ht="14.1" customHeight="1" thickBot="1">
      <c r="A776" s="131"/>
      <c r="B776" s="132"/>
      <c r="C776" s="131"/>
      <c r="D776" s="132"/>
      <c r="E776" s="133"/>
      <c r="F776" s="133"/>
      <c r="G776" s="147"/>
      <c r="H776" s="181"/>
    </row>
    <row r="777" spans="1:8" ht="26.25" customHeight="1" thickBot="1">
      <c r="A777" s="136" t="s">
        <v>248</v>
      </c>
      <c r="B777" s="137" t="s">
        <v>249</v>
      </c>
      <c r="C777" s="137" t="s">
        <v>250</v>
      </c>
      <c r="D777" s="137" t="s">
        <v>251</v>
      </c>
      <c r="E777" s="137" t="s">
        <v>252</v>
      </c>
      <c r="F777" s="137" t="s">
        <v>253</v>
      </c>
      <c r="G777" s="137" t="s">
        <v>254</v>
      </c>
      <c r="H777" s="137" t="s">
        <v>255</v>
      </c>
    </row>
    <row r="778" spans="1:8" ht="15" customHeight="1">
      <c r="A778" s="128" t="s">
        <v>266</v>
      </c>
      <c r="B778" s="127">
        <v>374791</v>
      </c>
      <c r="C778" s="126">
        <v>448162</v>
      </c>
      <c r="D778" s="127">
        <v>429234</v>
      </c>
      <c r="E778" s="127">
        <v>453865</v>
      </c>
      <c r="F778" s="127">
        <v>514072</v>
      </c>
      <c r="G778" s="127">
        <v>493060</v>
      </c>
      <c r="H778" s="127">
        <v>475904</v>
      </c>
    </row>
    <row r="779" spans="1:8" ht="15" customHeight="1">
      <c r="A779" s="128" t="s">
        <v>267</v>
      </c>
      <c r="B779" s="127">
        <v>484216100</v>
      </c>
      <c r="C779" s="126">
        <v>530340680</v>
      </c>
      <c r="D779" s="127">
        <v>520728813</v>
      </c>
      <c r="E779" s="127">
        <v>535092728</v>
      </c>
      <c r="F779" s="127">
        <v>587579220</v>
      </c>
      <c r="G779" s="127">
        <v>514323252</v>
      </c>
      <c r="H779" s="127">
        <v>484886821</v>
      </c>
    </row>
    <row r="780" spans="1:8" ht="15" customHeight="1">
      <c r="A780" s="148" t="s">
        <v>268</v>
      </c>
      <c r="B780" s="149">
        <v>0.77401598170734098</v>
      </c>
      <c r="C780" s="148">
        <v>0.85</v>
      </c>
      <c r="D780" s="150">
        <v>0.82</v>
      </c>
      <c r="E780" s="149">
        <v>0.85</v>
      </c>
      <c r="F780" s="149">
        <v>0.87</v>
      </c>
      <c r="G780" s="149">
        <v>0.96</v>
      </c>
      <c r="H780" s="149">
        <v>0.98</v>
      </c>
    </row>
    <row r="781" spans="1:8" ht="14.1" customHeight="1">
      <c r="A781" s="131"/>
      <c r="B781" s="132"/>
      <c r="C781" s="131"/>
      <c r="D781" s="132"/>
      <c r="E781" s="133"/>
      <c r="F781" s="133"/>
      <c r="G781" s="151"/>
      <c r="H781" s="151"/>
    </row>
    <row r="782" spans="1:8" s="130" customFormat="1" ht="25.5" customHeight="1">
      <c r="A782" s="522" t="s">
        <v>391</v>
      </c>
      <c r="B782" s="522"/>
      <c r="C782" s="522"/>
      <c r="D782" s="522"/>
      <c r="E782" s="522"/>
      <c r="F782" s="522"/>
      <c r="G782" s="522"/>
      <c r="H782" s="133"/>
    </row>
    <row r="783" spans="1:8" ht="14.1" customHeight="1" thickBot="1">
      <c r="A783" s="131"/>
      <c r="B783" s="132"/>
      <c r="C783" s="131"/>
      <c r="D783" s="132"/>
      <c r="E783" s="133"/>
      <c r="F783" s="133"/>
      <c r="G783" s="147"/>
      <c r="H783" s="181"/>
    </row>
    <row r="784" spans="1:8" ht="26.25" customHeight="1" thickBot="1">
      <c r="A784" s="136" t="s">
        <v>248</v>
      </c>
      <c r="B784" s="137" t="s">
        <v>249</v>
      </c>
      <c r="C784" s="137" t="s">
        <v>250</v>
      </c>
      <c r="D784" s="137" t="s">
        <v>251</v>
      </c>
      <c r="E784" s="137" t="s">
        <v>252</v>
      </c>
      <c r="F784" s="137" t="s">
        <v>253</v>
      </c>
      <c r="G784" s="137" t="s">
        <v>254</v>
      </c>
      <c r="H784" s="137" t="s">
        <v>255</v>
      </c>
    </row>
    <row r="785" spans="1:22" ht="15" customHeight="1">
      <c r="A785" s="128" t="s">
        <v>266</v>
      </c>
      <c r="B785" s="129">
        <v>73</v>
      </c>
      <c r="C785" s="128">
        <v>45</v>
      </c>
      <c r="D785" s="127">
        <v>41</v>
      </c>
      <c r="E785" s="127" t="s">
        <v>280</v>
      </c>
      <c r="F785" s="127" t="s">
        <v>280</v>
      </c>
      <c r="G785" s="127" t="s">
        <v>280</v>
      </c>
      <c r="H785" s="127">
        <v>0</v>
      </c>
    </row>
    <row r="786" spans="1:22" ht="15" customHeight="1">
      <c r="A786" s="128" t="s">
        <v>267</v>
      </c>
      <c r="B786" s="127">
        <v>46492</v>
      </c>
      <c r="C786" s="126">
        <v>23582</v>
      </c>
      <c r="D786" s="127">
        <v>21202</v>
      </c>
      <c r="E786" s="127" t="s">
        <v>281</v>
      </c>
      <c r="F786" s="127" t="s">
        <v>281</v>
      </c>
      <c r="G786" s="127" t="s">
        <v>281</v>
      </c>
      <c r="H786" s="127">
        <v>0</v>
      </c>
    </row>
    <row r="787" spans="1:22" ht="15" customHeight="1">
      <c r="A787" s="148" t="s">
        <v>268</v>
      </c>
      <c r="B787" s="149">
        <v>1.570162608620838</v>
      </c>
      <c r="C787" s="148">
        <v>1.92</v>
      </c>
      <c r="D787" s="150">
        <v>1.92</v>
      </c>
      <c r="E787" s="149" t="s">
        <v>281</v>
      </c>
      <c r="F787" s="149" t="s">
        <v>281</v>
      </c>
      <c r="G787" s="149" t="s">
        <v>281</v>
      </c>
      <c r="H787" s="149" t="s">
        <v>275</v>
      </c>
    </row>
    <row r="788" spans="1:22" ht="14.1" customHeight="1">
      <c r="A788" s="131"/>
      <c r="B788" s="132"/>
      <c r="C788" s="131"/>
      <c r="D788" s="132"/>
      <c r="E788" s="133"/>
      <c r="F788" s="133"/>
      <c r="G788" s="151"/>
      <c r="H788" s="151"/>
    </row>
    <row r="789" spans="1:22" s="130" customFormat="1" ht="25.5" customHeight="1">
      <c r="A789" s="522" t="s">
        <v>392</v>
      </c>
      <c r="B789" s="522"/>
      <c r="C789" s="522"/>
      <c r="D789" s="522"/>
      <c r="E789" s="522"/>
      <c r="F789" s="522"/>
      <c r="G789" s="522"/>
      <c r="H789" s="133"/>
    </row>
    <row r="790" spans="1:22" ht="14.1" customHeight="1" thickBot="1">
      <c r="A790" s="131"/>
      <c r="B790" s="132"/>
      <c r="C790" s="131"/>
      <c r="D790" s="132"/>
      <c r="E790" s="133"/>
      <c r="F790" s="133"/>
      <c r="G790" s="147"/>
      <c r="H790" s="142"/>
    </row>
    <row r="791" spans="1:22" ht="26.25" customHeight="1" thickBot="1">
      <c r="A791" s="136" t="s">
        <v>248</v>
      </c>
      <c r="B791" s="137" t="s">
        <v>249</v>
      </c>
      <c r="C791" s="137" t="s">
        <v>250</v>
      </c>
      <c r="D791" s="137" t="s">
        <v>251</v>
      </c>
      <c r="E791" s="137" t="s">
        <v>252</v>
      </c>
      <c r="F791" s="137" t="s">
        <v>253</v>
      </c>
      <c r="G791" s="137" t="s">
        <v>254</v>
      </c>
      <c r="H791" s="137" t="s">
        <v>255</v>
      </c>
    </row>
    <row r="792" spans="1:22" ht="15" customHeight="1">
      <c r="A792" s="128" t="s">
        <v>266</v>
      </c>
      <c r="B792" s="127">
        <v>27335</v>
      </c>
      <c r="C792" s="126">
        <v>28555</v>
      </c>
      <c r="D792" s="127">
        <v>27905</v>
      </c>
      <c r="E792" s="127">
        <v>28012</v>
      </c>
      <c r="F792" s="127">
        <v>21269</v>
      </c>
      <c r="G792" s="127" t="s">
        <v>280</v>
      </c>
      <c r="H792" s="127" t="s">
        <v>280</v>
      </c>
    </row>
    <row r="793" spans="1:22" ht="15" customHeight="1">
      <c r="A793" s="128" t="s">
        <v>267</v>
      </c>
      <c r="B793" s="127">
        <v>22643930</v>
      </c>
      <c r="C793" s="126">
        <v>21143826</v>
      </c>
      <c r="D793" s="127">
        <v>20545510</v>
      </c>
      <c r="E793" s="127">
        <v>20181122</v>
      </c>
      <c r="F793" s="127">
        <v>16940135</v>
      </c>
      <c r="G793" s="127" t="s">
        <v>281</v>
      </c>
      <c r="H793" s="127">
        <v>19679220</v>
      </c>
    </row>
    <row r="794" spans="1:22" ht="15" customHeight="1">
      <c r="A794" s="148" t="s">
        <v>268</v>
      </c>
      <c r="B794" s="149">
        <v>1.2071667771451333</v>
      </c>
      <c r="C794" s="148">
        <v>1.35</v>
      </c>
      <c r="D794" s="150">
        <v>1.36</v>
      </c>
      <c r="E794" s="149">
        <v>1.39</v>
      </c>
      <c r="F794" s="149">
        <v>1.26</v>
      </c>
      <c r="G794" s="149" t="s">
        <v>281</v>
      </c>
      <c r="H794" s="149" t="s">
        <v>281</v>
      </c>
    </row>
    <row r="795" spans="1:22" ht="14.1" customHeight="1">
      <c r="A795" s="131"/>
      <c r="B795" s="132"/>
      <c r="C795" s="131"/>
      <c r="D795" s="132"/>
      <c r="E795" s="133"/>
      <c r="F795" s="133"/>
      <c r="G795" s="151"/>
      <c r="H795" s="151"/>
    </row>
    <row r="796" spans="1:22" s="130" customFormat="1" ht="38.25" customHeight="1">
      <c r="A796" s="522" t="s">
        <v>393</v>
      </c>
      <c r="B796" s="522"/>
      <c r="C796" s="522"/>
      <c r="D796" s="522"/>
      <c r="E796" s="522"/>
      <c r="F796" s="522"/>
      <c r="G796" s="522"/>
      <c r="H796" s="133"/>
      <c r="I796" s="125"/>
      <c r="J796" s="125"/>
      <c r="K796" s="125"/>
      <c r="L796" s="125"/>
      <c r="M796" s="125"/>
      <c r="N796" s="125"/>
      <c r="O796" s="125"/>
      <c r="P796" s="125"/>
      <c r="Q796" s="125"/>
      <c r="R796" s="125"/>
      <c r="S796" s="125"/>
      <c r="T796" s="125"/>
      <c r="U796" s="125"/>
      <c r="V796" s="125"/>
    </row>
    <row r="797" spans="1:22" ht="14.1" customHeight="1" thickBot="1">
      <c r="A797" s="131"/>
      <c r="B797" s="132"/>
      <c r="C797" s="131"/>
      <c r="D797" s="132"/>
      <c r="E797" s="133"/>
      <c r="F797" s="133"/>
      <c r="G797" s="147"/>
      <c r="H797" s="134"/>
    </row>
    <row r="798" spans="1:22" ht="26.25" customHeight="1" thickBot="1">
      <c r="A798" s="136" t="s">
        <v>248</v>
      </c>
      <c r="B798" s="137" t="s">
        <v>249</v>
      </c>
      <c r="C798" s="137" t="s">
        <v>250</v>
      </c>
      <c r="D798" s="137" t="s">
        <v>251</v>
      </c>
      <c r="E798" s="137" t="s">
        <v>252</v>
      </c>
      <c r="F798" s="137" t="s">
        <v>253</v>
      </c>
      <c r="G798" s="137" t="s">
        <v>254</v>
      </c>
      <c r="H798" s="137" t="s">
        <v>255</v>
      </c>
      <c r="I798" s="130"/>
      <c r="J798" s="130"/>
      <c r="K798" s="130"/>
      <c r="L798" s="130"/>
      <c r="M798" s="130"/>
      <c r="N798" s="130"/>
      <c r="O798" s="130"/>
      <c r="P798" s="130"/>
      <c r="Q798" s="130"/>
      <c r="R798" s="130"/>
      <c r="S798" s="130"/>
      <c r="T798" s="130"/>
      <c r="U798" s="130"/>
      <c r="V798" s="130"/>
    </row>
    <row r="799" spans="1:22" ht="15" customHeight="1">
      <c r="A799" s="128" t="s">
        <v>266</v>
      </c>
      <c r="B799" s="127">
        <v>0</v>
      </c>
      <c r="C799" s="127">
        <v>0</v>
      </c>
      <c r="D799" s="127">
        <v>0</v>
      </c>
      <c r="E799" s="127">
        <v>0</v>
      </c>
      <c r="F799" s="127">
        <v>0</v>
      </c>
      <c r="G799" s="127">
        <v>0</v>
      </c>
      <c r="H799" s="127">
        <v>0</v>
      </c>
    </row>
    <row r="800" spans="1:22" ht="15" customHeight="1">
      <c r="A800" s="128" t="s">
        <v>267</v>
      </c>
      <c r="B800" s="127">
        <v>0</v>
      </c>
      <c r="C800" s="127">
        <v>0</v>
      </c>
      <c r="D800" s="127">
        <v>0</v>
      </c>
      <c r="E800" s="127">
        <v>0</v>
      </c>
      <c r="F800" s="127">
        <v>0</v>
      </c>
      <c r="G800" s="127">
        <v>0</v>
      </c>
      <c r="H800" s="127">
        <v>0</v>
      </c>
    </row>
    <row r="801" spans="1:22" ht="15" customHeight="1">
      <c r="A801" s="148" t="s">
        <v>268</v>
      </c>
      <c r="B801" s="149" t="s">
        <v>275</v>
      </c>
      <c r="C801" s="149" t="s">
        <v>275</v>
      </c>
      <c r="D801" s="149" t="s">
        <v>275</v>
      </c>
      <c r="E801" s="149" t="s">
        <v>275</v>
      </c>
      <c r="F801" s="149" t="s">
        <v>275</v>
      </c>
      <c r="G801" s="149" t="s">
        <v>275</v>
      </c>
      <c r="H801" s="149" t="s">
        <v>275</v>
      </c>
    </row>
    <row r="802" spans="1:22" ht="14.1" customHeight="1">
      <c r="A802" s="131"/>
      <c r="B802" s="132"/>
      <c r="C802" s="131"/>
      <c r="D802" s="132"/>
      <c r="E802" s="133"/>
      <c r="F802" s="133"/>
      <c r="G802" s="151"/>
      <c r="H802" s="151"/>
    </row>
    <row r="803" spans="1:22" s="130" customFormat="1" ht="38.25" customHeight="1">
      <c r="A803" s="522" t="s">
        <v>394</v>
      </c>
      <c r="B803" s="522"/>
      <c r="C803" s="522"/>
      <c r="D803" s="522"/>
      <c r="E803" s="522"/>
      <c r="F803" s="522"/>
      <c r="G803" s="522"/>
      <c r="H803" s="133"/>
      <c r="I803" s="124"/>
      <c r="J803" s="124"/>
      <c r="K803" s="124"/>
      <c r="L803" s="124"/>
      <c r="M803" s="124"/>
      <c r="N803" s="124"/>
      <c r="O803" s="124"/>
      <c r="P803" s="124"/>
      <c r="Q803" s="124"/>
      <c r="R803" s="124"/>
      <c r="S803" s="124"/>
      <c r="T803" s="124"/>
      <c r="U803" s="124"/>
      <c r="V803" s="124"/>
    </row>
    <row r="804" spans="1:22" ht="14.1" customHeight="1" thickBot="1">
      <c r="A804" s="131"/>
      <c r="B804" s="132"/>
      <c r="C804" s="131"/>
      <c r="D804" s="132"/>
      <c r="E804" s="133"/>
      <c r="F804" s="133"/>
      <c r="G804" s="147"/>
      <c r="H804" s="147"/>
    </row>
    <row r="805" spans="1:22" ht="26.25" customHeight="1" thickBot="1">
      <c r="A805" s="136" t="s">
        <v>248</v>
      </c>
      <c r="B805" s="137" t="s">
        <v>249</v>
      </c>
      <c r="C805" s="137" t="s">
        <v>250</v>
      </c>
      <c r="D805" s="137" t="s">
        <v>251</v>
      </c>
      <c r="E805" s="137" t="s">
        <v>252</v>
      </c>
      <c r="F805" s="137" t="s">
        <v>253</v>
      </c>
      <c r="G805" s="137" t="s">
        <v>254</v>
      </c>
      <c r="H805" s="137" t="s">
        <v>255</v>
      </c>
    </row>
    <row r="806" spans="1:22" ht="15" customHeight="1">
      <c r="A806" s="128" t="s">
        <v>266</v>
      </c>
      <c r="B806" s="127">
        <v>518404</v>
      </c>
      <c r="C806" s="126">
        <v>430866</v>
      </c>
      <c r="D806" s="127">
        <v>442348</v>
      </c>
      <c r="E806" s="127">
        <v>476342</v>
      </c>
      <c r="F806" s="127">
        <v>501124</v>
      </c>
      <c r="G806" s="127">
        <v>555126</v>
      </c>
      <c r="H806" s="127">
        <v>653585</v>
      </c>
    </row>
    <row r="807" spans="1:22" ht="15" customHeight="1">
      <c r="A807" s="128" t="s">
        <v>267</v>
      </c>
      <c r="B807" s="127">
        <v>182176298</v>
      </c>
      <c r="C807" s="129" t="s">
        <v>395</v>
      </c>
      <c r="D807" s="127">
        <v>134015981</v>
      </c>
      <c r="E807" s="127">
        <v>140394472</v>
      </c>
      <c r="F807" s="127">
        <v>150419567</v>
      </c>
      <c r="G807" s="127">
        <v>171247517</v>
      </c>
      <c r="H807" s="127">
        <v>167297148</v>
      </c>
    </row>
    <row r="808" spans="1:22" s="157" customFormat="1" ht="12.75" customHeight="1">
      <c r="A808" s="154" t="s">
        <v>268</v>
      </c>
      <c r="B808" s="155">
        <v>2.8456171614597197</v>
      </c>
      <c r="C808" s="156">
        <v>3.22</v>
      </c>
      <c r="D808" s="155">
        <v>3.3</v>
      </c>
      <c r="E808" s="155">
        <v>3.39</v>
      </c>
      <c r="F808" s="155">
        <v>3.33</v>
      </c>
      <c r="G808" s="155">
        <v>3.24</v>
      </c>
      <c r="H808" s="155">
        <v>3.91</v>
      </c>
    </row>
    <row r="809" spans="1:22" ht="14.1" customHeight="1">
      <c r="A809" s="131"/>
      <c r="B809" s="132"/>
      <c r="C809" s="131"/>
      <c r="D809" s="132"/>
      <c r="E809" s="133"/>
      <c r="F809" s="133"/>
      <c r="G809" s="151"/>
      <c r="H809" s="151"/>
    </row>
    <row r="810" spans="1:22" s="125" customFormat="1" ht="14.1" customHeight="1">
      <c r="A810" s="122" t="s">
        <v>396</v>
      </c>
      <c r="B810" s="123"/>
      <c r="C810" s="122"/>
      <c r="D810" s="123"/>
      <c r="E810" s="158"/>
      <c r="F810" s="158"/>
      <c r="G810" s="158"/>
      <c r="H810" s="133"/>
      <c r="I810" s="124"/>
      <c r="J810" s="124"/>
      <c r="K810" s="124"/>
      <c r="L810" s="124"/>
      <c r="M810" s="124"/>
      <c r="N810" s="124"/>
      <c r="O810" s="124"/>
      <c r="P810" s="124"/>
      <c r="Q810" s="124"/>
      <c r="R810" s="124"/>
      <c r="S810" s="124"/>
      <c r="T810" s="124"/>
      <c r="U810" s="124"/>
      <c r="V810" s="124"/>
    </row>
    <row r="811" spans="1:22" ht="12" customHeight="1">
      <c r="A811" s="126" t="s">
        <v>245</v>
      </c>
      <c r="B811" s="127"/>
      <c r="C811" s="126"/>
      <c r="D811" s="127"/>
      <c r="E811" s="127"/>
      <c r="F811" s="127"/>
      <c r="G811" s="127"/>
      <c r="H811" s="158"/>
      <c r="I811" s="130"/>
      <c r="J811" s="130"/>
      <c r="K811" s="130"/>
      <c r="L811" s="130"/>
      <c r="M811" s="130"/>
      <c r="N811" s="130"/>
      <c r="O811" s="130"/>
      <c r="P811" s="130"/>
      <c r="Q811" s="130"/>
      <c r="R811" s="130"/>
      <c r="S811" s="130"/>
      <c r="T811" s="130"/>
      <c r="U811" s="130"/>
      <c r="V811" s="130"/>
    </row>
    <row r="812" spans="1:22" s="130" customFormat="1" ht="14.1" customHeight="1">
      <c r="A812" s="128" t="s">
        <v>246</v>
      </c>
      <c r="B812" s="129"/>
      <c r="C812" s="128"/>
      <c r="D812" s="129"/>
      <c r="E812" s="127"/>
      <c r="F812" s="127"/>
      <c r="G812" s="127"/>
      <c r="H812" s="127"/>
      <c r="I812" s="124"/>
      <c r="J812" s="124"/>
      <c r="K812" s="124"/>
      <c r="L812" s="124"/>
      <c r="M812" s="124"/>
      <c r="N812" s="124"/>
      <c r="O812" s="124"/>
      <c r="P812" s="124"/>
      <c r="Q812" s="124"/>
      <c r="R812" s="124"/>
      <c r="S812" s="124"/>
      <c r="T812" s="124"/>
      <c r="U812" s="124"/>
      <c r="V812" s="124"/>
    </row>
    <row r="813" spans="1:22" ht="14.1" customHeight="1" thickBot="1">
      <c r="A813" s="131"/>
      <c r="B813" s="132"/>
      <c r="C813" s="131"/>
      <c r="D813" s="132"/>
      <c r="E813" s="133"/>
      <c r="F813" s="133"/>
      <c r="G813" s="134"/>
      <c r="H813" s="135" t="s">
        <v>247</v>
      </c>
    </row>
    <row r="814" spans="1:22" ht="26.25" customHeight="1" thickBot="1">
      <c r="A814" s="136" t="s">
        <v>248</v>
      </c>
      <c r="B814" s="137" t="s">
        <v>249</v>
      </c>
      <c r="C814" s="137" t="s">
        <v>250</v>
      </c>
      <c r="D814" s="137" t="s">
        <v>251</v>
      </c>
      <c r="E814" s="137" t="s">
        <v>252</v>
      </c>
      <c r="F814" s="137" t="s">
        <v>253</v>
      </c>
      <c r="G814" s="137" t="s">
        <v>254</v>
      </c>
      <c r="H814" s="137" t="s">
        <v>255</v>
      </c>
    </row>
    <row r="815" spans="1:22" ht="26.25" customHeight="1">
      <c r="A815" s="128" t="s">
        <v>256</v>
      </c>
      <c r="B815" s="127">
        <v>540066</v>
      </c>
      <c r="C815" s="126">
        <v>426916</v>
      </c>
      <c r="D815" s="127">
        <v>424487</v>
      </c>
      <c r="E815" s="127">
        <v>493647</v>
      </c>
      <c r="F815" s="127">
        <v>515417</v>
      </c>
      <c r="G815" s="127">
        <v>567305</v>
      </c>
      <c r="H815" s="127">
        <v>583027</v>
      </c>
    </row>
    <row r="816" spans="1:22" ht="15" customHeight="1">
      <c r="A816" s="128" t="s">
        <v>257</v>
      </c>
      <c r="B816" s="127">
        <v>51912</v>
      </c>
      <c r="C816" s="126">
        <v>71160</v>
      </c>
      <c r="D816" s="127">
        <v>70175</v>
      </c>
      <c r="E816" s="127">
        <v>55318</v>
      </c>
      <c r="F816" s="127">
        <v>58761</v>
      </c>
      <c r="G816" s="127">
        <v>45559</v>
      </c>
      <c r="H816" s="127">
        <v>59410</v>
      </c>
    </row>
    <row r="817" spans="1:22" ht="15" customHeight="1">
      <c r="A817" s="138" t="s">
        <v>258</v>
      </c>
      <c r="B817" s="139">
        <v>591978</v>
      </c>
      <c r="C817" s="140">
        <v>498077</v>
      </c>
      <c r="D817" s="139">
        <v>494662</v>
      </c>
      <c r="E817" s="139">
        <v>548965</v>
      </c>
      <c r="F817" s="139">
        <v>574178</v>
      </c>
      <c r="G817" s="139">
        <v>612864</v>
      </c>
      <c r="H817" s="139">
        <v>642437</v>
      </c>
    </row>
    <row r="818" spans="1:22" ht="15" customHeight="1">
      <c r="A818" s="128" t="s">
        <v>259</v>
      </c>
      <c r="B818" s="129" t="s">
        <v>281</v>
      </c>
      <c r="C818" s="129" t="s">
        <v>281</v>
      </c>
      <c r="D818" s="127" t="s">
        <v>281</v>
      </c>
      <c r="E818" s="127" t="s">
        <v>281</v>
      </c>
      <c r="F818" s="127" t="s">
        <v>281</v>
      </c>
      <c r="G818" s="127" t="s">
        <v>281</v>
      </c>
      <c r="H818" s="127" t="s">
        <v>281</v>
      </c>
      <c r="I818" s="130"/>
      <c r="J818" s="130"/>
      <c r="K818" s="130"/>
      <c r="L818" s="130"/>
      <c r="M818" s="130"/>
      <c r="N818" s="130"/>
      <c r="O818" s="130"/>
      <c r="P818" s="130"/>
      <c r="Q818" s="130"/>
      <c r="R818" s="130"/>
      <c r="S818" s="130"/>
      <c r="T818" s="130"/>
      <c r="U818" s="130"/>
      <c r="V818" s="130"/>
    </row>
    <row r="819" spans="1:22" ht="15" customHeight="1">
      <c r="A819" s="128" t="s">
        <v>260</v>
      </c>
      <c r="B819" s="129" t="s">
        <v>281</v>
      </c>
      <c r="C819" s="129" t="s">
        <v>281</v>
      </c>
      <c r="D819" s="127" t="s">
        <v>281</v>
      </c>
      <c r="E819" s="127" t="s">
        <v>281</v>
      </c>
      <c r="F819" s="127" t="s">
        <v>281</v>
      </c>
      <c r="G819" s="127" t="s">
        <v>281</v>
      </c>
      <c r="H819" s="127" t="s">
        <v>281</v>
      </c>
    </row>
    <row r="820" spans="1:22" ht="15" customHeight="1">
      <c r="A820" s="128" t="s">
        <v>261</v>
      </c>
      <c r="B820" s="129" t="s">
        <v>281</v>
      </c>
      <c r="C820" s="129" t="s">
        <v>281</v>
      </c>
      <c r="D820" s="127" t="s">
        <v>281</v>
      </c>
      <c r="E820" s="127" t="s">
        <v>281</v>
      </c>
      <c r="F820" s="127" t="s">
        <v>281</v>
      </c>
      <c r="G820" s="127" t="s">
        <v>281</v>
      </c>
      <c r="H820" s="127" t="s">
        <v>281</v>
      </c>
    </row>
    <row r="821" spans="1:22" ht="15" customHeight="1">
      <c r="A821" s="128" t="s">
        <v>262</v>
      </c>
      <c r="B821" s="129" t="s">
        <v>281</v>
      </c>
      <c r="C821" s="129" t="s">
        <v>281</v>
      </c>
      <c r="D821" s="127" t="s">
        <v>281</v>
      </c>
      <c r="E821" s="127" t="s">
        <v>281</v>
      </c>
      <c r="F821" s="127" t="s">
        <v>281</v>
      </c>
      <c r="G821" s="127" t="s">
        <v>281</v>
      </c>
      <c r="H821" s="127" t="s">
        <v>281</v>
      </c>
    </row>
    <row r="822" spans="1:22" ht="15" customHeight="1">
      <c r="A822" s="128" t="s">
        <v>263</v>
      </c>
      <c r="B822" s="127">
        <v>-59207</v>
      </c>
      <c r="C822" s="126">
        <v>-12517</v>
      </c>
      <c r="D822" s="127">
        <v>164534</v>
      </c>
      <c r="E822" s="127">
        <v>268449</v>
      </c>
      <c r="F822" s="127">
        <v>-166446</v>
      </c>
      <c r="G822" s="127">
        <v>-198734</v>
      </c>
      <c r="H822" s="127">
        <v>-278512</v>
      </c>
    </row>
    <row r="823" spans="1:22" ht="15" customHeight="1" thickBot="1">
      <c r="A823" s="141" t="s">
        <v>264</v>
      </c>
      <c r="B823" s="144">
        <v>849173</v>
      </c>
      <c r="C823" s="143">
        <v>910581</v>
      </c>
      <c r="D823" s="144" t="s">
        <v>281</v>
      </c>
      <c r="E823" s="144">
        <v>1251145</v>
      </c>
      <c r="F823" s="144" t="s">
        <v>281</v>
      </c>
      <c r="G823" s="144">
        <v>418571</v>
      </c>
      <c r="H823" s="144" t="s">
        <v>281</v>
      </c>
    </row>
    <row r="824" spans="1:22" ht="14.1" customHeight="1">
      <c r="A824" s="131"/>
      <c r="B824" s="132"/>
      <c r="C824" s="131"/>
      <c r="D824" s="132"/>
      <c r="E824" s="133"/>
      <c r="F824" s="133"/>
      <c r="G824" s="145"/>
      <c r="H824" s="182"/>
    </row>
    <row r="825" spans="1:22" s="130" customFormat="1" ht="12.75" customHeight="1">
      <c r="A825" s="522" t="s">
        <v>397</v>
      </c>
      <c r="B825" s="522"/>
      <c r="C825" s="522"/>
      <c r="D825" s="522"/>
      <c r="E825" s="522"/>
      <c r="F825" s="522"/>
      <c r="G825" s="522"/>
      <c r="H825" s="133"/>
    </row>
    <row r="826" spans="1:22" ht="14.1" customHeight="1" thickBot="1">
      <c r="A826" s="131"/>
      <c r="B826" s="132"/>
      <c r="C826" s="131"/>
      <c r="D826" s="132"/>
      <c r="E826" s="133"/>
      <c r="F826" s="133"/>
      <c r="G826" s="147"/>
      <c r="H826" s="181"/>
    </row>
    <row r="827" spans="1:22" ht="26.25" customHeight="1" thickBot="1">
      <c r="A827" s="136" t="s">
        <v>248</v>
      </c>
      <c r="B827" s="137" t="s">
        <v>249</v>
      </c>
      <c r="C827" s="137" t="s">
        <v>250</v>
      </c>
      <c r="D827" s="137" t="s">
        <v>251</v>
      </c>
      <c r="E827" s="137" t="s">
        <v>252</v>
      </c>
      <c r="F827" s="137" t="s">
        <v>253</v>
      </c>
      <c r="G827" s="137" t="s">
        <v>254</v>
      </c>
      <c r="H827" s="137" t="s">
        <v>255</v>
      </c>
    </row>
    <row r="828" spans="1:22" ht="15" customHeight="1">
      <c r="A828" s="128" t="s">
        <v>266</v>
      </c>
      <c r="B828" s="127">
        <v>6945</v>
      </c>
      <c r="C828" s="126">
        <v>8750</v>
      </c>
      <c r="D828" s="127">
        <v>7093</v>
      </c>
      <c r="E828" s="127">
        <v>7582</v>
      </c>
      <c r="F828" s="127">
        <v>6842</v>
      </c>
      <c r="G828" s="127">
        <v>6920</v>
      </c>
      <c r="H828" s="127">
        <v>8355</v>
      </c>
    </row>
    <row r="829" spans="1:22" ht="15" customHeight="1">
      <c r="A829" s="128" t="s">
        <v>398</v>
      </c>
      <c r="B829" s="127">
        <v>12707562</v>
      </c>
      <c r="C829" s="126">
        <v>16625146</v>
      </c>
      <c r="D829" s="127">
        <v>14004886</v>
      </c>
      <c r="E829" s="127">
        <v>15559735</v>
      </c>
      <c r="F829" s="127">
        <v>12550257</v>
      </c>
      <c r="G829" s="127">
        <v>12350696</v>
      </c>
      <c r="H829" s="127">
        <v>14615453</v>
      </c>
    </row>
    <row r="830" spans="1:22" ht="15" customHeight="1">
      <c r="A830" s="148" t="s">
        <v>399</v>
      </c>
      <c r="B830" s="149">
        <v>0.54652497465682248</v>
      </c>
      <c r="C830" s="148">
        <v>0.53</v>
      </c>
      <c r="D830" s="150">
        <v>0.51</v>
      </c>
      <c r="E830" s="149">
        <v>0.49</v>
      </c>
      <c r="F830" s="149">
        <v>0.55000000000000004</v>
      </c>
      <c r="G830" s="149">
        <v>0.56000000000000005</v>
      </c>
      <c r="H830" s="149">
        <v>0.56999999999999995</v>
      </c>
    </row>
    <row r="831" spans="1:22" ht="14.1" customHeight="1">
      <c r="A831" s="131"/>
      <c r="B831" s="132"/>
      <c r="C831" s="131"/>
      <c r="D831" s="132"/>
      <c r="E831" s="133"/>
      <c r="F831" s="133"/>
      <c r="G831" s="151"/>
      <c r="H831" s="151"/>
    </row>
    <row r="832" spans="1:22" s="130" customFormat="1" ht="12.75" customHeight="1">
      <c r="A832" s="522" t="s">
        <v>400</v>
      </c>
      <c r="B832" s="522"/>
      <c r="C832" s="522"/>
      <c r="D832" s="522"/>
      <c r="E832" s="522"/>
      <c r="F832" s="522"/>
      <c r="G832" s="522"/>
      <c r="H832" s="133"/>
    </row>
    <row r="833" spans="1:8" ht="14.1" customHeight="1" thickBot="1">
      <c r="A833" s="131"/>
      <c r="B833" s="132"/>
      <c r="C833" s="131"/>
      <c r="D833" s="132"/>
      <c r="E833" s="133"/>
      <c r="F833" s="133"/>
      <c r="G833" s="147"/>
      <c r="H833" s="183"/>
    </row>
    <row r="834" spans="1:8" ht="26.25" customHeight="1" thickBot="1">
      <c r="A834" s="136" t="s">
        <v>248</v>
      </c>
      <c r="B834" s="137" t="s">
        <v>249</v>
      </c>
      <c r="C834" s="137" t="s">
        <v>250</v>
      </c>
      <c r="D834" s="137" t="s">
        <v>251</v>
      </c>
      <c r="E834" s="137" t="s">
        <v>252</v>
      </c>
      <c r="F834" s="137" t="s">
        <v>253</v>
      </c>
      <c r="G834" s="137" t="s">
        <v>254</v>
      </c>
      <c r="H834" s="137" t="s">
        <v>255</v>
      </c>
    </row>
    <row r="835" spans="1:8" ht="15" customHeight="1">
      <c r="A835" s="128" t="s">
        <v>266</v>
      </c>
      <c r="B835" s="127">
        <v>0</v>
      </c>
      <c r="C835" s="127">
        <v>0</v>
      </c>
      <c r="D835" s="127">
        <v>0</v>
      </c>
      <c r="E835" s="127">
        <v>0</v>
      </c>
      <c r="F835" s="127">
        <v>0</v>
      </c>
      <c r="G835" s="127">
        <v>0</v>
      </c>
      <c r="H835" s="127">
        <v>0</v>
      </c>
    </row>
    <row r="836" spans="1:8" ht="15" customHeight="1">
      <c r="A836" s="128" t="s">
        <v>267</v>
      </c>
      <c r="B836" s="127">
        <v>0</v>
      </c>
      <c r="C836" s="127">
        <v>0</v>
      </c>
      <c r="D836" s="127">
        <v>0</v>
      </c>
      <c r="E836" s="127">
        <v>0</v>
      </c>
      <c r="F836" s="127">
        <v>0</v>
      </c>
      <c r="G836" s="127">
        <v>0</v>
      </c>
      <c r="H836" s="127">
        <v>0</v>
      </c>
    </row>
    <row r="837" spans="1:8" ht="15" customHeight="1">
      <c r="A837" s="148" t="s">
        <v>268</v>
      </c>
      <c r="B837" s="149" t="s">
        <v>275</v>
      </c>
      <c r="C837" s="149" t="s">
        <v>275</v>
      </c>
      <c r="D837" s="149" t="s">
        <v>275</v>
      </c>
      <c r="E837" s="149" t="s">
        <v>275</v>
      </c>
      <c r="F837" s="149" t="s">
        <v>275</v>
      </c>
      <c r="G837" s="149" t="s">
        <v>275</v>
      </c>
      <c r="H837" s="149" t="s">
        <v>275</v>
      </c>
    </row>
    <row r="838" spans="1:8" ht="14.1" customHeight="1">
      <c r="A838" s="131"/>
      <c r="B838" s="132"/>
      <c r="C838" s="131"/>
      <c r="D838" s="132"/>
      <c r="E838" s="133"/>
      <c r="F838" s="133"/>
      <c r="G838" s="151"/>
      <c r="H838" s="151"/>
    </row>
    <row r="839" spans="1:8" s="130" customFormat="1" ht="25.5" customHeight="1">
      <c r="A839" s="522" t="s">
        <v>401</v>
      </c>
      <c r="B839" s="522"/>
      <c r="C839" s="522"/>
      <c r="D839" s="522"/>
      <c r="E839" s="522"/>
      <c r="F839" s="522"/>
      <c r="G839" s="522"/>
      <c r="H839" s="133"/>
    </row>
    <row r="840" spans="1:8" ht="14.1" customHeight="1" thickBot="1">
      <c r="A840" s="131"/>
      <c r="B840" s="132"/>
      <c r="C840" s="131"/>
      <c r="D840" s="132"/>
      <c r="E840" s="133"/>
      <c r="F840" s="133"/>
      <c r="G840" s="147"/>
      <c r="H840" s="183"/>
    </row>
    <row r="841" spans="1:8" ht="26.25" customHeight="1" thickBot="1">
      <c r="A841" s="136" t="s">
        <v>248</v>
      </c>
      <c r="B841" s="137" t="s">
        <v>249</v>
      </c>
      <c r="C841" s="137" t="s">
        <v>250</v>
      </c>
      <c r="D841" s="137" t="s">
        <v>251</v>
      </c>
      <c r="E841" s="137" t="s">
        <v>252</v>
      </c>
      <c r="F841" s="137" t="s">
        <v>253</v>
      </c>
      <c r="G841" s="137" t="s">
        <v>254</v>
      </c>
      <c r="H841" s="137" t="s">
        <v>255</v>
      </c>
    </row>
    <row r="842" spans="1:8" ht="15" customHeight="1">
      <c r="A842" s="128" t="s">
        <v>266</v>
      </c>
      <c r="B842" s="127">
        <v>222447</v>
      </c>
      <c r="C842" s="126">
        <v>181532</v>
      </c>
      <c r="D842" s="127">
        <v>161867</v>
      </c>
      <c r="E842" s="127">
        <v>171945</v>
      </c>
      <c r="F842" s="127">
        <v>179058</v>
      </c>
      <c r="G842" s="127">
        <v>190308</v>
      </c>
      <c r="H842" s="127">
        <v>199423</v>
      </c>
    </row>
    <row r="843" spans="1:8" ht="15" customHeight="1">
      <c r="A843" s="128" t="s">
        <v>398</v>
      </c>
      <c r="B843" s="127">
        <v>420090278</v>
      </c>
      <c r="C843" s="126">
        <v>336029991</v>
      </c>
      <c r="D843" s="127">
        <v>286693651</v>
      </c>
      <c r="E843" s="127">
        <v>260695291</v>
      </c>
      <c r="F843" s="127">
        <v>277109306</v>
      </c>
      <c r="G843" s="127">
        <v>310533317</v>
      </c>
      <c r="H843" s="127">
        <v>303786077</v>
      </c>
    </row>
    <row r="844" spans="1:8" ht="15" customHeight="1">
      <c r="A844" s="148" t="s">
        <v>399</v>
      </c>
      <c r="B844" s="149">
        <v>0.52952189481519019</v>
      </c>
      <c r="C844" s="148">
        <v>0.54</v>
      </c>
      <c r="D844" s="150">
        <v>0.56000000000000005</v>
      </c>
      <c r="E844" s="149">
        <v>0.66</v>
      </c>
      <c r="F844" s="149">
        <v>0.65</v>
      </c>
      <c r="G844" s="149">
        <v>0.61</v>
      </c>
      <c r="H844" s="149">
        <v>0.66</v>
      </c>
    </row>
    <row r="845" spans="1:8" ht="14.1" customHeight="1">
      <c r="A845" s="131"/>
      <c r="B845" s="132"/>
      <c r="C845" s="131"/>
      <c r="D845" s="132"/>
      <c r="E845" s="133"/>
      <c r="F845" s="133"/>
      <c r="G845" s="151"/>
      <c r="H845" s="151"/>
    </row>
    <row r="846" spans="1:8" s="130" customFormat="1" ht="25.5" customHeight="1">
      <c r="A846" s="522" t="s">
        <v>402</v>
      </c>
      <c r="B846" s="522"/>
      <c r="C846" s="522"/>
      <c r="D846" s="522"/>
      <c r="E846" s="522"/>
      <c r="F846" s="522"/>
      <c r="G846" s="522"/>
      <c r="H846" s="133"/>
    </row>
    <row r="847" spans="1:8" ht="14.1" customHeight="1" thickBot="1">
      <c r="A847" s="131"/>
      <c r="B847" s="132"/>
      <c r="C847" s="131"/>
      <c r="D847" s="132"/>
      <c r="E847" s="133"/>
      <c r="F847" s="133"/>
      <c r="G847" s="147"/>
      <c r="H847" s="183"/>
    </row>
    <row r="848" spans="1:8" ht="26.25" customHeight="1" thickBot="1">
      <c r="A848" s="136" t="s">
        <v>248</v>
      </c>
      <c r="B848" s="137" t="s">
        <v>249</v>
      </c>
      <c r="C848" s="137" t="s">
        <v>250</v>
      </c>
      <c r="D848" s="137" t="s">
        <v>251</v>
      </c>
      <c r="E848" s="137" t="s">
        <v>252</v>
      </c>
      <c r="F848" s="137" t="s">
        <v>253</v>
      </c>
      <c r="G848" s="137" t="s">
        <v>254</v>
      </c>
      <c r="H848" s="137" t="s">
        <v>255</v>
      </c>
    </row>
    <row r="849" spans="1:8" ht="15" customHeight="1">
      <c r="A849" s="128" t="s">
        <v>266</v>
      </c>
      <c r="B849" s="127">
        <v>18452</v>
      </c>
      <c r="C849" s="129" t="s">
        <v>280</v>
      </c>
      <c r="D849" s="127" t="s">
        <v>280</v>
      </c>
      <c r="E849" s="127">
        <v>17579</v>
      </c>
      <c r="F849" s="127">
        <v>18454</v>
      </c>
      <c r="G849" s="127">
        <v>16116</v>
      </c>
      <c r="H849" s="127" t="s">
        <v>280</v>
      </c>
    </row>
    <row r="850" spans="1:8" ht="15" customHeight="1">
      <c r="A850" s="128" t="s">
        <v>398</v>
      </c>
      <c r="B850" s="127">
        <v>23880619</v>
      </c>
      <c r="C850" s="129" t="s">
        <v>281</v>
      </c>
      <c r="D850" s="127" t="s">
        <v>281</v>
      </c>
      <c r="E850" s="127">
        <v>12687267</v>
      </c>
      <c r="F850" s="127">
        <v>12323569</v>
      </c>
      <c r="G850" s="127">
        <v>14272625</v>
      </c>
      <c r="H850" s="127" t="s">
        <v>281</v>
      </c>
    </row>
    <row r="851" spans="1:8" ht="15" customHeight="1">
      <c r="A851" s="148" t="s">
        <v>399</v>
      </c>
      <c r="B851" s="149">
        <v>0.77267678865443146</v>
      </c>
      <c r="C851" s="150" t="s">
        <v>281</v>
      </c>
      <c r="D851" s="150" t="s">
        <v>281</v>
      </c>
      <c r="E851" s="149">
        <v>1.39</v>
      </c>
      <c r="F851" s="149">
        <v>1.5</v>
      </c>
      <c r="G851" s="149">
        <v>1.1299999999999999</v>
      </c>
      <c r="H851" s="149" t="s">
        <v>281</v>
      </c>
    </row>
    <row r="852" spans="1:8" ht="14.1" customHeight="1">
      <c r="A852" s="131"/>
      <c r="B852" s="132"/>
      <c r="C852" s="131"/>
      <c r="D852" s="132"/>
      <c r="E852" s="133"/>
      <c r="F852" s="133"/>
      <c r="G852" s="151"/>
      <c r="H852" s="151"/>
    </row>
    <row r="853" spans="1:8" s="130" customFormat="1" ht="12.75" customHeight="1">
      <c r="A853" s="522" t="s">
        <v>403</v>
      </c>
      <c r="B853" s="522"/>
      <c r="C853" s="522"/>
      <c r="D853" s="522"/>
      <c r="E853" s="522"/>
      <c r="F853" s="522"/>
      <c r="G853" s="522"/>
      <c r="H853" s="133"/>
    </row>
    <row r="854" spans="1:8" ht="14.1" customHeight="1" thickBot="1">
      <c r="A854" s="131"/>
      <c r="B854" s="132"/>
      <c r="C854" s="131"/>
      <c r="D854" s="132"/>
      <c r="E854" s="133"/>
      <c r="F854" s="133"/>
      <c r="G854" s="147"/>
      <c r="H854" s="181"/>
    </row>
    <row r="855" spans="1:8" ht="26.25" customHeight="1" thickBot="1">
      <c r="A855" s="136" t="s">
        <v>248</v>
      </c>
      <c r="B855" s="137" t="s">
        <v>249</v>
      </c>
      <c r="C855" s="137" t="s">
        <v>250</v>
      </c>
      <c r="D855" s="137" t="s">
        <v>251</v>
      </c>
      <c r="E855" s="137" t="s">
        <v>252</v>
      </c>
      <c r="F855" s="137" t="s">
        <v>253</v>
      </c>
      <c r="G855" s="137" t="s">
        <v>254</v>
      </c>
      <c r="H855" s="137" t="s">
        <v>255</v>
      </c>
    </row>
    <row r="856" spans="1:8" ht="15" customHeight="1">
      <c r="A856" s="128" t="s">
        <v>266</v>
      </c>
      <c r="B856" s="127">
        <v>5998</v>
      </c>
      <c r="C856" s="127">
        <v>9180</v>
      </c>
      <c r="D856" s="127">
        <v>7734</v>
      </c>
      <c r="E856" s="127">
        <v>7246</v>
      </c>
      <c r="F856" s="127">
        <v>4615</v>
      </c>
      <c r="G856" s="127">
        <v>3313</v>
      </c>
      <c r="H856" s="127">
        <v>4679</v>
      </c>
    </row>
    <row r="857" spans="1:8" ht="15" customHeight="1">
      <c r="A857" s="128" t="s">
        <v>398</v>
      </c>
      <c r="B857" s="127">
        <v>8162724</v>
      </c>
      <c r="C857" s="129" t="s">
        <v>281</v>
      </c>
      <c r="D857" s="127" t="s">
        <v>281</v>
      </c>
      <c r="E857" s="127" t="s">
        <v>281</v>
      </c>
      <c r="F857" s="127" t="s">
        <v>281</v>
      </c>
      <c r="G857" s="127" t="s">
        <v>281</v>
      </c>
      <c r="H857" s="127">
        <v>8810359</v>
      </c>
    </row>
    <row r="858" spans="1:8" ht="15" customHeight="1">
      <c r="A858" s="148" t="s">
        <v>399</v>
      </c>
      <c r="B858" s="149">
        <v>0.73480372483499379</v>
      </c>
      <c r="C858" s="150" t="s">
        <v>281</v>
      </c>
      <c r="D858" s="150" t="s">
        <v>281</v>
      </c>
      <c r="E858" s="149" t="s">
        <v>281</v>
      </c>
      <c r="F858" s="149" t="s">
        <v>281</v>
      </c>
      <c r="G858" s="149" t="s">
        <v>281</v>
      </c>
      <c r="H858" s="149">
        <v>0.53</v>
      </c>
    </row>
    <row r="859" spans="1:8" ht="14.1" customHeight="1">
      <c r="A859" s="131"/>
      <c r="B859" s="132"/>
      <c r="C859" s="131"/>
      <c r="D859" s="132"/>
      <c r="E859" s="133"/>
      <c r="F859" s="133"/>
      <c r="G859" s="151"/>
      <c r="H859" s="151"/>
    </row>
    <row r="860" spans="1:8" s="130" customFormat="1" ht="12.75" customHeight="1">
      <c r="A860" s="522" t="s">
        <v>404</v>
      </c>
      <c r="B860" s="522"/>
      <c r="C860" s="522"/>
      <c r="D860" s="522"/>
      <c r="E860" s="522"/>
      <c r="F860" s="522"/>
      <c r="G860" s="522"/>
      <c r="H860" s="133"/>
    </row>
    <row r="861" spans="1:8" ht="14.1" customHeight="1" thickBot="1">
      <c r="A861" s="131"/>
      <c r="B861" s="132"/>
      <c r="C861" s="131"/>
      <c r="D861" s="132"/>
      <c r="E861" s="133"/>
      <c r="F861" s="133"/>
      <c r="G861" s="147"/>
      <c r="H861" s="181"/>
    </row>
    <row r="862" spans="1:8" ht="26.25" customHeight="1" thickBot="1">
      <c r="A862" s="136" t="s">
        <v>248</v>
      </c>
      <c r="B862" s="137" t="s">
        <v>249</v>
      </c>
      <c r="C862" s="137" t="s">
        <v>250</v>
      </c>
      <c r="D862" s="137" t="s">
        <v>251</v>
      </c>
      <c r="E862" s="137" t="s">
        <v>252</v>
      </c>
      <c r="F862" s="137" t="s">
        <v>253</v>
      </c>
      <c r="G862" s="137" t="s">
        <v>254</v>
      </c>
      <c r="H862" s="137" t="s">
        <v>255</v>
      </c>
    </row>
    <row r="863" spans="1:8" ht="15" customHeight="1">
      <c r="A863" s="128" t="s">
        <v>266</v>
      </c>
      <c r="B863" s="127">
        <v>15437</v>
      </c>
      <c r="C863" s="126">
        <v>16395</v>
      </c>
      <c r="D863" s="127" t="s">
        <v>280</v>
      </c>
      <c r="E863" s="127" t="s">
        <v>280</v>
      </c>
      <c r="F863" s="127" t="s">
        <v>280</v>
      </c>
      <c r="G863" s="127">
        <v>15469</v>
      </c>
      <c r="H863" s="127">
        <v>16808</v>
      </c>
    </row>
    <row r="864" spans="1:8" ht="15" customHeight="1">
      <c r="A864" s="128" t="s">
        <v>398</v>
      </c>
      <c r="B864" s="127">
        <v>30578307</v>
      </c>
      <c r="C864" s="126">
        <v>29422401</v>
      </c>
      <c r="D864" s="127" t="s">
        <v>281</v>
      </c>
      <c r="E864" s="127" t="s">
        <v>281</v>
      </c>
      <c r="F864" s="127" t="s">
        <v>281</v>
      </c>
      <c r="G864" s="127" t="s">
        <v>281</v>
      </c>
      <c r="H864" s="127">
        <v>28254098</v>
      </c>
    </row>
    <row r="865" spans="1:8" ht="15" customHeight="1">
      <c r="A865" s="148" t="s">
        <v>399</v>
      </c>
      <c r="B865" s="149">
        <v>0.50483501261204555</v>
      </c>
      <c r="C865" s="148">
        <v>0.56000000000000005</v>
      </c>
      <c r="D865" s="150" t="s">
        <v>281</v>
      </c>
      <c r="E865" s="149" t="s">
        <v>281</v>
      </c>
      <c r="F865" s="149" t="s">
        <v>281</v>
      </c>
      <c r="G865" s="149" t="s">
        <v>281</v>
      </c>
      <c r="H865" s="149">
        <v>0.59</v>
      </c>
    </row>
    <row r="866" spans="1:8" ht="14.1" customHeight="1">
      <c r="A866" s="131"/>
      <c r="B866" s="132"/>
      <c r="C866" s="131"/>
      <c r="D866" s="132"/>
      <c r="E866" s="133"/>
      <c r="F866" s="133"/>
      <c r="G866" s="151"/>
      <c r="H866" s="151"/>
    </row>
    <row r="867" spans="1:8" s="130" customFormat="1" ht="12.75" customHeight="1">
      <c r="A867" s="522" t="s">
        <v>405</v>
      </c>
      <c r="B867" s="522"/>
      <c r="C867" s="522"/>
      <c r="D867" s="522"/>
      <c r="E867" s="522"/>
      <c r="F867" s="522"/>
      <c r="G867" s="522"/>
      <c r="H867" s="133"/>
    </row>
    <row r="868" spans="1:8" ht="14.1" customHeight="1" thickBot="1">
      <c r="A868" s="131"/>
      <c r="B868" s="132"/>
      <c r="C868" s="131"/>
      <c r="D868" s="132"/>
      <c r="E868" s="133"/>
      <c r="F868" s="133"/>
      <c r="G868" s="147"/>
      <c r="H868" s="181"/>
    </row>
    <row r="869" spans="1:8" ht="26.25" customHeight="1" thickBot="1">
      <c r="A869" s="136" t="s">
        <v>248</v>
      </c>
      <c r="B869" s="137" t="s">
        <v>249</v>
      </c>
      <c r="C869" s="137" t="s">
        <v>250</v>
      </c>
      <c r="D869" s="137" t="s">
        <v>251</v>
      </c>
      <c r="E869" s="137" t="s">
        <v>252</v>
      </c>
      <c r="F869" s="137" t="s">
        <v>253</v>
      </c>
      <c r="G869" s="137" t="s">
        <v>254</v>
      </c>
      <c r="H869" s="137" t="s">
        <v>255</v>
      </c>
    </row>
    <row r="870" spans="1:8" ht="15" customHeight="1">
      <c r="A870" s="128" t="s">
        <v>266</v>
      </c>
      <c r="B870" s="129" t="s">
        <v>280</v>
      </c>
      <c r="C870" s="129" t="s">
        <v>280</v>
      </c>
      <c r="D870" s="127" t="s">
        <v>280</v>
      </c>
      <c r="E870" s="127" t="s">
        <v>280</v>
      </c>
      <c r="F870" s="127" t="s">
        <v>280</v>
      </c>
      <c r="G870" s="127" t="s">
        <v>280</v>
      </c>
      <c r="H870" s="127">
        <v>6498</v>
      </c>
    </row>
    <row r="871" spans="1:8" ht="15" customHeight="1">
      <c r="A871" s="128" t="s">
        <v>398</v>
      </c>
      <c r="B871" s="129" t="s">
        <v>281</v>
      </c>
      <c r="C871" s="129" t="s">
        <v>281</v>
      </c>
      <c r="D871" s="127" t="s">
        <v>281</v>
      </c>
      <c r="E871" s="127" t="s">
        <v>281</v>
      </c>
      <c r="F871" s="127" t="s">
        <v>281</v>
      </c>
      <c r="G871" s="127" t="s">
        <v>281</v>
      </c>
      <c r="H871" s="127">
        <v>6138885</v>
      </c>
    </row>
    <row r="872" spans="1:8" ht="15" customHeight="1">
      <c r="A872" s="148" t="s">
        <v>399</v>
      </c>
      <c r="B872" s="150" t="s">
        <v>281</v>
      </c>
      <c r="C872" s="150" t="s">
        <v>281</v>
      </c>
      <c r="D872" s="150" t="s">
        <v>281</v>
      </c>
      <c r="E872" s="149" t="s">
        <v>281</v>
      </c>
      <c r="F872" s="149" t="s">
        <v>281</v>
      </c>
      <c r="G872" s="149" t="s">
        <v>281</v>
      </c>
      <c r="H872" s="149">
        <v>1.06</v>
      </c>
    </row>
    <row r="873" spans="1:8" ht="14.1" customHeight="1">
      <c r="A873" s="131"/>
      <c r="B873" s="132"/>
      <c r="C873" s="131"/>
      <c r="D873" s="132"/>
      <c r="E873" s="133"/>
      <c r="F873" s="133"/>
      <c r="G873" s="151"/>
      <c r="H873" s="151"/>
    </row>
    <row r="874" spans="1:8" s="130" customFormat="1" ht="12.75" customHeight="1">
      <c r="A874" s="522" t="s">
        <v>406</v>
      </c>
      <c r="B874" s="522"/>
      <c r="C874" s="522"/>
      <c r="D874" s="522"/>
      <c r="E874" s="522"/>
      <c r="F874" s="522"/>
      <c r="G874" s="522"/>
      <c r="H874" s="133"/>
    </row>
    <row r="875" spans="1:8" ht="14.1" customHeight="1" thickBot="1">
      <c r="A875" s="131"/>
      <c r="B875" s="132"/>
      <c r="C875" s="131"/>
      <c r="D875" s="132"/>
      <c r="E875" s="133"/>
      <c r="F875" s="133"/>
      <c r="G875" s="147"/>
      <c r="H875" s="181"/>
    </row>
    <row r="876" spans="1:8" ht="26.25" customHeight="1" thickBot="1">
      <c r="A876" s="136" t="s">
        <v>248</v>
      </c>
      <c r="B876" s="137" t="s">
        <v>249</v>
      </c>
      <c r="C876" s="137" t="s">
        <v>250</v>
      </c>
      <c r="D876" s="137" t="s">
        <v>251</v>
      </c>
      <c r="E876" s="137" t="s">
        <v>252</v>
      </c>
      <c r="F876" s="137" t="s">
        <v>253</v>
      </c>
      <c r="G876" s="137" t="s">
        <v>254</v>
      </c>
      <c r="H876" s="137" t="s">
        <v>255</v>
      </c>
    </row>
    <row r="877" spans="1:8" ht="15" customHeight="1">
      <c r="A877" s="128" t="s">
        <v>266</v>
      </c>
      <c r="B877" s="127">
        <v>93378</v>
      </c>
      <c r="C877" s="126">
        <v>87868</v>
      </c>
      <c r="D877" s="127">
        <v>92298</v>
      </c>
      <c r="E877" s="127">
        <v>101955</v>
      </c>
      <c r="F877" s="127">
        <v>98809</v>
      </c>
      <c r="G877" s="127">
        <v>102962</v>
      </c>
      <c r="H877" s="127">
        <v>98230</v>
      </c>
    </row>
    <row r="878" spans="1:8" ht="15" customHeight="1">
      <c r="A878" s="128" t="s">
        <v>398</v>
      </c>
      <c r="B878" s="127">
        <v>192933271</v>
      </c>
      <c r="C878" s="126">
        <v>194559136</v>
      </c>
      <c r="D878" s="127">
        <v>213036392</v>
      </c>
      <c r="E878" s="127">
        <v>197563353</v>
      </c>
      <c r="F878" s="127">
        <v>186410496</v>
      </c>
      <c r="G878" s="127">
        <v>192254158</v>
      </c>
      <c r="H878" s="127">
        <v>178778218</v>
      </c>
    </row>
    <row r="879" spans="1:8" ht="15" customHeight="1">
      <c r="A879" s="148" t="s">
        <v>399</v>
      </c>
      <c r="B879" s="149">
        <v>0.4839911722639067</v>
      </c>
      <c r="C879" s="148">
        <v>0.45</v>
      </c>
      <c r="D879" s="150">
        <v>0.43</v>
      </c>
      <c r="E879" s="149">
        <v>0.52</v>
      </c>
      <c r="F879" s="149">
        <v>0.53</v>
      </c>
      <c r="G879" s="149">
        <v>0.54</v>
      </c>
      <c r="H879" s="149">
        <v>0.55000000000000004</v>
      </c>
    </row>
    <row r="880" spans="1:8" ht="14.1" customHeight="1">
      <c r="A880" s="131"/>
      <c r="B880" s="132"/>
      <c r="C880" s="131"/>
      <c r="D880" s="132"/>
      <c r="E880" s="133"/>
      <c r="F880" s="133"/>
      <c r="G880" s="151"/>
      <c r="H880" s="151"/>
    </row>
    <row r="881" spans="1:8" s="130" customFormat="1" ht="12.75" customHeight="1">
      <c r="A881" s="522" t="s">
        <v>407</v>
      </c>
      <c r="B881" s="522"/>
      <c r="C881" s="522"/>
      <c r="D881" s="522"/>
      <c r="E881" s="522"/>
      <c r="F881" s="522"/>
      <c r="G881" s="522"/>
      <c r="H881" s="133"/>
    </row>
    <row r="882" spans="1:8" ht="14.1" customHeight="1" thickBot="1">
      <c r="A882" s="131"/>
      <c r="B882" s="132"/>
      <c r="C882" s="131"/>
      <c r="D882" s="132"/>
      <c r="E882" s="133"/>
      <c r="F882" s="133"/>
      <c r="G882" s="147"/>
      <c r="H882" s="181"/>
    </row>
    <row r="883" spans="1:8" ht="26.25" customHeight="1" thickBot="1">
      <c r="A883" s="136" t="s">
        <v>248</v>
      </c>
      <c r="B883" s="137" t="s">
        <v>249</v>
      </c>
      <c r="C883" s="137" t="s">
        <v>250</v>
      </c>
      <c r="D883" s="137" t="s">
        <v>251</v>
      </c>
      <c r="E883" s="137" t="s">
        <v>252</v>
      </c>
      <c r="F883" s="137" t="s">
        <v>253</v>
      </c>
      <c r="G883" s="137" t="s">
        <v>254</v>
      </c>
      <c r="H883" s="137" t="s">
        <v>255</v>
      </c>
    </row>
    <row r="884" spans="1:8" ht="15" customHeight="1">
      <c r="A884" s="128" t="s">
        <v>266</v>
      </c>
      <c r="B884" s="127">
        <v>174338</v>
      </c>
      <c r="C884" s="126">
        <v>123191</v>
      </c>
      <c r="D884" s="127">
        <v>155295</v>
      </c>
      <c r="E884" s="127">
        <v>187340</v>
      </c>
      <c r="F884" s="127">
        <v>207639</v>
      </c>
      <c r="G884" s="127">
        <v>232217</v>
      </c>
      <c r="H884" s="127">
        <v>249034</v>
      </c>
    </row>
    <row r="885" spans="1:8" ht="15" customHeight="1">
      <c r="A885" s="128" t="s">
        <v>398</v>
      </c>
      <c r="B885" s="127">
        <v>301400457</v>
      </c>
      <c r="C885" s="126">
        <v>213286512</v>
      </c>
      <c r="D885" s="127">
        <v>294266895</v>
      </c>
      <c r="E885" s="127">
        <v>313009044</v>
      </c>
      <c r="F885" s="127">
        <v>363545555</v>
      </c>
      <c r="G885" s="127">
        <v>387319642</v>
      </c>
      <c r="H885" s="127">
        <v>439935666</v>
      </c>
    </row>
    <row r="886" spans="1:8" ht="15" customHeight="1">
      <c r="A886" s="148" t="s">
        <v>399</v>
      </c>
      <c r="B886" s="149">
        <v>0.57842646204083226</v>
      </c>
      <c r="C886" s="148">
        <v>0.57999999999999996</v>
      </c>
      <c r="D886" s="150">
        <v>0.53</v>
      </c>
      <c r="E886" s="149">
        <v>0.6</v>
      </c>
      <c r="F886" s="149">
        <v>0.56999999999999995</v>
      </c>
      <c r="G886" s="149">
        <v>0.6</v>
      </c>
      <c r="H886" s="149">
        <v>0.56999999999999995</v>
      </c>
    </row>
    <row r="887" spans="1:8" ht="14.1" customHeight="1">
      <c r="A887" s="131"/>
      <c r="B887" s="132"/>
      <c r="C887" s="131"/>
      <c r="D887" s="132"/>
      <c r="E887" s="133"/>
      <c r="F887" s="133"/>
      <c r="G887" s="151"/>
      <c r="H887" s="151"/>
    </row>
    <row r="888" spans="1:8" s="130" customFormat="1" ht="38.25" customHeight="1">
      <c r="A888" s="522" t="s">
        <v>408</v>
      </c>
      <c r="B888" s="522"/>
      <c r="C888" s="522"/>
      <c r="D888" s="522"/>
      <c r="E888" s="522"/>
      <c r="F888" s="522"/>
      <c r="G888" s="522"/>
      <c r="H888" s="133"/>
    </row>
    <row r="889" spans="1:8" ht="14.1" customHeight="1" thickBot="1">
      <c r="A889" s="131"/>
      <c r="B889" s="132"/>
      <c r="C889" s="131"/>
      <c r="D889" s="132"/>
      <c r="E889" s="133"/>
      <c r="F889" s="133"/>
      <c r="G889" s="147"/>
      <c r="H889" s="184"/>
    </row>
    <row r="890" spans="1:8" ht="26.25" customHeight="1" thickBot="1">
      <c r="A890" s="136" t="s">
        <v>248</v>
      </c>
      <c r="B890" s="137" t="s">
        <v>249</v>
      </c>
      <c r="C890" s="137" t="s">
        <v>250</v>
      </c>
      <c r="D890" s="137" t="s">
        <v>251</v>
      </c>
      <c r="E890" s="137" t="s">
        <v>252</v>
      </c>
      <c r="F890" s="137" t="s">
        <v>253</v>
      </c>
      <c r="G890" s="137" t="s">
        <v>254</v>
      </c>
      <c r="H890" s="137" t="s">
        <v>255</v>
      </c>
    </row>
    <row r="891" spans="1:8" ht="15" customHeight="1">
      <c r="A891" s="128" t="s">
        <v>266</v>
      </c>
      <c r="B891" s="129" t="s">
        <v>280</v>
      </c>
      <c r="C891" s="127" t="s">
        <v>280</v>
      </c>
      <c r="D891" s="127" t="s">
        <v>280</v>
      </c>
      <c r="E891" s="127" t="s">
        <v>280</v>
      </c>
      <c r="F891" s="127" t="s">
        <v>280</v>
      </c>
      <c r="G891" s="127" t="s">
        <v>280</v>
      </c>
      <c r="H891" s="127" t="s">
        <v>280</v>
      </c>
    </row>
    <row r="892" spans="1:8" ht="15" customHeight="1">
      <c r="A892" s="128" t="s">
        <v>398</v>
      </c>
      <c r="B892" s="129" t="s">
        <v>281</v>
      </c>
      <c r="C892" s="127" t="s">
        <v>281</v>
      </c>
      <c r="D892" s="127" t="s">
        <v>281</v>
      </c>
      <c r="E892" s="127" t="s">
        <v>281</v>
      </c>
      <c r="F892" s="127" t="s">
        <v>281</v>
      </c>
      <c r="G892" s="127" t="s">
        <v>281</v>
      </c>
      <c r="H892" s="127" t="s">
        <v>281</v>
      </c>
    </row>
    <row r="893" spans="1:8" ht="15" customHeight="1">
      <c r="A893" s="148" t="s">
        <v>399</v>
      </c>
      <c r="B893" s="150" t="s">
        <v>281</v>
      </c>
      <c r="C893" s="150" t="s">
        <v>281</v>
      </c>
      <c r="D893" s="150" t="s">
        <v>281</v>
      </c>
      <c r="E893" s="149" t="s">
        <v>281</v>
      </c>
      <c r="F893" s="149" t="s">
        <v>281</v>
      </c>
      <c r="G893" s="149" t="s">
        <v>281</v>
      </c>
      <c r="H893" s="149" t="s">
        <v>281</v>
      </c>
    </row>
    <row r="894" spans="1:8" ht="14.1" customHeight="1">
      <c r="A894" s="131"/>
      <c r="B894" s="132"/>
      <c r="C894" s="131"/>
      <c r="D894" s="132"/>
      <c r="E894" s="133"/>
      <c r="F894" s="133"/>
      <c r="G894" s="151"/>
      <c r="H894" s="151"/>
    </row>
    <row r="895" spans="1:8" s="130" customFormat="1" ht="63.75" customHeight="1">
      <c r="A895" s="522" t="s">
        <v>409</v>
      </c>
      <c r="B895" s="522"/>
      <c r="C895" s="522"/>
      <c r="D895" s="522"/>
      <c r="E895" s="522"/>
      <c r="F895" s="522"/>
      <c r="G895" s="522"/>
      <c r="H895" s="133"/>
    </row>
    <row r="896" spans="1:8" ht="14.1" customHeight="1" thickBot="1">
      <c r="A896" s="131"/>
      <c r="B896" s="132"/>
      <c r="C896" s="131"/>
      <c r="D896" s="132"/>
      <c r="E896" s="133"/>
      <c r="F896" s="133"/>
      <c r="G896" s="147"/>
      <c r="H896" s="184"/>
    </row>
    <row r="897" spans="1:22" ht="26.25" customHeight="1" thickBot="1">
      <c r="A897" s="136" t="s">
        <v>248</v>
      </c>
      <c r="B897" s="137" t="s">
        <v>249</v>
      </c>
      <c r="C897" s="137" t="s">
        <v>250</v>
      </c>
      <c r="D897" s="137" t="s">
        <v>251</v>
      </c>
      <c r="E897" s="137" t="s">
        <v>252</v>
      </c>
      <c r="F897" s="137" t="s">
        <v>253</v>
      </c>
      <c r="G897" s="137" t="s">
        <v>254</v>
      </c>
      <c r="H897" s="137" t="s">
        <v>255</v>
      </c>
    </row>
    <row r="898" spans="1:22" ht="15" customHeight="1">
      <c r="A898" s="128" t="s">
        <v>266</v>
      </c>
      <c r="B898" s="127" t="s">
        <v>280</v>
      </c>
      <c r="C898" s="127" t="s">
        <v>280</v>
      </c>
      <c r="D898" s="127" t="s">
        <v>280</v>
      </c>
      <c r="E898" s="127" t="s">
        <v>280</v>
      </c>
      <c r="F898" s="127" t="s">
        <v>280</v>
      </c>
      <c r="G898" s="127" t="s">
        <v>280</v>
      </c>
      <c r="H898" s="127" t="s">
        <v>280</v>
      </c>
    </row>
    <row r="899" spans="1:22" ht="15" customHeight="1">
      <c r="A899" s="128" t="s">
        <v>398</v>
      </c>
      <c r="B899" s="127" t="s">
        <v>281</v>
      </c>
      <c r="C899" s="127" t="s">
        <v>281</v>
      </c>
      <c r="D899" s="127" t="s">
        <v>281</v>
      </c>
      <c r="E899" s="127" t="s">
        <v>281</v>
      </c>
      <c r="F899" s="127" t="s">
        <v>281</v>
      </c>
      <c r="G899" s="127" t="s">
        <v>281</v>
      </c>
      <c r="H899" s="127" t="s">
        <v>281</v>
      </c>
    </row>
    <row r="900" spans="1:22" ht="15" customHeight="1">
      <c r="A900" s="148" t="s">
        <v>399</v>
      </c>
      <c r="B900" s="150" t="s">
        <v>281</v>
      </c>
      <c r="C900" s="149" t="s">
        <v>281</v>
      </c>
      <c r="D900" s="150" t="s">
        <v>281</v>
      </c>
      <c r="E900" s="149" t="s">
        <v>281</v>
      </c>
      <c r="F900" s="149" t="s">
        <v>281</v>
      </c>
      <c r="G900" s="149" t="s">
        <v>281</v>
      </c>
      <c r="H900" s="149" t="s">
        <v>281</v>
      </c>
    </row>
    <row r="901" spans="1:22" ht="14.1" customHeight="1">
      <c r="A901" s="131"/>
      <c r="B901" s="132"/>
      <c r="C901" s="131"/>
      <c r="D901" s="132"/>
      <c r="E901" s="133"/>
      <c r="F901" s="133"/>
      <c r="G901" s="151"/>
      <c r="H901" s="151"/>
    </row>
    <row r="902" spans="1:22" s="130" customFormat="1" ht="51" customHeight="1">
      <c r="A902" s="522" t="s">
        <v>410</v>
      </c>
      <c r="B902" s="522"/>
      <c r="C902" s="522"/>
      <c r="D902" s="522"/>
      <c r="E902" s="522"/>
      <c r="F902" s="522"/>
      <c r="G902" s="522"/>
      <c r="H902" s="133"/>
    </row>
    <row r="903" spans="1:22" ht="14.1" customHeight="1" thickBot="1">
      <c r="A903" s="131"/>
      <c r="B903" s="132"/>
      <c r="C903" s="131"/>
      <c r="D903" s="132"/>
      <c r="E903" s="133"/>
      <c r="F903" s="133"/>
      <c r="G903" s="147"/>
      <c r="H903" s="184"/>
    </row>
    <row r="904" spans="1:22" ht="26.25" customHeight="1" thickBot="1">
      <c r="A904" s="136" t="s">
        <v>248</v>
      </c>
      <c r="B904" s="137" t="s">
        <v>249</v>
      </c>
      <c r="C904" s="137" t="s">
        <v>250</v>
      </c>
      <c r="D904" s="137" t="s">
        <v>251</v>
      </c>
      <c r="E904" s="137" t="s">
        <v>252</v>
      </c>
      <c r="F904" s="137" t="s">
        <v>253</v>
      </c>
      <c r="G904" s="137" t="s">
        <v>254</v>
      </c>
      <c r="H904" s="137" t="s">
        <v>255</v>
      </c>
    </row>
    <row r="905" spans="1:22" ht="15" customHeight="1">
      <c r="A905" s="128" t="s">
        <v>266</v>
      </c>
      <c r="B905" s="127">
        <v>3070</v>
      </c>
      <c r="C905" s="127" t="s">
        <v>280</v>
      </c>
      <c r="D905" s="127">
        <v>200</v>
      </c>
      <c r="E905" s="127" t="s">
        <v>280</v>
      </c>
      <c r="F905" s="127" t="s">
        <v>280</v>
      </c>
      <c r="G905" s="127" t="s">
        <v>280</v>
      </c>
      <c r="H905" s="127" t="s">
        <v>280</v>
      </c>
    </row>
    <row r="906" spans="1:22" ht="15" customHeight="1">
      <c r="A906" s="128" t="s">
        <v>398</v>
      </c>
      <c r="B906" s="127">
        <v>5655051</v>
      </c>
      <c r="C906" s="127" t="s">
        <v>281</v>
      </c>
      <c r="D906" s="127">
        <v>300000</v>
      </c>
      <c r="E906" s="127" t="s">
        <v>281</v>
      </c>
      <c r="F906" s="127" t="s">
        <v>281</v>
      </c>
      <c r="G906" s="127" t="s">
        <v>281</v>
      </c>
      <c r="H906" s="127" t="s">
        <v>281</v>
      </c>
    </row>
    <row r="907" spans="1:22" ht="15" customHeight="1">
      <c r="A907" s="148" t="s">
        <v>399</v>
      </c>
      <c r="B907" s="149">
        <v>0.54287750897383591</v>
      </c>
      <c r="C907" s="149" t="s">
        <v>281</v>
      </c>
      <c r="D907" s="150">
        <v>0.67</v>
      </c>
      <c r="E907" s="149" t="s">
        <v>281</v>
      </c>
      <c r="F907" s="149" t="s">
        <v>281</v>
      </c>
      <c r="G907" s="149" t="s">
        <v>281</v>
      </c>
      <c r="H907" s="149" t="s">
        <v>281</v>
      </c>
    </row>
    <row r="908" spans="1:22" ht="14.1" customHeight="1">
      <c r="A908" s="131"/>
      <c r="B908" s="132"/>
      <c r="C908" s="131"/>
      <c r="D908" s="132"/>
      <c r="E908" s="133"/>
      <c r="F908" s="133"/>
      <c r="G908" s="151"/>
      <c r="H908" s="151"/>
    </row>
    <row r="909" spans="1:22" s="125" customFormat="1" ht="14.1" customHeight="1">
      <c r="A909" s="524" t="s">
        <v>411</v>
      </c>
      <c r="B909" s="524"/>
      <c r="C909" s="524"/>
      <c r="D909" s="524"/>
      <c r="E909" s="524"/>
      <c r="F909" s="524"/>
      <c r="G909" s="524"/>
      <c r="H909" s="133"/>
      <c r="I909" s="130"/>
      <c r="J909" s="130"/>
      <c r="K909" s="130"/>
      <c r="L909" s="130"/>
      <c r="M909" s="130"/>
      <c r="N909" s="130"/>
      <c r="O909" s="130"/>
      <c r="P909" s="130"/>
      <c r="Q909" s="130"/>
      <c r="R909" s="130"/>
      <c r="S909" s="130"/>
      <c r="T909" s="130"/>
      <c r="U909" s="130"/>
      <c r="V909" s="130"/>
    </row>
    <row r="910" spans="1:22" ht="12" customHeight="1">
      <c r="A910" s="126" t="s">
        <v>245</v>
      </c>
      <c r="B910" s="127"/>
      <c r="C910" s="126"/>
      <c r="D910" s="127"/>
      <c r="E910" s="127"/>
      <c r="F910" s="127"/>
      <c r="G910" s="127"/>
      <c r="H910" s="133"/>
    </row>
    <row r="911" spans="1:22" s="130" customFormat="1" ht="14.1" customHeight="1">
      <c r="A911" s="128" t="s">
        <v>246</v>
      </c>
      <c r="B911" s="129"/>
      <c r="C911" s="128"/>
      <c r="D911" s="129"/>
      <c r="E911" s="127"/>
      <c r="F911" s="127"/>
      <c r="G911" s="127"/>
      <c r="H911" s="127"/>
      <c r="I911" s="124"/>
      <c r="J911" s="124"/>
      <c r="K911" s="124"/>
      <c r="L911" s="124"/>
      <c r="M911" s="124"/>
      <c r="N911" s="124"/>
      <c r="O911" s="124"/>
      <c r="P911" s="124"/>
      <c r="Q911" s="124"/>
      <c r="R911" s="124"/>
      <c r="S911" s="124"/>
      <c r="T911" s="124"/>
      <c r="U911" s="124"/>
      <c r="V911" s="124"/>
    </row>
    <row r="912" spans="1:22" ht="14.1" customHeight="1" thickBot="1">
      <c r="A912" s="131"/>
      <c r="B912" s="132"/>
      <c r="C912" s="131"/>
      <c r="D912" s="132"/>
      <c r="E912" s="133"/>
      <c r="F912" s="133"/>
      <c r="G912" s="134"/>
      <c r="H912" s="135" t="s">
        <v>247</v>
      </c>
    </row>
    <row r="913" spans="1:9" ht="26.25" customHeight="1" thickBot="1">
      <c r="A913" s="136" t="s">
        <v>248</v>
      </c>
      <c r="B913" s="137" t="s">
        <v>249</v>
      </c>
      <c r="C913" s="137" t="s">
        <v>250</v>
      </c>
      <c r="D913" s="137" t="s">
        <v>251</v>
      </c>
      <c r="E913" s="137" t="s">
        <v>252</v>
      </c>
      <c r="F913" s="137" t="s">
        <v>253</v>
      </c>
      <c r="G913" s="137" t="s">
        <v>254</v>
      </c>
      <c r="H913" s="137" t="s">
        <v>255</v>
      </c>
    </row>
    <row r="914" spans="1:9" ht="26.25" customHeight="1">
      <c r="A914" s="128" t="s">
        <v>256</v>
      </c>
      <c r="B914" s="127">
        <v>2251963</v>
      </c>
      <c r="C914" s="126">
        <v>2227783</v>
      </c>
      <c r="D914" s="127">
        <v>2351581</v>
      </c>
      <c r="E914" s="127">
        <v>2815116</v>
      </c>
      <c r="F914" s="127">
        <v>2312006</v>
      </c>
      <c r="G914" s="127">
        <v>2430511</v>
      </c>
      <c r="H914" s="127">
        <v>2575809</v>
      </c>
    </row>
    <row r="915" spans="1:9" ht="15" customHeight="1">
      <c r="A915" s="128" t="s">
        <v>257</v>
      </c>
      <c r="B915" s="127">
        <v>359496</v>
      </c>
      <c r="C915" s="126">
        <v>484866</v>
      </c>
      <c r="D915" s="127">
        <v>489682</v>
      </c>
      <c r="E915" s="127">
        <v>94389</v>
      </c>
      <c r="F915" s="127">
        <v>587693</v>
      </c>
      <c r="G915" s="127">
        <v>618390</v>
      </c>
      <c r="H915" s="127">
        <v>582660</v>
      </c>
    </row>
    <row r="916" spans="1:9" ht="15" customHeight="1">
      <c r="A916" s="138" t="s">
        <v>258</v>
      </c>
      <c r="B916" s="139">
        <v>2611459</v>
      </c>
      <c r="C916" s="140">
        <v>2712649</v>
      </c>
      <c r="D916" s="139">
        <v>2841263</v>
      </c>
      <c r="E916" s="139">
        <v>2909506</v>
      </c>
      <c r="F916" s="139">
        <v>2899698</v>
      </c>
      <c r="G916" s="139">
        <v>3048900</v>
      </c>
      <c r="H916" s="139">
        <v>3158469</v>
      </c>
      <c r="I916" s="125"/>
    </row>
    <row r="917" spans="1:9" ht="15" customHeight="1">
      <c r="A917" s="128" t="s">
        <v>259</v>
      </c>
      <c r="B917" s="127">
        <v>245982</v>
      </c>
      <c r="C917" s="126">
        <v>180722</v>
      </c>
      <c r="D917" s="127">
        <v>246187</v>
      </c>
      <c r="E917" s="127">
        <v>256726</v>
      </c>
      <c r="F917" s="127">
        <v>753222</v>
      </c>
      <c r="G917" s="127">
        <v>675579</v>
      </c>
      <c r="H917" s="127">
        <v>709567</v>
      </c>
    </row>
    <row r="918" spans="1:9" ht="15" customHeight="1">
      <c r="A918" s="128" t="s">
        <v>260</v>
      </c>
      <c r="B918" s="127">
        <v>4065</v>
      </c>
      <c r="C918" s="126">
        <v>6500</v>
      </c>
      <c r="D918" s="127">
        <v>5395</v>
      </c>
      <c r="E918" s="127">
        <v>4893</v>
      </c>
      <c r="F918" s="127">
        <v>4949</v>
      </c>
      <c r="G918" s="127">
        <v>7727</v>
      </c>
      <c r="H918" s="127">
        <v>10307</v>
      </c>
      <c r="I918" s="130"/>
    </row>
    <row r="919" spans="1:9" ht="15" customHeight="1">
      <c r="A919" s="128" t="s">
        <v>261</v>
      </c>
      <c r="B919" s="129">
        <v>71</v>
      </c>
      <c r="C919" s="128">
        <v>175</v>
      </c>
      <c r="D919" s="127">
        <v>472</v>
      </c>
      <c r="E919" s="127">
        <v>740</v>
      </c>
      <c r="F919" s="127">
        <v>490</v>
      </c>
      <c r="G919" s="127">
        <v>630</v>
      </c>
      <c r="H919" s="127">
        <v>717</v>
      </c>
    </row>
    <row r="920" spans="1:9" ht="15" customHeight="1">
      <c r="A920" s="128" t="s">
        <v>262</v>
      </c>
      <c r="B920" s="127">
        <v>39873</v>
      </c>
      <c r="C920" s="126">
        <v>22909</v>
      </c>
      <c r="D920" s="127">
        <v>18614</v>
      </c>
      <c r="E920" s="127">
        <v>10732</v>
      </c>
      <c r="F920" s="127">
        <v>25774</v>
      </c>
      <c r="G920" s="127">
        <v>27613</v>
      </c>
      <c r="H920" s="127">
        <v>13218</v>
      </c>
    </row>
    <row r="921" spans="1:9" ht="15" customHeight="1">
      <c r="A921" s="128" t="s">
        <v>263</v>
      </c>
      <c r="B921" s="127">
        <v>-717692</v>
      </c>
      <c r="C921" s="126">
        <v>-714385</v>
      </c>
      <c r="D921" s="127">
        <v>-896656</v>
      </c>
      <c r="E921" s="127">
        <v>-746424</v>
      </c>
      <c r="F921" s="127">
        <v>-125537</v>
      </c>
      <c r="G921" s="127">
        <v>121186</v>
      </c>
      <c r="H921" s="127">
        <v>358860</v>
      </c>
    </row>
    <row r="922" spans="1:9" ht="15" customHeight="1" thickBot="1">
      <c r="A922" s="141" t="s">
        <v>264</v>
      </c>
      <c r="B922" s="144">
        <v>2183758</v>
      </c>
      <c r="C922" s="143">
        <v>2208569</v>
      </c>
      <c r="D922" s="144">
        <v>2215275</v>
      </c>
      <c r="E922" s="144">
        <v>2436173</v>
      </c>
      <c r="F922" s="144">
        <v>3558597</v>
      </c>
      <c r="G922" s="144">
        <v>3881636</v>
      </c>
      <c r="H922" s="144">
        <v>4251137</v>
      </c>
    </row>
    <row r="923" spans="1:9" ht="14.1" customHeight="1">
      <c r="A923" s="131"/>
      <c r="B923" s="132"/>
      <c r="C923" s="131"/>
      <c r="D923" s="132"/>
      <c r="E923" s="133"/>
      <c r="F923" s="133"/>
      <c r="G923" s="145"/>
      <c r="H923" s="182"/>
    </row>
    <row r="924" spans="1:9" s="130" customFormat="1" ht="38.25" customHeight="1">
      <c r="A924" s="522" t="s">
        <v>412</v>
      </c>
      <c r="B924" s="522"/>
      <c r="C924" s="522"/>
      <c r="D924" s="522"/>
      <c r="E924" s="522"/>
      <c r="F924" s="522"/>
      <c r="G924" s="522"/>
      <c r="H924" s="133"/>
      <c r="I924" s="124"/>
    </row>
    <row r="925" spans="1:9" ht="14.1" customHeight="1" thickBot="1">
      <c r="A925" s="131"/>
      <c r="B925" s="132"/>
      <c r="C925" s="131"/>
      <c r="D925" s="132"/>
      <c r="E925" s="133"/>
      <c r="F925" s="133"/>
      <c r="G925" s="147"/>
      <c r="H925" s="181"/>
    </row>
    <row r="926" spans="1:9" ht="26.25" customHeight="1" thickBot="1">
      <c r="A926" s="136" t="s">
        <v>248</v>
      </c>
      <c r="B926" s="137" t="s">
        <v>249</v>
      </c>
      <c r="C926" s="137" t="s">
        <v>250</v>
      </c>
      <c r="D926" s="137" t="s">
        <v>251</v>
      </c>
      <c r="E926" s="137" t="s">
        <v>252</v>
      </c>
      <c r="F926" s="137" t="s">
        <v>253</v>
      </c>
      <c r="G926" s="137" t="s">
        <v>254</v>
      </c>
      <c r="H926" s="137" t="s">
        <v>255</v>
      </c>
    </row>
    <row r="927" spans="1:9" ht="15" customHeight="1">
      <c r="A927" s="128" t="s">
        <v>266</v>
      </c>
      <c r="B927" s="127">
        <v>180717</v>
      </c>
      <c r="C927" s="126">
        <v>210646</v>
      </c>
      <c r="D927" s="127">
        <v>172984</v>
      </c>
      <c r="E927" s="127">
        <v>215673</v>
      </c>
      <c r="F927" s="127">
        <v>184702</v>
      </c>
      <c r="G927" s="127">
        <v>214023</v>
      </c>
      <c r="H927" s="127">
        <v>213787</v>
      </c>
    </row>
    <row r="928" spans="1:9" ht="15" customHeight="1">
      <c r="A928" s="128" t="s">
        <v>267</v>
      </c>
      <c r="B928" s="127">
        <v>171786004</v>
      </c>
      <c r="C928" s="126">
        <v>205904360</v>
      </c>
      <c r="D928" s="127">
        <v>175517310</v>
      </c>
      <c r="E928" s="127">
        <v>186931313</v>
      </c>
      <c r="F928" s="127">
        <v>173298139</v>
      </c>
      <c r="G928" s="127">
        <v>189466451</v>
      </c>
      <c r="H928" s="127">
        <v>187231839</v>
      </c>
    </row>
    <row r="929" spans="1:8" ht="15" customHeight="1">
      <c r="A929" s="148" t="s">
        <v>268</v>
      </c>
      <c r="B929" s="149">
        <v>1.0519890782254879</v>
      </c>
      <c r="C929" s="148">
        <v>1.02</v>
      </c>
      <c r="D929" s="150">
        <v>0.99</v>
      </c>
      <c r="E929" s="149">
        <v>1.1499999999999999</v>
      </c>
      <c r="F929" s="149">
        <v>1.07</v>
      </c>
      <c r="G929" s="149">
        <v>1.1299999999999999</v>
      </c>
      <c r="H929" s="149">
        <v>1.1399999999999999</v>
      </c>
    </row>
    <row r="930" spans="1:8" ht="14.1" customHeight="1">
      <c r="A930" s="131"/>
      <c r="B930" s="132"/>
      <c r="C930" s="131"/>
      <c r="D930" s="132"/>
      <c r="E930" s="133"/>
      <c r="F930" s="133"/>
      <c r="G930" s="133"/>
      <c r="H930" s="151"/>
    </row>
    <row r="931" spans="1:8" s="130" customFormat="1" ht="38.25" customHeight="1">
      <c r="A931" s="522" t="s">
        <v>413</v>
      </c>
      <c r="B931" s="522"/>
      <c r="C931" s="522"/>
      <c r="D931" s="522"/>
      <c r="E931" s="522"/>
      <c r="F931" s="522"/>
      <c r="G931" s="522"/>
      <c r="H931" s="133"/>
    </row>
    <row r="932" spans="1:8" ht="14.1" customHeight="1" thickBot="1">
      <c r="A932" s="131"/>
      <c r="B932" s="132"/>
      <c r="C932" s="131"/>
      <c r="D932" s="132"/>
      <c r="E932" s="133"/>
      <c r="F932" s="133"/>
      <c r="G932" s="133"/>
      <c r="H932" s="183"/>
    </row>
    <row r="933" spans="1:8" ht="26.25" customHeight="1" thickBot="1">
      <c r="A933" s="136" t="s">
        <v>248</v>
      </c>
      <c r="B933" s="137" t="s">
        <v>249</v>
      </c>
      <c r="C933" s="137" t="s">
        <v>250</v>
      </c>
      <c r="D933" s="137" t="s">
        <v>251</v>
      </c>
      <c r="E933" s="137" t="s">
        <v>252</v>
      </c>
      <c r="F933" s="137" t="s">
        <v>253</v>
      </c>
      <c r="G933" s="137" t="s">
        <v>254</v>
      </c>
      <c r="H933" s="137" t="s">
        <v>255</v>
      </c>
    </row>
    <row r="934" spans="1:8" ht="15" customHeight="1">
      <c r="A934" s="128" t="s">
        <v>266</v>
      </c>
      <c r="B934" s="127">
        <v>0</v>
      </c>
      <c r="C934" s="127">
        <v>0</v>
      </c>
      <c r="D934" s="127">
        <v>0</v>
      </c>
      <c r="E934" s="127">
        <v>0</v>
      </c>
      <c r="F934" s="127">
        <v>0</v>
      </c>
      <c r="G934" s="127">
        <v>0</v>
      </c>
      <c r="H934" s="127">
        <v>0</v>
      </c>
    </row>
    <row r="935" spans="1:8" ht="15" customHeight="1">
      <c r="A935" s="128" t="s">
        <v>267</v>
      </c>
      <c r="B935" s="127">
        <v>0</v>
      </c>
      <c r="C935" s="127">
        <v>0</v>
      </c>
      <c r="D935" s="127">
        <v>0</v>
      </c>
      <c r="E935" s="127">
        <v>0</v>
      </c>
      <c r="F935" s="127">
        <v>0</v>
      </c>
      <c r="G935" s="127">
        <v>0</v>
      </c>
      <c r="H935" s="127">
        <v>0</v>
      </c>
    </row>
    <row r="936" spans="1:8" ht="15" customHeight="1">
      <c r="A936" s="148" t="s">
        <v>268</v>
      </c>
      <c r="B936" s="149" t="s">
        <v>275</v>
      </c>
      <c r="C936" s="149" t="s">
        <v>275</v>
      </c>
      <c r="D936" s="149" t="s">
        <v>275</v>
      </c>
      <c r="E936" s="149" t="s">
        <v>275</v>
      </c>
      <c r="F936" s="149" t="s">
        <v>275</v>
      </c>
      <c r="G936" s="149" t="s">
        <v>275</v>
      </c>
      <c r="H936" s="149" t="s">
        <v>275</v>
      </c>
    </row>
    <row r="937" spans="1:8" ht="14.1" customHeight="1">
      <c r="A937" s="131"/>
      <c r="B937" s="132"/>
      <c r="C937" s="131"/>
      <c r="D937" s="132"/>
      <c r="E937" s="133"/>
      <c r="F937" s="133"/>
      <c r="G937" s="133"/>
      <c r="H937" s="151"/>
    </row>
    <row r="938" spans="1:8" s="130" customFormat="1" ht="25.5" customHeight="1">
      <c r="A938" s="522" t="s">
        <v>414</v>
      </c>
      <c r="B938" s="522"/>
      <c r="C938" s="522"/>
      <c r="D938" s="522"/>
      <c r="E938" s="522"/>
      <c r="F938" s="522"/>
      <c r="G938" s="522"/>
      <c r="H938" s="133"/>
    </row>
    <row r="939" spans="1:8" ht="14.1" customHeight="1" thickBot="1">
      <c r="A939" s="131"/>
      <c r="B939" s="132"/>
      <c r="C939" s="131"/>
      <c r="D939" s="132"/>
      <c r="E939" s="133"/>
      <c r="F939" s="133"/>
      <c r="G939" s="133"/>
      <c r="H939" s="183"/>
    </row>
    <row r="940" spans="1:8" ht="26.25" customHeight="1" thickBot="1">
      <c r="A940" s="136" t="s">
        <v>248</v>
      </c>
      <c r="B940" s="137" t="s">
        <v>249</v>
      </c>
      <c r="C940" s="137" t="s">
        <v>250</v>
      </c>
      <c r="D940" s="137" t="s">
        <v>251</v>
      </c>
      <c r="E940" s="137" t="s">
        <v>252</v>
      </c>
      <c r="F940" s="137" t="s">
        <v>253</v>
      </c>
      <c r="G940" s="137" t="s">
        <v>254</v>
      </c>
      <c r="H940" s="137" t="s">
        <v>255</v>
      </c>
    </row>
    <row r="941" spans="1:8" ht="15" customHeight="1">
      <c r="A941" s="128" t="s">
        <v>266</v>
      </c>
      <c r="B941" s="127">
        <v>5677</v>
      </c>
      <c r="C941" s="126">
        <v>1640</v>
      </c>
      <c r="D941" s="127">
        <v>1463</v>
      </c>
      <c r="E941" s="127" t="s">
        <v>280</v>
      </c>
      <c r="F941" s="127" t="s">
        <v>280</v>
      </c>
      <c r="G941" s="127" t="s">
        <v>280</v>
      </c>
      <c r="H941" s="127" t="s">
        <v>280</v>
      </c>
    </row>
    <row r="942" spans="1:8" ht="15" customHeight="1">
      <c r="A942" s="128" t="s">
        <v>267</v>
      </c>
      <c r="B942" s="129" t="s">
        <v>281</v>
      </c>
      <c r="C942" s="126">
        <v>883268</v>
      </c>
      <c r="D942" s="127">
        <v>680985</v>
      </c>
      <c r="E942" s="127" t="s">
        <v>281</v>
      </c>
      <c r="F942" s="127" t="s">
        <v>281</v>
      </c>
      <c r="G942" s="127" t="s">
        <v>281</v>
      </c>
      <c r="H942" s="127" t="s">
        <v>281</v>
      </c>
    </row>
    <row r="943" spans="1:8" ht="15" customHeight="1">
      <c r="A943" s="148" t="s">
        <v>268</v>
      </c>
      <c r="B943" s="150" t="s">
        <v>281</v>
      </c>
      <c r="C943" s="148">
        <v>1.86</v>
      </c>
      <c r="D943" s="150">
        <v>2.15</v>
      </c>
      <c r="E943" s="149" t="s">
        <v>281</v>
      </c>
      <c r="F943" s="149" t="s">
        <v>281</v>
      </c>
      <c r="G943" s="149" t="s">
        <v>281</v>
      </c>
      <c r="H943" s="149" t="s">
        <v>281</v>
      </c>
    </row>
    <row r="944" spans="1:8" ht="14.1" customHeight="1">
      <c r="A944" s="131"/>
      <c r="B944" s="132"/>
      <c r="C944" s="131"/>
      <c r="D944" s="132"/>
      <c r="E944" s="133"/>
      <c r="F944" s="133"/>
      <c r="G944" s="133"/>
      <c r="H944" s="133"/>
    </row>
    <row r="945" spans="1:9" s="130" customFormat="1" ht="25.5" customHeight="1">
      <c r="A945" s="522" t="s">
        <v>415</v>
      </c>
      <c r="B945" s="522"/>
      <c r="C945" s="522"/>
      <c r="D945" s="522"/>
      <c r="E945" s="522"/>
      <c r="F945" s="522"/>
      <c r="G945" s="522"/>
      <c r="H945" s="133"/>
      <c r="I945" s="125"/>
    </row>
    <row r="946" spans="1:9" ht="14.1" customHeight="1" thickBot="1">
      <c r="A946" s="131"/>
      <c r="B946" s="132"/>
      <c r="C946" s="131"/>
      <c r="D946" s="132"/>
      <c r="E946" s="133"/>
      <c r="F946" s="133"/>
      <c r="G946" s="133"/>
      <c r="H946" s="185"/>
    </row>
    <row r="947" spans="1:9" ht="26.25" customHeight="1" thickBot="1">
      <c r="A947" s="136" t="s">
        <v>248</v>
      </c>
      <c r="B947" s="137" t="s">
        <v>249</v>
      </c>
      <c r="C947" s="137" t="s">
        <v>250</v>
      </c>
      <c r="D947" s="137" t="s">
        <v>251</v>
      </c>
      <c r="E947" s="137" t="s">
        <v>252</v>
      </c>
      <c r="F947" s="137" t="s">
        <v>253</v>
      </c>
      <c r="G947" s="137" t="s">
        <v>254</v>
      </c>
      <c r="H947" s="137" t="s">
        <v>255</v>
      </c>
      <c r="I947" s="130"/>
    </row>
    <row r="948" spans="1:9" ht="15" customHeight="1">
      <c r="A948" s="128" t="s">
        <v>266</v>
      </c>
      <c r="B948" s="129">
        <v>191</v>
      </c>
      <c r="C948" s="128">
        <v>190</v>
      </c>
      <c r="D948" s="127">
        <v>528</v>
      </c>
      <c r="E948" s="127" t="s">
        <v>280</v>
      </c>
      <c r="F948" s="127">
        <v>0</v>
      </c>
      <c r="G948" s="127">
        <v>0</v>
      </c>
      <c r="H948" s="127">
        <v>0</v>
      </c>
    </row>
    <row r="949" spans="1:9" ht="15" customHeight="1">
      <c r="A949" s="128" t="s">
        <v>267</v>
      </c>
      <c r="B949" s="127">
        <v>22231</v>
      </c>
      <c r="C949" s="126">
        <v>19633</v>
      </c>
      <c r="D949" s="127" t="s">
        <v>416</v>
      </c>
      <c r="E949" s="127" t="s">
        <v>281</v>
      </c>
      <c r="F949" s="127">
        <v>0</v>
      </c>
      <c r="G949" s="127">
        <v>0</v>
      </c>
      <c r="H949" s="127">
        <v>0</v>
      </c>
    </row>
    <row r="950" spans="1:9" ht="15" customHeight="1">
      <c r="A950" s="148" t="s">
        <v>268</v>
      </c>
      <c r="B950" s="149">
        <v>8.5916063155053752</v>
      </c>
      <c r="C950" s="186">
        <v>9.6999999999999993</v>
      </c>
      <c r="D950" s="150">
        <v>9.8699999999999992</v>
      </c>
      <c r="E950" s="149" t="s">
        <v>281</v>
      </c>
      <c r="F950" s="149" t="s">
        <v>275</v>
      </c>
      <c r="G950" s="149" t="s">
        <v>275</v>
      </c>
      <c r="H950" s="149" t="s">
        <v>275</v>
      </c>
    </row>
    <row r="951" spans="1:9" ht="14.1" customHeight="1">
      <c r="A951" s="131"/>
      <c r="B951" s="132"/>
      <c r="C951" s="131"/>
      <c r="D951" s="132"/>
      <c r="E951" s="133"/>
      <c r="F951" s="133"/>
      <c r="G951" s="133"/>
      <c r="H951" s="133"/>
    </row>
    <row r="952" spans="1:9" s="130" customFormat="1" ht="76.5" customHeight="1">
      <c r="A952" s="522" t="s">
        <v>417</v>
      </c>
      <c r="B952" s="522"/>
      <c r="C952" s="522"/>
      <c r="D952" s="522"/>
      <c r="E952" s="522"/>
      <c r="F952" s="522"/>
      <c r="G952" s="522"/>
      <c r="H952" s="133"/>
      <c r="I952" s="124"/>
    </row>
    <row r="953" spans="1:9" ht="14.1" customHeight="1" thickBot="1">
      <c r="A953" s="131"/>
      <c r="B953" s="132"/>
      <c r="C953" s="131"/>
      <c r="D953" s="132"/>
      <c r="E953" s="133"/>
      <c r="F953" s="133"/>
      <c r="G953" s="133"/>
      <c r="H953" s="185"/>
    </row>
    <row r="954" spans="1:9" ht="26.25" customHeight="1" thickBot="1">
      <c r="A954" s="136" t="s">
        <v>248</v>
      </c>
      <c r="B954" s="137" t="s">
        <v>249</v>
      </c>
      <c r="C954" s="137" t="s">
        <v>250</v>
      </c>
      <c r="D954" s="137" t="s">
        <v>251</v>
      </c>
      <c r="E954" s="137" t="s">
        <v>252</v>
      </c>
      <c r="F954" s="137" t="s">
        <v>253</v>
      </c>
      <c r="G954" s="137" t="s">
        <v>254</v>
      </c>
      <c r="H954" s="137" t="s">
        <v>255</v>
      </c>
    </row>
    <row r="955" spans="1:9" ht="15" customHeight="1">
      <c r="A955" s="128" t="s">
        <v>266</v>
      </c>
      <c r="B955" s="127">
        <v>4658</v>
      </c>
      <c r="C955" s="128">
        <v>4512</v>
      </c>
      <c r="D955" s="127">
        <v>5335</v>
      </c>
      <c r="E955" s="127">
        <v>364</v>
      </c>
      <c r="F955" s="127">
        <v>397</v>
      </c>
      <c r="G955" s="127">
        <v>451</v>
      </c>
      <c r="H955" s="127">
        <v>557</v>
      </c>
    </row>
    <row r="956" spans="1:9" ht="15" customHeight="1">
      <c r="A956" s="128" t="s">
        <v>267</v>
      </c>
      <c r="B956" s="127">
        <v>2305499</v>
      </c>
      <c r="C956" s="126">
        <v>3024366</v>
      </c>
      <c r="D956" s="127" t="s">
        <v>418</v>
      </c>
      <c r="E956" s="127">
        <v>83707</v>
      </c>
      <c r="F956" s="127">
        <v>77400</v>
      </c>
      <c r="G956" s="127">
        <v>85648</v>
      </c>
      <c r="H956" s="127">
        <v>79005</v>
      </c>
    </row>
    <row r="957" spans="1:9" ht="15" customHeight="1">
      <c r="A957" s="148" t="s">
        <v>268</v>
      </c>
      <c r="B957" s="149">
        <v>2.020386909731906</v>
      </c>
      <c r="C957" s="148">
        <v>1.49</v>
      </c>
      <c r="D957" s="150">
        <v>2.79</v>
      </c>
      <c r="E957" s="149">
        <v>4.3499999999999996</v>
      </c>
      <c r="F957" s="149">
        <v>5.13</v>
      </c>
      <c r="G957" s="149">
        <v>5.27</v>
      </c>
      <c r="H957" s="149">
        <v>7.06</v>
      </c>
    </row>
    <row r="958" spans="1:9" ht="14.1" customHeight="1">
      <c r="A958" s="131"/>
      <c r="B958" s="132"/>
      <c r="C958" s="131"/>
      <c r="D958" s="132"/>
      <c r="E958" s="133"/>
      <c r="F958" s="133"/>
      <c r="G958" s="133"/>
      <c r="H958" s="133"/>
    </row>
    <row r="959" spans="1:9" s="130" customFormat="1" ht="25.5" customHeight="1">
      <c r="A959" s="522" t="s">
        <v>419</v>
      </c>
      <c r="B959" s="522"/>
      <c r="C959" s="522"/>
      <c r="D959" s="522"/>
      <c r="E959" s="522"/>
      <c r="F959" s="522"/>
      <c r="G959" s="522"/>
      <c r="H959" s="133"/>
      <c r="I959" s="124"/>
    </row>
    <row r="960" spans="1:9" ht="14.1" customHeight="1" thickBot="1">
      <c r="A960" s="131"/>
      <c r="B960" s="132"/>
      <c r="C960" s="131"/>
      <c r="D960" s="132"/>
      <c r="E960" s="133"/>
      <c r="F960" s="133"/>
      <c r="G960" s="133"/>
      <c r="H960" s="185"/>
      <c r="I960" s="130"/>
    </row>
    <row r="961" spans="1:9" ht="26.25" customHeight="1" thickBot="1">
      <c r="A961" s="136" t="s">
        <v>248</v>
      </c>
      <c r="B961" s="137" t="s">
        <v>249</v>
      </c>
      <c r="C961" s="137" t="s">
        <v>250</v>
      </c>
      <c r="D961" s="137" t="s">
        <v>251</v>
      </c>
      <c r="E961" s="137" t="s">
        <v>252</v>
      </c>
      <c r="F961" s="137" t="s">
        <v>253</v>
      </c>
      <c r="G961" s="137" t="s">
        <v>254</v>
      </c>
      <c r="H961" s="137" t="s">
        <v>255</v>
      </c>
    </row>
    <row r="962" spans="1:9" ht="15" customHeight="1">
      <c r="A962" s="128" t="s">
        <v>266</v>
      </c>
      <c r="B962" s="129" t="s">
        <v>280</v>
      </c>
      <c r="C962" s="127" t="s">
        <v>280</v>
      </c>
      <c r="D962" s="127" t="s">
        <v>280</v>
      </c>
      <c r="E962" s="127">
        <v>400965</v>
      </c>
      <c r="F962" s="127" t="s">
        <v>280</v>
      </c>
      <c r="G962" s="127" t="s">
        <v>280</v>
      </c>
      <c r="H962" s="127" t="s">
        <v>280</v>
      </c>
    </row>
    <row r="963" spans="1:9" ht="15" customHeight="1">
      <c r="A963" s="128" t="s">
        <v>267</v>
      </c>
      <c r="B963" s="127">
        <v>411720946</v>
      </c>
      <c r="C963" s="127" t="s">
        <v>281</v>
      </c>
      <c r="D963" s="127" t="s">
        <v>281</v>
      </c>
      <c r="E963" s="127">
        <v>402495059</v>
      </c>
      <c r="F963" s="127" t="s">
        <v>281</v>
      </c>
      <c r="G963" s="127" t="s">
        <v>281</v>
      </c>
      <c r="H963" s="127" t="s">
        <v>281</v>
      </c>
    </row>
    <row r="964" spans="1:9" ht="15" customHeight="1">
      <c r="A964" s="148" t="s">
        <v>268</v>
      </c>
      <c r="B964" s="150" t="s">
        <v>281</v>
      </c>
      <c r="C964" s="150" t="s">
        <v>281</v>
      </c>
      <c r="D964" s="150" t="s">
        <v>281</v>
      </c>
      <c r="E964" s="149">
        <v>1</v>
      </c>
      <c r="F964" s="149" t="s">
        <v>281</v>
      </c>
      <c r="G964" s="149" t="s">
        <v>281</v>
      </c>
      <c r="H964" s="149" t="s">
        <v>281</v>
      </c>
    </row>
    <row r="965" spans="1:9" ht="14.1" customHeight="1">
      <c r="A965" s="131"/>
      <c r="B965" s="132"/>
      <c r="C965" s="131"/>
      <c r="D965" s="132"/>
      <c r="E965" s="133"/>
      <c r="F965" s="133"/>
      <c r="G965" s="133"/>
      <c r="H965" s="133"/>
    </row>
    <row r="966" spans="1:9" s="130" customFormat="1" ht="25.5" customHeight="1">
      <c r="A966" s="522" t="s">
        <v>420</v>
      </c>
      <c r="B966" s="522"/>
      <c r="C966" s="522"/>
      <c r="D966" s="522"/>
      <c r="E966" s="522"/>
      <c r="F966" s="522"/>
      <c r="G966" s="522"/>
      <c r="H966" s="133"/>
      <c r="I966" s="124"/>
    </row>
    <row r="967" spans="1:9" ht="14.1" customHeight="1" thickBot="1">
      <c r="A967" s="131"/>
      <c r="B967" s="132"/>
      <c r="C967" s="131"/>
      <c r="D967" s="132"/>
      <c r="E967" s="133"/>
      <c r="F967" s="133"/>
      <c r="G967" s="133"/>
      <c r="H967" s="185"/>
      <c r="I967" s="130"/>
    </row>
    <row r="968" spans="1:9" ht="26.25" customHeight="1" thickBot="1">
      <c r="A968" s="136" t="s">
        <v>248</v>
      </c>
      <c r="B968" s="137" t="s">
        <v>249</v>
      </c>
      <c r="C968" s="137" t="s">
        <v>250</v>
      </c>
      <c r="D968" s="137" t="s">
        <v>251</v>
      </c>
      <c r="E968" s="137" t="s">
        <v>252</v>
      </c>
      <c r="F968" s="137" t="s">
        <v>253</v>
      </c>
      <c r="G968" s="137" t="s">
        <v>254</v>
      </c>
      <c r="H968" s="137" t="s">
        <v>255</v>
      </c>
    </row>
    <row r="969" spans="1:9" ht="15" customHeight="1">
      <c r="A969" s="128" t="s">
        <v>266</v>
      </c>
      <c r="B969" s="127" t="s">
        <v>421</v>
      </c>
      <c r="C969" s="127" t="s">
        <v>280</v>
      </c>
      <c r="D969" s="127" t="s">
        <v>280</v>
      </c>
      <c r="E969" s="127" t="s">
        <v>280</v>
      </c>
      <c r="F969" s="127" t="s">
        <v>280</v>
      </c>
      <c r="G969" s="127" t="s">
        <v>280</v>
      </c>
      <c r="H969" s="127" t="s">
        <v>280</v>
      </c>
    </row>
    <row r="970" spans="1:9" ht="15" customHeight="1">
      <c r="A970" s="128" t="s">
        <v>267</v>
      </c>
      <c r="B970" s="127" t="s">
        <v>422</v>
      </c>
      <c r="C970" s="127" t="s">
        <v>281</v>
      </c>
      <c r="D970" s="127" t="s">
        <v>281</v>
      </c>
      <c r="E970" s="127" t="s">
        <v>281</v>
      </c>
      <c r="F970" s="127" t="s">
        <v>281</v>
      </c>
      <c r="G970" s="127" t="s">
        <v>281</v>
      </c>
      <c r="H970" s="127" t="s">
        <v>281</v>
      </c>
    </row>
    <row r="971" spans="1:9" ht="15" customHeight="1">
      <c r="A971" s="148" t="s">
        <v>268</v>
      </c>
      <c r="B971" s="149">
        <v>0.75678428715002422</v>
      </c>
      <c r="C971" s="150" t="s">
        <v>281</v>
      </c>
      <c r="D971" s="150" t="s">
        <v>281</v>
      </c>
      <c r="E971" s="149" t="s">
        <v>281</v>
      </c>
      <c r="F971" s="149" t="s">
        <v>281</v>
      </c>
      <c r="G971" s="149" t="s">
        <v>281</v>
      </c>
      <c r="H971" s="149" t="s">
        <v>281</v>
      </c>
    </row>
    <row r="972" spans="1:9" ht="14.1" customHeight="1">
      <c r="A972" s="131"/>
      <c r="B972" s="132"/>
      <c r="C972" s="131"/>
      <c r="D972" s="132"/>
      <c r="E972" s="133"/>
      <c r="F972" s="133"/>
      <c r="G972" s="133"/>
      <c r="H972" s="133"/>
    </row>
    <row r="973" spans="1:9" s="130" customFormat="1" ht="38.25" customHeight="1">
      <c r="A973" s="522" t="s">
        <v>423</v>
      </c>
      <c r="B973" s="522"/>
      <c r="C973" s="522"/>
      <c r="D973" s="522"/>
      <c r="E973" s="522"/>
      <c r="F973" s="522"/>
      <c r="G973" s="522"/>
      <c r="H973" s="133"/>
      <c r="I973" s="124"/>
    </row>
    <row r="974" spans="1:9" ht="14.1" customHeight="1" thickBot="1">
      <c r="A974" s="131"/>
      <c r="B974" s="132"/>
      <c r="C974" s="131"/>
      <c r="D974" s="132"/>
      <c r="E974" s="133"/>
      <c r="F974" s="133"/>
      <c r="G974" s="133"/>
      <c r="H974" s="185"/>
      <c r="I974" s="130"/>
    </row>
    <row r="975" spans="1:9" ht="26.25" customHeight="1" thickBot="1">
      <c r="A975" s="136" t="s">
        <v>248</v>
      </c>
      <c r="B975" s="137" t="s">
        <v>249</v>
      </c>
      <c r="C975" s="137" t="s">
        <v>250</v>
      </c>
      <c r="D975" s="137" t="s">
        <v>251</v>
      </c>
      <c r="E975" s="137" t="s">
        <v>252</v>
      </c>
      <c r="F975" s="137" t="s">
        <v>253</v>
      </c>
      <c r="G975" s="137" t="s">
        <v>254</v>
      </c>
      <c r="H975" s="137" t="s">
        <v>255</v>
      </c>
    </row>
    <row r="976" spans="1:9" ht="15" customHeight="1">
      <c r="A976" s="128" t="s">
        <v>266</v>
      </c>
      <c r="B976" s="129">
        <v>0</v>
      </c>
      <c r="C976" s="128">
        <v>0</v>
      </c>
      <c r="D976" s="127">
        <v>0</v>
      </c>
      <c r="E976" s="127" t="s">
        <v>280</v>
      </c>
      <c r="F976" s="127" t="s">
        <v>280</v>
      </c>
      <c r="G976" s="127" t="s">
        <v>280</v>
      </c>
      <c r="H976" s="127">
        <v>1110</v>
      </c>
    </row>
    <row r="977" spans="1:9" ht="15" customHeight="1">
      <c r="A977" s="128" t="s">
        <v>267</v>
      </c>
      <c r="B977" s="129">
        <v>0</v>
      </c>
      <c r="C977" s="128">
        <v>0</v>
      </c>
      <c r="D977" s="127">
        <v>0</v>
      </c>
      <c r="E977" s="127" t="s">
        <v>281</v>
      </c>
      <c r="F977" s="127" t="s">
        <v>281</v>
      </c>
      <c r="G977" s="127" t="s">
        <v>281</v>
      </c>
      <c r="H977" s="127">
        <v>1411786</v>
      </c>
    </row>
    <row r="978" spans="1:9" ht="15" customHeight="1">
      <c r="A978" s="148" t="s">
        <v>268</v>
      </c>
      <c r="B978" s="150" t="s">
        <v>275</v>
      </c>
      <c r="C978" s="149" t="s">
        <v>275</v>
      </c>
      <c r="D978" s="149" t="s">
        <v>275</v>
      </c>
      <c r="E978" s="149" t="s">
        <v>281</v>
      </c>
      <c r="F978" s="149" t="s">
        <v>281</v>
      </c>
      <c r="G978" s="149" t="s">
        <v>281</v>
      </c>
      <c r="H978" s="149">
        <v>0.79</v>
      </c>
    </row>
    <row r="979" spans="1:9" ht="14.1" customHeight="1">
      <c r="A979" s="131"/>
      <c r="B979" s="132"/>
      <c r="C979" s="131"/>
      <c r="D979" s="132"/>
      <c r="E979" s="133"/>
      <c r="F979" s="133"/>
      <c r="G979" s="133"/>
      <c r="H979" s="133"/>
    </row>
    <row r="980" spans="1:9" s="130" customFormat="1" ht="25.5" customHeight="1">
      <c r="A980" s="522" t="s">
        <v>424</v>
      </c>
      <c r="B980" s="522"/>
      <c r="C980" s="522"/>
      <c r="D980" s="522"/>
      <c r="E980" s="522"/>
      <c r="F980" s="522"/>
      <c r="G980" s="522"/>
      <c r="H980" s="133"/>
      <c r="I980" s="124"/>
    </row>
    <row r="981" spans="1:9" ht="14.1" customHeight="1" thickBot="1">
      <c r="A981" s="131"/>
      <c r="B981" s="132"/>
      <c r="C981" s="131"/>
      <c r="D981" s="132"/>
      <c r="E981" s="133"/>
      <c r="F981" s="133"/>
      <c r="G981" s="133"/>
      <c r="H981" s="185"/>
      <c r="I981" s="130"/>
    </row>
    <row r="982" spans="1:9" ht="26.25" customHeight="1" thickBot="1">
      <c r="A982" s="136" t="s">
        <v>248</v>
      </c>
      <c r="B982" s="137" t="s">
        <v>249</v>
      </c>
      <c r="C982" s="137" t="s">
        <v>250</v>
      </c>
      <c r="D982" s="137" t="s">
        <v>251</v>
      </c>
      <c r="E982" s="137" t="s">
        <v>252</v>
      </c>
      <c r="F982" s="137" t="s">
        <v>253</v>
      </c>
      <c r="G982" s="137" t="s">
        <v>254</v>
      </c>
      <c r="H982" s="137" t="s">
        <v>255</v>
      </c>
    </row>
    <row r="983" spans="1:9" ht="15" customHeight="1">
      <c r="A983" s="128" t="s">
        <v>266</v>
      </c>
      <c r="B983" s="129" t="s">
        <v>280</v>
      </c>
      <c r="C983" s="129">
        <v>0</v>
      </c>
      <c r="D983" s="127">
        <v>0</v>
      </c>
      <c r="E983" s="127">
        <v>0</v>
      </c>
      <c r="F983" s="127">
        <v>0</v>
      </c>
      <c r="G983" s="127" t="s">
        <v>280</v>
      </c>
      <c r="H983" s="127" t="s">
        <v>280</v>
      </c>
    </row>
    <row r="984" spans="1:9" ht="15" customHeight="1">
      <c r="A984" s="128" t="s">
        <v>267</v>
      </c>
      <c r="B984" s="129" t="s">
        <v>281</v>
      </c>
      <c r="C984" s="129">
        <v>0</v>
      </c>
      <c r="D984" s="127">
        <v>0</v>
      </c>
      <c r="E984" s="127">
        <v>0</v>
      </c>
      <c r="F984" s="127">
        <v>0</v>
      </c>
      <c r="G984" s="127" t="s">
        <v>281</v>
      </c>
      <c r="H984" s="127" t="s">
        <v>281</v>
      </c>
    </row>
    <row r="985" spans="1:9" ht="15" customHeight="1">
      <c r="A985" s="148" t="s">
        <v>268</v>
      </c>
      <c r="B985" s="150" t="s">
        <v>281</v>
      </c>
      <c r="C985" s="150" t="s">
        <v>275</v>
      </c>
      <c r="D985" s="149" t="s">
        <v>275</v>
      </c>
      <c r="E985" s="149" t="s">
        <v>275</v>
      </c>
      <c r="F985" s="149" t="s">
        <v>275</v>
      </c>
      <c r="G985" s="149" t="s">
        <v>281</v>
      </c>
      <c r="H985" s="149" t="s">
        <v>281</v>
      </c>
    </row>
    <row r="986" spans="1:9" ht="14.1" customHeight="1">
      <c r="A986" s="131"/>
      <c r="B986" s="132"/>
      <c r="C986" s="131"/>
      <c r="D986" s="132"/>
      <c r="E986" s="133"/>
      <c r="F986" s="133"/>
      <c r="G986" s="133"/>
      <c r="H986" s="133"/>
    </row>
    <row r="987" spans="1:9" s="130" customFormat="1" ht="25.5" customHeight="1">
      <c r="A987" s="522" t="s">
        <v>425</v>
      </c>
      <c r="B987" s="522"/>
      <c r="C987" s="522"/>
      <c r="D987" s="522"/>
      <c r="E987" s="522"/>
      <c r="F987" s="522"/>
      <c r="G987" s="522"/>
      <c r="H987" s="133"/>
      <c r="I987" s="124"/>
    </row>
    <row r="988" spans="1:9" ht="14.1" customHeight="1" thickBot="1">
      <c r="A988" s="131"/>
      <c r="B988" s="132"/>
      <c r="C988" s="131"/>
      <c r="D988" s="132"/>
      <c r="E988" s="133"/>
      <c r="F988" s="133"/>
      <c r="G988" s="133"/>
      <c r="H988" s="158"/>
      <c r="I988" s="130"/>
    </row>
    <row r="989" spans="1:9" ht="26.25" customHeight="1" thickBot="1">
      <c r="A989" s="136" t="s">
        <v>248</v>
      </c>
      <c r="B989" s="137" t="s">
        <v>249</v>
      </c>
      <c r="C989" s="137" t="s">
        <v>250</v>
      </c>
      <c r="D989" s="137" t="s">
        <v>251</v>
      </c>
      <c r="E989" s="137" t="s">
        <v>252</v>
      </c>
      <c r="F989" s="137" t="s">
        <v>253</v>
      </c>
      <c r="G989" s="137" t="s">
        <v>254</v>
      </c>
      <c r="H989" s="137" t="s">
        <v>255</v>
      </c>
    </row>
    <row r="990" spans="1:9" ht="15" customHeight="1">
      <c r="A990" s="128" t="s">
        <v>266</v>
      </c>
      <c r="B990" s="129" t="s">
        <v>280</v>
      </c>
      <c r="C990" s="129" t="s">
        <v>280</v>
      </c>
      <c r="D990" s="127" t="s">
        <v>280</v>
      </c>
      <c r="E990" s="127">
        <v>0</v>
      </c>
      <c r="F990" s="127">
        <v>0</v>
      </c>
      <c r="G990" s="127" t="s">
        <v>280</v>
      </c>
      <c r="H990" s="127" t="s">
        <v>280</v>
      </c>
    </row>
    <row r="991" spans="1:9" ht="15" customHeight="1">
      <c r="A991" s="128" t="s">
        <v>267</v>
      </c>
      <c r="B991" s="129" t="s">
        <v>281</v>
      </c>
      <c r="C991" s="129" t="s">
        <v>281</v>
      </c>
      <c r="D991" s="127" t="s">
        <v>281</v>
      </c>
      <c r="E991" s="127">
        <v>0</v>
      </c>
      <c r="F991" s="127">
        <v>0</v>
      </c>
      <c r="G991" s="127" t="s">
        <v>281</v>
      </c>
      <c r="H991" s="127" t="s">
        <v>281</v>
      </c>
    </row>
    <row r="992" spans="1:9" ht="15" customHeight="1">
      <c r="A992" s="148" t="s">
        <v>268</v>
      </c>
      <c r="B992" s="150" t="s">
        <v>281</v>
      </c>
      <c r="C992" s="150" t="s">
        <v>281</v>
      </c>
      <c r="D992" s="150" t="s">
        <v>281</v>
      </c>
      <c r="E992" s="149" t="s">
        <v>275</v>
      </c>
      <c r="F992" s="149" t="s">
        <v>275</v>
      </c>
      <c r="G992" s="149" t="s">
        <v>281</v>
      </c>
      <c r="H992" s="149" t="s">
        <v>281</v>
      </c>
    </row>
    <row r="993" spans="1:9" ht="14.1" customHeight="1">
      <c r="A993" s="131"/>
      <c r="B993" s="132"/>
      <c r="C993" s="131"/>
      <c r="D993" s="132"/>
      <c r="E993" s="133"/>
      <c r="F993" s="133"/>
      <c r="G993" s="133"/>
      <c r="H993" s="133"/>
    </row>
    <row r="994" spans="1:9" s="130" customFormat="1" ht="38.25" customHeight="1">
      <c r="A994" s="522" t="s">
        <v>426</v>
      </c>
      <c r="B994" s="522"/>
      <c r="C994" s="522"/>
      <c r="D994" s="522"/>
      <c r="E994" s="522"/>
      <c r="F994" s="522"/>
      <c r="G994" s="522"/>
      <c r="H994" s="133"/>
      <c r="I994" s="124"/>
    </row>
    <row r="995" spans="1:9" ht="14.1" customHeight="1" thickBot="1">
      <c r="A995" s="131"/>
      <c r="B995" s="132"/>
      <c r="C995" s="131"/>
      <c r="D995" s="132"/>
      <c r="E995" s="133"/>
      <c r="F995" s="133"/>
      <c r="G995" s="133"/>
      <c r="H995" s="158"/>
      <c r="I995" s="130"/>
    </row>
    <row r="996" spans="1:9" ht="26.25" customHeight="1" thickBot="1">
      <c r="A996" s="136" t="s">
        <v>248</v>
      </c>
      <c r="B996" s="137" t="s">
        <v>249</v>
      </c>
      <c r="C996" s="137" t="s">
        <v>250</v>
      </c>
      <c r="D996" s="137" t="s">
        <v>251</v>
      </c>
      <c r="E996" s="137" t="s">
        <v>252</v>
      </c>
      <c r="F996" s="137" t="s">
        <v>253</v>
      </c>
      <c r="G996" s="137" t="s">
        <v>254</v>
      </c>
      <c r="H996" s="137" t="s">
        <v>255</v>
      </c>
    </row>
    <row r="997" spans="1:9" ht="15" customHeight="1">
      <c r="A997" s="128" t="s">
        <v>266</v>
      </c>
      <c r="B997" s="127">
        <v>8806</v>
      </c>
      <c r="C997" s="126">
        <v>6219</v>
      </c>
      <c r="D997" s="127">
        <v>5785</v>
      </c>
      <c r="E997" s="127">
        <v>3981</v>
      </c>
      <c r="F997" s="127">
        <v>5647</v>
      </c>
      <c r="G997" s="127">
        <v>7398</v>
      </c>
      <c r="H997" s="127">
        <v>5802</v>
      </c>
    </row>
    <row r="998" spans="1:9" ht="15" customHeight="1">
      <c r="A998" s="128" t="s">
        <v>267</v>
      </c>
      <c r="B998" s="127">
        <v>3632731</v>
      </c>
      <c r="C998" s="126">
        <v>2648280</v>
      </c>
      <c r="D998" s="127">
        <v>2197455</v>
      </c>
      <c r="E998" s="127">
        <v>1517935</v>
      </c>
      <c r="F998" s="127">
        <v>1938452</v>
      </c>
      <c r="G998" s="127">
        <v>2384401</v>
      </c>
      <c r="H998" s="127">
        <v>2245512</v>
      </c>
    </row>
    <row r="999" spans="1:9" ht="15" customHeight="1">
      <c r="A999" s="148" t="s">
        <v>268</v>
      </c>
      <c r="B999" s="149">
        <v>2.424071586913537</v>
      </c>
      <c r="C999" s="148">
        <v>2.35</v>
      </c>
      <c r="D999" s="150">
        <v>2.63</v>
      </c>
      <c r="E999" s="149">
        <v>2.62</v>
      </c>
      <c r="F999" s="149">
        <v>2.91</v>
      </c>
      <c r="G999" s="149">
        <v>3.1</v>
      </c>
      <c r="H999" s="149">
        <v>2.58</v>
      </c>
    </row>
    <row r="1000" spans="1:9" ht="14.1" customHeight="1">
      <c r="A1000" s="131"/>
      <c r="B1000" s="132"/>
      <c r="C1000" s="131"/>
      <c r="D1000" s="132"/>
      <c r="E1000" s="133"/>
      <c r="F1000" s="133"/>
      <c r="G1000" s="133"/>
      <c r="H1000" s="133"/>
    </row>
    <row r="1001" spans="1:9" s="130" customFormat="1" ht="51" customHeight="1">
      <c r="A1001" s="522" t="s">
        <v>427</v>
      </c>
      <c r="B1001" s="522"/>
      <c r="C1001" s="522"/>
      <c r="D1001" s="522"/>
      <c r="E1001" s="522"/>
      <c r="F1001" s="522"/>
      <c r="G1001" s="522"/>
      <c r="H1001" s="133"/>
      <c r="I1001" s="124"/>
    </row>
    <row r="1002" spans="1:9" ht="14.1" customHeight="1" thickBot="1">
      <c r="A1002" s="131"/>
      <c r="B1002" s="132"/>
      <c r="C1002" s="131"/>
      <c r="D1002" s="132"/>
      <c r="E1002" s="133"/>
      <c r="F1002" s="133"/>
      <c r="G1002" s="133"/>
      <c r="H1002" s="187"/>
      <c r="I1002" s="130"/>
    </row>
    <row r="1003" spans="1:9" ht="26.25" customHeight="1" thickBot="1">
      <c r="A1003" s="136" t="s">
        <v>248</v>
      </c>
      <c r="B1003" s="137" t="s">
        <v>249</v>
      </c>
      <c r="C1003" s="137" t="s">
        <v>250</v>
      </c>
      <c r="D1003" s="137" t="s">
        <v>251</v>
      </c>
      <c r="E1003" s="137" t="s">
        <v>252</v>
      </c>
      <c r="F1003" s="137" t="s">
        <v>253</v>
      </c>
      <c r="G1003" s="137" t="s">
        <v>254</v>
      </c>
      <c r="H1003" s="137" t="s">
        <v>255</v>
      </c>
    </row>
    <row r="1004" spans="1:9" ht="15" customHeight="1">
      <c r="A1004" s="128" t="s">
        <v>266</v>
      </c>
      <c r="B1004" s="127">
        <v>85648</v>
      </c>
      <c r="C1004" s="126">
        <v>44647</v>
      </c>
      <c r="D1004" s="127">
        <v>53810</v>
      </c>
      <c r="E1004" s="127">
        <v>49974</v>
      </c>
      <c r="F1004" s="127">
        <v>51007</v>
      </c>
      <c r="G1004" s="127">
        <v>39246</v>
      </c>
      <c r="H1004" s="127">
        <v>41027</v>
      </c>
    </row>
    <row r="1005" spans="1:9" ht="15" customHeight="1">
      <c r="A1005" s="128" t="s">
        <v>267</v>
      </c>
      <c r="B1005" s="127">
        <v>75726916</v>
      </c>
      <c r="C1005" s="126">
        <v>43310122</v>
      </c>
      <c r="D1005" s="127">
        <v>54850272</v>
      </c>
      <c r="E1005" s="127">
        <v>47194358</v>
      </c>
      <c r="F1005" s="127">
        <v>47569421</v>
      </c>
      <c r="G1005" s="127">
        <v>36163805</v>
      </c>
      <c r="H1005" s="127">
        <v>38571255</v>
      </c>
    </row>
    <row r="1006" spans="1:9" ht="15" customHeight="1">
      <c r="A1006" s="148" t="s">
        <v>268</v>
      </c>
      <c r="B1006" s="149">
        <v>1.1310113302382472</v>
      </c>
      <c r="C1006" s="148">
        <v>1.03</v>
      </c>
      <c r="D1006" s="150">
        <v>0.98</v>
      </c>
      <c r="E1006" s="149">
        <v>1.06</v>
      </c>
      <c r="F1006" s="149">
        <v>1.07</v>
      </c>
      <c r="G1006" s="149">
        <v>1.0900000000000001</v>
      </c>
      <c r="H1006" s="149">
        <v>1.06</v>
      </c>
    </row>
    <row r="1007" spans="1:9" ht="14.1" customHeight="1">
      <c r="A1007" s="131"/>
      <c r="B1007" s="132"/>
      <c r="C1007" s="131"/>
      <c r="D1007" s="132"/>
      <c r="E1007" s="133"/>
      <c r="F1007" s="133"/>
      <c r="G1007" s="133"/>
      <c r="H1007" s="133"/>
    </row>
    <row r="1008" spans="1:9" s="130" customFormat="1" ht="25.5" customHeight="1">
      <c r="A1008" s="522" t="s">
        <v>428</v>
      </c>
      <c r="B1008" s="522"/>
      <c r="C1008" s="522"/>
      <c r="D1008" s="522"/>
      <c r="E1008" s="522"/>
      <c r="F1008" s="522"/>
      <c r="G1008" s="522"/>
      <c r="H1008" s="133"/>
      <c r="I1008" s="124"/>
    </row>
    <row r="1009" spans="1:9" ht="14.1" customHeight="1" thickBot="1">
      <c r="A1009" s="131"/>
      <c r="B1009" s="132"/>
      <c r="C1009" s="131"/>
      <c r="D1009" s="132"/>
      <c r="E1009" s="133"/>
      <c r="F1009" s="133"/>
      <c r="G1009" s="133"/>
      <c r="H1009" s="187"/>
      <c r="I1009" s="130"/>
    </row>
    <row r="1010" spans="1:9" ht="26.25" customHeight="1" thickBot="1">
      <c r="A1010" s="136" t="s">
        <v>248</v>
      </c>
      <c r="B1010" s="137" t="s">
        <v>249</v>
      </c>
      <c r="C1010" s="137" t="s">
        <v>250</v>
      </c>
      <c r="D1010" s="137" t="s">
        <v>251</v>
      </c>
      <c r="E1010" s="137" t="s">
        <v>252</v>
      </c>
      <c r="F1010" s="137" t="s">
        <v>253</v>
      </c>
      <c r="G1010" s="137" t="s">
        <v>254</v>
      </c>
      <c r="H1010" s="137" t="s">
        <v>255</v>
      </c>
    </row>
    <row r="1011" spans="1:9" ht="15" customHeight="1">
      <c r="A1011" s="128" t="s">
        <v>266</v>
      </c>
      <c r="B1011" s="129">
        <v>0</v>
      </c>
      <c r="C1011" s="127">
        <v>0</v>
      </c>
      <c r="D1011" s="127">
        <v>0</v>
      </c>
      <c r="E1011" s="127">
        <v>0</v>
      </c>
      <c r="F1011" s="127">
        <v>0</v>
      </c>
      <c r="G1011" s="127">
        <v>0</v>
      </c>
      <c r="H1011" s="127">
        <v>0</v>
      </c>
    </row>
    <row r="1012" spans="1:9" ht="15" customHeight="1">
      <c r="A1012" s="128" t="s">
        <v>267</v>
      </c>
      <c r="B1012" s="129">
        <v>0</v>
      </c>
      <c r="C1012" s="127">
        <v>0</v>
      </c>
      <c r="D1012" s="127">
        <v>0</v>
      </c>
      <c r="E1012" s="127">
        <v>0</v>
      </c>
      <c r="F1012" s="127">
        <v>0</v>
      </c>
      <c r="G1012" s="127">
        <v>0</v>
      </c>
      <c r="H1012" s="127">
        <v>0</v>
      </c>
    </row>
    <row r="1013" spans="1:9" ht="15" customHeight="1">
      <c r="A1013" s="148" t="s">
        <v>268</v>
      </c>
      <c r="B1013" s="150" t="s">
        <v>275</v>
      </c>
      <c r="C1013" s="149" t="s">
        <v>275</v>
      </c>
      <c r="D1013" s="149" t="s">
        <v>275</v>
      </c>
      <c r="E1013" s="149" t="s">
        <v>275</v>
      </c>
      <c r="F1013" s="149" t="s">
        <v>275</v>
      </c>
      <c r="G1013" s="149" t="s">
        <v>275</v>
      </c>
      <c r="H1013" s="149" t="s">
        <v>275</v>
      </c>
    </row>
    <row r="1014" spans="1:9" ht="14.1" customHeight="1">
      <c r="A1014" s="131"/>
      <c r="B1014" s="132"/>
      <c r="C1014" s="131"/>
      <c r="D1014" s="132"/>
      <c r="E1014" s="133"/>
      <c r="F1014" s="133"/>
      <c r="G1014" s="133"/>
      <c r="H1014" s="133"/>
    </row>
    <row r="1015" spans="1:9" s="130" customFormat="1" ht="38.25" customHeight="1">
      <c r="A1015" s="522" t="s">
        <v>429</v>
      </c>
      <c r="B1015" s="522"/>
      <c r="C1015" s="522"/>
      <c r="D1015" s="522"/>
      <c r="E1015" s="522"/>
      <c r="F1015" s="522"/>
      <c r="G1015" s="522"/>
      <c r="H1015" s="133"/>
      <c r="I1015" s="124"/>
    </row>
    <row r="1016" spans="1:9" ht="14.1" customHeight="1" thickBot="1">
      <c r="A1016" s="131"/>
      <c r="B1016" s="132"/>
      <c r="C1016" s="131"/>
      <c r="D1016" s="132"/>
      <c r="E1016" s="133"/>
      <c r="F1016" s="133"/>
      <c r="G1016" s="133"/>
      <c r="H1016" s="187"/>
      <c r="I1016" s="130"/>
    </row>
    <row r="1017" spans="1:9" ht="26.25" customHeight="1" thickBot="1">
      <c r="A1017" s="136" t="s">
        <v>248</v>
      </c>
      <c r="B1017" s="137" t="s">
        <v>249</v>
      </c>
      <c r="C1017" s="137" t="s">
        <v>250</v>
      </c>
      <c r="D1017" s="137" t="s">
        <v>251</v>
      </c>
      <c r="E1017" s="137" t="s">
        <v>252</v>
      </c>
      <c r="F1017" s="137" t="s">
        <v>253</v>
      </c>
      <c r="G1017" s="137" t="s">
        <v>254</v>
      </c>
      <c r="H1017" s="137" t="s">
        <v>255</v>
      </c>
    </row>
    <row r="1018" spans="1:9" ht="15" customHeight="1">
      <c r="A1018" s="128" t="s">
        <v>266</v>
      </c>
      <c r="B1018" s="127">
        <v>0</v>
      </c>
      <c r="C1018" s="127">
        <v>0</v>
      </c>
      <c r="D1018" s="127">
        <v>0</v>
      </c>
      <c r="E1018" s="127">
        <v>0</v>
      </c>
      <c r="F1018" s="127">
        <v>0</v>
      </c>
      <c r="G1018" s="127" t="s">
        <v>280</v>
      </c>
      <c r="H1018" s="127">
        <v>8</v>
      </c>
    </row>
    <row r="1019" spans="1:9" ht="15" customHeight="1">
      <c r="A1019" s="128" t="s">
        <v>267</v>
      </c>
      <c r="B1019" s="127">
        <v>0</v>
      </c>
      <c r="C1019" s="127">
        <v>0</v>
      </c>
      <c r="D1019" s="127">
        <v>0</v>
      </c>
      <c r="E1019" s="127">
        <v>0</v>
      </c>
      <c r="F1019" s="127">
        <v>0</v>
      </c>
      <c r="G1019" s="127" t="s">
        <v>281</v>
      </c>
      <c r="H1019" s="127">
        <v>659</v>
      </c>
    </row>
    <row r="1020" spans="1:9" ht="15" customHeight="1">
      <c r="A1020" s="148" t="s">
        <v>268</v>
      </c>
      <c r="B1020" s="149" t="s">
        <v>275</v>
      </c>
      <c r="C1020" s="149" t="s">
        <v>275</v>
      </c>
      <c r="D1020" s="149" t="s">
        <v>275</v>
      </c>
      <c r="E1020" s="149" t="s">
        <v>275</v>
      </c>
      <c r="F1020" s="149" t="s">
        <v>275</v>
      </c>
      <c r="G1020" s="149" t="s">
        <v>281</v>
      </c>
      <c r="H1020" s="149">
        <v>12.31</v>
      </c>
    </row>
    <row r="1021" spans="1:9" ht="14.1" customHeight="1">
      <c r="A1021" s="131"/>
      <c r="B1021" s="132"/>
      <c r="C1021" s="131"/>
      <c r="D1021" s="132"/>
      <c r="E1021" s="133"/>
      <c r="F1021" s="133"/>
      <c r="G1021" s="133"/>
      <c r="H1021" s="133"/>
    </row>
    <row r="1022" spans="1:9" s="130" customFormat="1" ht="25.5" customHeight="1">
      <c r="A1022" s="522" t="s">
        <v>430</v>
      </c>
      <c r="B1022" s="522"/>
      <c r="C1022" s="522"/>
      <c r="D1022" s="522"/>
      <c r="E1022" s="522"/>
      <c r="F1022" s="522"/>
      <c r="G1022" s="522"/>
      <c r="H1022" s="133"/>
      <c r="I1022" s="124"/>
    </row>
    <row r="1023" spans="1:9" ht="14.1" customHeight="1" thickBot="1">
      <c r="A1023" s="131"/>
      <c r="B1023" s="132"/>
      <c r="C1023" s="131"/>
      <c r="D1023" s="132"/>
      <c r="E1023" s="133"/>
      <c r="F1023" s="133"/>
      <c r="G1023" s="133"/>
      <c r="H1023" s="187"/>
      <c r="I1023" s="130"/>
    </row>
    <row r="1024" spans="1:9" ht="26.25" customHeight="1" thickBot="1">
      <c r="A1024" s="136" t="s">
        <v>248</v>
      </c>
      <c r="B1024" s="137" t="s">
        <v>249</v>
      </c>
      <c r="C1024" s="137" t="s">
        <v>250</v>
      </c>
      <c r="D1024" s="137" t="s">
        <v>251</v>
      </c>
      <c r="E1024" s="137" t="s">
        <v>252</v>
      </c>
      <c r="F1024" s="137" t="s">
        <v>253</v>
      </c>
      <c r="G1024" s="137" t="s">
        <v>254</v>
      </c>
      <c r="H1024" s="137" t="s">
        <v>255</v>
      </c>
    </row>
    <row r="1025" spans="1:9" ht="15" customHeight="1">
      <c r="A1025" s="128" t="s">
        <v>266</v>
      </c>
      <c r="B1025" s="127">
        <v>9908</v>
      </c>
      <c r="C1025" s="129" t="s">
        <v>280</v>
      </c>
      <c r="D1025" s="127">
        <v>8183</v>
      </c>
      <c r="E1025" s="127">
        <v>17731</v>
      </c>
      <c r="F1025" s="127">
        <v>34325</v>
      </c>
      <c r="G1025" s="127">
        <v>37924</v>
      </c>
      <c r="H1025" s="127">
        <v>59334</v>
      </c>
    </row>
    <row r="1026" spans="1:9" ht="15" customHeight="1">
      <c r="A1026" s="128" t="s">
        <v>267</v>
      </c>
      <c r="B1026" s="127" t="s">
        <v>431</v>
      </c>
      <c r="C1026" s="129" t="s">
        <v>281</v>
      </c>
      <c r="D1026" s="127">
        <v>2187806</v>
      </c>
      <c r="E1026" s="127">
        <v>3208694</v>
      </c>
      <c r="F1026" s="127" t="s">
        <v>432</v>
      </c>
      <c r="G1026" s="127">
        <v>9140874</v>
      </c>
      <c r="H1026" s="127">
        <v>13043590</v>
      </c>
    </row>
    <row r="1027" spans="1:9" ht="15" customHeight="1">
      <c r="A1027" s="148" t="s">
        <v>268</v>
      </c>
      <c r="B1027" s="149">
        <v>3.6162801222848699</v>
      </c>
      <c r="C1027" s="150" t="s">
        <v>281</v>
      </c>
      <c r="D1027" s="150">
        <v>3.74</v>
      </c>
      <c r="E1027" s="149">
        <v>5.53</v>
      </c>
      <c r="F1027" s="149">
        <v>3.93</v>
      </c>
      <c r="G1027" s="149">
        <v>4.1500000000000004</v>
      </c>
      <c r="H1027" s="149">
        <v>4.55</v>
      </c>
    </row>
    <row r="1028" spans="1:9" ht="14.1" customHeight="1">
      <c r="A1028" s="131"/>
      <c r="B1028" s="132"/>
      <c r="C1028" s="131"/>
      <c r="D1028" s="132"/>
      <c r="E1028" s="133"/>
      <c r="F1028" s="133"/>
      <c r="G1028" s="133"/>
      <c r="H1028" s="133"/>
    </row>
    <row r="1029" spans="1:9" s="130" customFormat="1" ht="38.25" customHeight="1">
      <c r="A1029" s="522" t="s">
        <v>433</v>
      </c>
      <c r="B1029" s="522"/>
      <c r="C1029" s="522"/>
      <c r="D1029" s="522"/>
      <c r="E1029" s="522"/>
      <c r="F1029" s="522"/>
      <c r="G1029" s="522"/>
      <c r="H1029" s="133"/>
      <c r="I1029" s="124"/>
    </row>
    <row r="1030" spans="1:9" ht="14.1" customHeight="1" thickBot="1">
      <c r="A1030" s="131"/>
      <c r="B1030" s="132"/>
      <c r="C1030" s="131"/>
      <c r="D1030" s="132"/>
      <c r="E1030" s="133"/>
      <c r="F1030" s="133"/>
      <c r="G1030" s="133"/>
      <c r="H1030" s="187"/>
      <c r="I1030" s="130"/>
    </row>
    <row r="1031" spans="1:9" ht="26.25" customHeight="1" thickBot="1">
      <c r="A1031" s="136" t="s">
        <v>248</v>
      </c>
      <c r="B1031" s="137" t="s">
        <v>249</v>
      </c>
      <c r="C1031" s="137" t="s">
        <v>250</v>
      </c>
      <c r="D1031" s="137" t="s">
        <v>251</v>
      </c>
      <c r="E1031" s="137" t="s">
        <v>252</v>
      </c>
      <c r="F1031" s="137" t="s">
        <v>253</v>
      </c>
      <c r="G1031" s="137" t="s">
        <v>254</v>
      </c>
      <c r="H1031" s="137" t="s">
        <v>255</v>
      </c>
    </row>
    <row r="1032" spans="1:9" ht="15" customHeight="1">
      <c r="A1032" s="128" t="s">
        <v>266</v>
      </c>
      <c r="B1032" s="127" t="s">
        <v>280</v>
      </c>
      <c r="C1032" s="127" t="s">
        <v>280</v>
      </c>
      <c r="D1032" s="127" t="s">
        <v>280</v>
      </c>
      <c r="E1032" s="127" t="s">
        <v>280</v>
      </c>
      <c r="F1032" s="127" t="s">
        <v>280</v>
      </c>
      <c r="G1032" s="127" t="s">
        <v>280</v>
      </c>
      <c r="H1032" s="127">
        <v>455</v>
      </c>
    </row>
    <row r="1033" spans="1:9" ht="15" customHeight="1">
      <c r="A1033" s="128" t="s">
        <v>267</v>
      </c>
      <c r="B1033" s="127" t="s">
        <v>281</v>
      </c>
      <c r="C1033" s="127" t="s">
        <v>281</v>
      </c>
      <c r="D1033" s="127" t="s">
        <v>281</v>
      </c>
      <c r="E1033" s="127" t="s">
        <v>281</v>
      </c>
      <c r="F1033" s="127" t="s">
        <v>281</v>
      </c>
      <c r="G1033" s="127" t="s">
        <v>281</v>
      </c>
      <c r="H1033" s="127">
        <v>334614</v>
      </c>
    </row>
    <row r="1034" spans="1:9" ht="15" customHeight="1">
      <c r="A1034" s="148" t="s">
        <v>268</v>
      </c>
      <c r="B1034" s="149" t="s">
        <v>281</v>
      </c>
      <c r="C1034" s="149" t="s">
        <v>281</v>
      </c>
      <c r="D1034" s="150" t="s">
        <v>281</v>
      </c>
      <c r="E1034" s="149" t="s">
        <v>281</v>
      </c>
      <c r="F1034" s="149" t="s">
        <v>281</v>
      </c>
      <c r="G1034" s="149" t="s">
        <v>281</v>
      </c>
      <c r="H1034" s="149">
        <v>1.36</v>
      </c>
    </row>
    <row r="1035" spans="1:9" ht="14.1" customHeight="1">
      <c r="A1035" s="131"/>
      <c r="B1035" s="132"/>
      <c r="C1035" s="131"/>
      <c r="D1035" s="132"/>
      <c r="E1035" s="133"/>
      <c r="F1035" s="133"/>
      <c r="G1035" s="133"/>
      <c r="H1035" s="133"/>
    </row>
    <row r="1036" spans="1:9" s="130" customFormat="1" ht="63.75" customHeight="1">
      <c r="A1036" s="522" t="s">
        <v>434</v>
      </c>
      <c r="B1036" s="522"/>
      <c r="C1036" s="522"/>
      <c r="D1036" s="522"/>
      <c r="E1036" s="522"/>
      <c r="F1036" s="522"/>
      <c r="G1036" s="522"/>
      <c r="H1036" s="133"/>
      <c r="I1036" s="124"/>
    </row>
    <row r="1037" spans="1:9" ht="14.1" customHeight="1" thickBot="1">
      <c r="A1037" s="131"/>
      <c r="B1037" s="132"/>
      <c r="C1037" s="131"/>
      <c r="D1037" s="132"/>
      <c r="E1037" s="133"/>
      <c r="F1037" s="133"/>
      <c r="G1037" s="133"/>
      <c r="H1037" s="185"/>
      <c r="I1037" s="130"/>
    </row>
    <row r="1038" spans="1:9" ht="26.25" customHeight="1" thickBot="1">
      <c r="A1038" s="136" t="s">
        <v>248</v>
      </c>
      <c r="B1038" s="137" t="s">
        <v>249</v>
      </c>
      <c r="C1038" s="137" t="s">
        <v>250</v>
      </c>
      <c r="D1038" s="137" t="s">
        <v>251</v>
      </c>
      <c r="E1038" s="137" t="s">
        <v>252</v>
      </c>
      <c r="F1038" s="137" t="s">
        <v>253</v>
      </c>
      <c r="G1038" s="137" t="s">
        <v>254</v>
      </c>
      <c r="H1038" s="137" t="s">
        <v>255</v>
      </c>
    </row>
    <row r="1039" spans="1:9" ht="15" customHeight="1">
      <c r="A1039" s="128" t="s">
        <v>266</v>
      </c>
      <c r="B1039" s="127">
        <v>927327</v>
      </c>
      <c r="C1039" s="126">
        <v>931860</v>
      </c>
      <c r="D1039" s="127">
        <v>994966</v>
      </c>
      <c r="E1039" s="127">
        <v>1067649</v>
      </c>
      <c r="F1039" s="127">
        <v>1092696</v>
      </c>
      <c r="G1039" s="127">
        <v>1117298</v>
      </c>
      <c r="H1039" s="127">
        <v>1187443</v>
      </c>
    </row>
    <row r="1040" spans="1:9" ht="15" customHeight="1">
      <c r="A1040" s="128" t="s">
        <v>267</v>
      </c>
      <c r="B1040" s="127">
        <v>476411000</v>
      </c>
      <c r="C1040" s="126">
        <v>449561074</v>
      </c>
      <c r="D1040" s="127">
        <v>529073920</v>
      </c>
      <c r="E1040" s="127">
        <v>513647969</v>
      </c>
      <c r="F1040" s="127">
        <v>595205814</v>
      </c>
      <c r="G1040" s="127">
        <v>580740114</v>
      </c>
      <c r="H1040" s="127">
        <v>585708929</v>
      </c>
    </row>
    <row r="1041" spans="1:9" ht="15" customHeight="1">
      <c r="A1041" s="148" t="s">
        <v>268</v>
      </c>
      <c r="B1041" s="149">
        <v>1.9464852826655976</v>
      </c>
      <c r="C1041" s="148">
        <v>2.0699999999999998</v>
      </c>
      <c r="D1041" s="150">
        <v>1.88</v>
      </c>
      <c r="E1041" s="149">
        <v>2.08</v>
      </c>
      <c r="F1041" s="149">
        <v>1.84</v>
      </c>
      <c r="G1041" s="149">
        <v>1.92</v>
      </c>
      <c r="H1041" s="149">
        <v>2.0299999999999998</v>
      </c>
    </row>
    <row r="1042" spans="1:9" ht="14.1" customHeight="1">
      <c r="A1042" s="131"/>
      <c r="B1042" s="132"/>
      <c r="C1042" s="131"/>
      <c r="D1042" s="132"/>
      <c r="E1042" s="133"/>
      <c r="F1042" s="133"/>
      <c r="G1042" s="133"/>
      <c r="H1042" s="133"/>
    </row>
    <row r="1043" spans="1:9" s="130" customFormat="1" ht="38.25" customHeight="1">
      <c r="A1043" s="522" t="s">
        <v>435</v>
      </c>
      <c r="B1043" s="522"/>
      <c r="C1043" s="522"/>
      <c r="D1043" s="522"/>
      <c r="E1043" s="522"/>
      <c r="F1043" s="522"/>
      <c r="G1043" s="522"/>
      <c r="H1043" s="133"/>
      <c r="I1043" s="124"/>
    </row>
    <row r="1044" spans="1:9" ht="14.1" customHeight="1" thickBot="1">
      <c r="A1044" s="131"/>
      <c r="B1044" s="132"/>
      <c r="C1044" s="131"/>
      <c r="D1044" s="132"/>
      <c r="E1044" s="133"/>
      <c r="F1044" s="133"/>
      <c r="G1044" s="133"/>
      <c r="H1044" s="185"/>
      <c r="I1044" s="125"/>
    </row>
    <row r="1045" spans="1:9" ht="26.25" customHeight="1" thickBot="1">
      <c r="A1045" s="136" t="s">
        <v>248</v>
      </c>
      <c r="B1045" s="137" t="s">
        <v>249</v>
      </c>
      <c r="C1045" s="137" t="s">
        <v>250</v>
      </c>
      <c r="D1045" s="137" t="s">
        <v>251</v>
      </c>
      <c r="E1045" s="137" t="s">
        <v>252</v>
      </c>
      <c r="F1045" s="137" t="s">
        <v>253</v>
      </c>
      <c r="G1045" s="137" t="s">
        <v>254</v>
      </c>
      <c r="H1045" s="137" t="s">
        <v>255</v>
      </c>
    </row>
    <row r="1046" spans="1:9" ht="15" customHeight="1">
      <c r="A1046" s="128" t="s">
        <v>266</v>
      </c>
      <c r="B1046" s="127">
        <v>158530</v>
      </c>
      <c r="C1046" s="126">
        <v>192261</v>
      </c>
      <c r="D1046" s="127">
        <v>231816</v>
      </c>
      <c r="E1046" s="127">
        <v>236166</v>
      </c>
      <c r="F1046" s="127">
        <v>108105</v>
      </c>
      <c r="G1046" s="127">
        <v>115549</v>
      </c>
      <c r="H1046" s="127">
        <v>119254</v>
      </c>
      <c r="I1046" s="130"/>
    </row>
    <row r="1047" spans="1:9" ht="15" customHeight="1">
      <c r="A1047" s="128" t="s">
        <v>267</v>
      </c>
      <c r="B1047" s="127">
        <v>126331616</v>
      </c>
      <c r="C1047" s="126">
        <v>154791830</v>
      </c>
      <c r="D1047" s="127">
        <v>210301413</v>
      </c>
      <c r="E1047" s="127">
        <v>113367670</v>
      </c>
      <c r="F1047" s="127">
        <v>62696902</v>
      </c>
      <c r="G1047" s="127">
        <v>65169921</v>
      </c>
      <c r="H1047" s="127">
        <v>73990896</v>
      </c>
    </row>
    <row r="1048" spans="1:9" ht="15" customHeight="1">
      <c r="A1048" s="148" t="s">
        <v>268</v>
      </c>
      <c r="B1048" s="149">
        <v>1.2548719395784504</v>
      </c>
      <c r="C1048" s="148">
        <v>1.24</v>
      </c>
      <c r="D1048" s="107">
        <v>1.1000000000000001</v>
      </c>
      <c r="E1048" s="149">
        <v>2.08</v>
      </c>
      <c r="F1048" s="149">
        <v>1.72</v>
      </c>
      <c r="G1048" s="149">
        <v>1.77</v>
      </c>
      <c r="H1048" s="149">
        <v>1.61</v>
      </c>
    </row>
    <row r="1049" spans="1:9" ht="14.1" customHeight="1">
      <c r="A1049" s="131"/>
      <c r="B1049" s="132"/>
      <c r="C1049" s="131"/>
      <c r="D1049" s="132"/>
      <c r="E1049" s="133"/>
      <c r="F1049" s="133"/>
      <c r="G1049" s="133"/>
      <c r="H1049" s="133"/>
    </row>
    <row r="1050" spans="1:9" s="130" customFormat="1" ht="25.5" customHeight="1">
      <c r="A1050" s="522" t="s">
        <v>436</v>
      </c>
      <c r="B1050" s="522"/>
      <c r="C1050" s="522"/>
      <c r="D1050" s="522"/>
      <c r="E1050" s="522"/>
      <c r="F1050" s="522"/>
      <c r="G1050" s="522"/>
      <c r="H1050" s="133"/>
      <c r="I1050" s="124"/>
    </row>
    <row r="1051" spans="1:9" ht="14.1" customHeight="1" thickBot="1">
      <c r="A1051" s="131"/>
      <c r="B1051" s="132"/>
      <c r="C1051" s="131"/>
      <c r="D1051" s="132"/>
      <c r="E1051" s="133"/>
      <c r="F1051" s="133"/>
      <c r="G1051" s="133"/>
      <c r="H1051" s="185"/>
    </row>
    <row r="1052" spans="1:9" ht="26.25" customHeight="1" thickBot="1">
      <c r="A1052" s="136" t="s">
        <v>248</v>
      </c>
      <c r="B1052" s="137" t="s">
        <v>249</v>
      </c>
      <c r="C1052" s="137" t="s">
        <v>250</v>
      </c>
      <c r="D1052" s="137" t="s">
        <v>251</v>
      </c>
      <c r="E1052" s="137" t="s">
        <v>252</v>
      </c>
      <c r="F1052" s="137" t="s">
        <v>253</v>
      </c>
      <c r="G1052" s="137" t="s">
        <v>254</v>
      </c>
      <c r="H1052" s="137" t="s">
        <v>255</v>
      </c>
    </row>
    <row r="1053" spans="1:9" ht="15" customHeight="1">
      <c r="A1053" s="128" t="s">
        <v>266</v>
      </c>
      <c r="B1053" s="127" t="s">
        <v>280</v>
      </c>
      <c r="C1053" s="127" t="s">
        <v>280</v>
      </c>
      <c r="D1053" s="127" t="s">
        <v>280</v>
      </c>
      <c r="E1053" s="127" t="s">
        <v>280</v>
      </c>
      <c r="F1053" s="127">
        <v>0</v>
      </c>
      <c r="G1053" s="127">
        <v>0</v>
      </c>
      <c r="H1053" s="127">
        <v>0</v>
      </c>
    </row>
    <row r="1054" spans="1:9" ht="15" customHeight="1">
      <c r="A1054" s="128" t="s">
        <v>267</v>
      </c>
      <c r="B1054" s="127" t="s">
        <v>281</v>
      </c>
      <c r="C1054" s="127" t="s">
        <v>281</v>
      </c>
      <c r="D1054" s="127" t="s">
        <v>281</v>
      </c>
      <c r="E1054" s="127" t="s">
        <v>281</v>
      </c>
      <c r="F1054" s="127">
        <v>0</v>
      </c>
      <c r="G1054" s="127">
        <v>0</v>
      </c>
      <c r="H1054" s="127">
        <v>0</v>
      </c>
    </row>
    <row r="1055" spans="1:9" ht="15" customHeight="1">
      <c r="A1055" s="148" t="s">
        <v>268</v>
      </c>
      <c r="B1055" s="150" t="s">
        <v>281</v>
      </c>
      <c r="C1055" s="149" t="s">
        <v>281</v>
      </c>
      <c r="D1055" s="150" t="s">
        <v>281</v>
      </c>
      <c r="E1055" s="149" t="s">
        <v>281</v>
      </c>
      <c r="F1055" s="149" t="s">
        <v>275</v>
      </c>
      <c r="G1055" s="149" t="s">
        <v>275</v>
      </c>
      <c r="H1055" s="149" t="s">
        <v>275</v>
      </c>
    </row>
    <row r="1056" spans="1:9" ht="14.1" customHeight="1">
      <c r="A1056" s="131"/>
      <c r="B1056" s="132"/>
      <c r="C1056" s="131"/>
      <c r="D1056" s="132"/>
      <c r="E1056" s="133"/>
      <c r="F1056" s="133"/>
      <c r="G1056" s="133"/>
      <c r="H1056" s="133"/>
    </row>
    <row r="1057" spans="1:9" s="130" customFormat="1" ht="38.25" customHeight="1">
      <c r="A1057" s="522" t="s">
        <v>437</v>
      </c>
      <c r="B1057" s="522"/>
      <c r="C1057" s="522"/>
      <c r="D1057" s="522"/>
      <c r="E1057" s="522"/>
      <c r="F1057" s="522"/>
      <c r="G1057" s="522"/>
      <c r="H1057" s="133"/>
      <c r="I1057" s="124"/>
    </row>
    <row r="1058" spans="1:9" ht="14.1" customHeight="1" thickBot="1">
      <c r="A1058" s="131"/>
      <c r="B1058" s="132"/>
      <c r="C1058" s="131"/>
      <c r="D1058" s="132"/>
      <c r="E1058" s="133"/>
      <c r="F1058" s="133"/>
      <c r="G1058" s="133"/>
      <c r="H1058" s="158"/>
    </row>
    <row r="1059" spans="1:9" ht="26.25" customHeight="1" thickBot="1">
      <c r="A1059" s="136" t="s">
        <v>248</v>
      </c>
      <c r="B1059" s="137" t="s">
        <v>249</v>
      </c>
      <c r="C1059" s="137" t="s">
        <v>250</v>
      </c>
      <c r="D1059" s="137" t="s">
        <v>251</v>
      </c>
      <c r="E1059" s="137" t="s">
        <v>252</v>
      </c>
      <c r="F1059" s="137" t="s">
        <v>253</v>
      </c>
      <c r="G1059" s="137" t="s">
        <v>254</v>
      </c>
      <c r="H1059" s="137" t="s">
        <v>255</v>
      </c>
      <c r="I1059" s="130"/>
    </row>
    <row r="1060" spans="1:9" ht="15" customHeight="1">
      <c r="A1060" s="128" t="s">
        <v>266</v>
      </c>
      <c r="B1060" s="127">
        <v>74746</v>
      </c>
      <c r="C1060" s="126">
        <v>81142</v>
      </c>
      <c r="D1060" s="127">
        <v>86799</v>
      </c>
      <c r="E1060" s="127">
        <v>27038</v>
      </c>
      <c r="F1060" s="127">
        <v>58821</v>
      </c>
      <c r="G1060" s="127">
        <v>60479</v>
      </c>
      <c r="H1060" s="127">
        <v>67149</v>
      </c>
    </row>
    <row r="1061" spans="1:9" ht="15" customHeight="1">
      <c r="A1061" s="128" t="s">
        <v>267</v>
      </c>
      <c r="B1061" s="127" t="s">
        <v>438</v>
      </c>
      <c r="C1061" s="126">
        <v>54359981</v>
      </c>
      <c r="D1061" s="127" t="s">
        <v>439</v>
      </c>
      <c r="E1061" s="127">
        <v>13545356</v>
      </c>
      <c r="F1061" s="127">
        <v>26042672</v>
      </c>
      <c r="G1061" s="127">
        <v>31842431</v>
      </c>
      <c r="H1061" s="127">
        <v>47098759</v>
      </c>
    </row>
    <row r="1062" spans="1:9" ht="15" customHeight="1">
      <c r="A1062" s="148" t="s">
        <v>268</v>
      </c>
      <c r="B1062" s="149">
        <v>1.6660928640490609</v>
      </c>
      <c r="C1062" s="148">
        <v>1.49</v>
      </c>
      <c r="D1062" s="150">
        <v>1.52</v>
      </c>
      <c r="E1062" s="149">
        <v>2</v>
      </c>
      <c r="F1062" s="149">
        <v>2.2599999999999998</v>
      </c>
      <c r="G1062" s="149">
        <v>1.9</v>
      </c>
      <c r="H1062" s="149">
        <v>1.43</v>
      </c>
    </row>
    <row r="1063" spans="1:9" ht="14.1" customHeight="1">
      <c r="A1063" s="131"/>
      <c r="B1063" s="132"/>
      <c r="C1063" s="131"/>
      <c r="D1063" s="132"/>
      <c r="E1063" s="133"/>
      <c r="F1063" s="133"/>
      <c r="G1063" s="133"/>
      <c r="H1063" s="133"/>
    </row>
    <row r="1064" spans="1:9" s="130" customFormat="1" ht="38.25" customHeight="1">
      <c r="A1064" s="522" t="s">
        <v>440</v>
      </c>
      <c r="B1064" s="522"/>
      <c r="C1064" s="522"/>
      <c r="D1064" s="522"/>
      <c r="E1064" s="522"/>
      <c r="F1064" s="522"/>
      <c r="G1064" s="522"/>
      <c r="H1064" s="133"/>
      <c r="I1064" s="124"/>
    </row>
    <row r="1065" spans="1:9" ht="14.1" customHeight="1" thickBot="1">
      <c r="A1065" s="131"/>
      <c r="B1065" s="132"/>
      <c r="C1065" s="131"/>
      <c r="D1065" s="132"/>
      <c r="E1065" s="133"/>
      <c r="F1065" s="133"/>
      <c r="G1065" s="133"/>
      <c r="H1065" s="187"/>
    </row>
    <row r="1066" spans="1:9" ht="26.25" customHeight="1" thickBot="1">
      <c r="A1066" s="136" t="s">
        <v>248</v>
      </c>
      <c r="B1066" s="137" t="s">
        <v>249</v>
      </c>
      <c r="C1066" s="137" t="s">
        <v>250</v>
      </c>
      <c r="D1066" s="137" t="s">
        <v>251</v>
      </c>
      <c r="E1066" s="137" t="s">
        <v>252</v>
      </c>
      <c r="F1066" s="137" t="s">
        <v>253</v>
      </c>
      <c r="G1066" s="137" t="s">
        <v>254</v>
      </c>
      <c r="H1066" s="137" t="s">
        <v>255</v>
      </c>
      <c r="I1066" s="130"/>
    </row>
    <row r="1067" spans="1:9" ht="15" customHeight="1">
      <c r="A1067" s="128" t="s">
        <v>266</v>
      </c>
      <c r="B1067" s="127">
        <v>197377</v>
      </c>
      <c r="C1067" s="126">
        <v>201346</v>
      </c>
      <c r="D1067" s="127">
        <v>209505</v>
      </c>
      <c r="E1067" s="127">
        <v>173499</v>
      </c>
      <c r="F1067" s="127">
        <v>164684</v>
      </c>
      <c r="G1067" s="127">
        <v>157074</v>
      </c>
      <c r="H1067" s="127">
        <v>162918</v>
      </c>
    </row>
    <row r="1068" spans="1:9" ht="15" customHeight="1">
      <c r="A1068" s="128" t="s">
        <v>267</v>
      </c>
      <c r="B1068" s="127">
        <v>118466986</v>
      </c>
      <c r="C1068" s="126">
        <v>117226052</v>
      </c>
      <c r="D1068" s="127">
        <v>123627685</v>
      </c>
      <c r="E1068" s="127">
        <v>99173236</v>
      </c>
      <c r="F1068" s="127">
        <v>70692813</v>
      </c>
      <c r="G1068" s="127">
        <v>81269004</v>
      </c>
      <c r="H1068" s="127">
        <v>98755565</v>
      </c>
    </row>
    <row r="1069" spans="1:9" ht="15" customHeight="1">
      <c r="A1069" s="148" t="s">
        <v>268</v>
      </c>
      <c r="B1069" s="149">
        <v>1.6660928640490609</v>
      </c>
      <c r="C1069" s="148">
        <v>1.72</v>
      </c>
      <c r="D1069" s="150">
        <v>1.69</v>
      </c>
      <c r="E1069" s="149">
        <v>1.75</v>
      </c>
      <c r="F1069" s="149">
        <v>2.33</v>
      </c>
      <c r="G1069" s="149">
        <v>1.93</v>
      </c>
      <c r="H1069" s="149">
        <v>1.65</v>
      </c>
    </row>
    <row r="1070" spans="1:9" ht="14.1" customHeight="1">
      <c r="A1070" s="131"/>
      <c r="B1070" s="132"/>
      <c r="C1070" s="131"/>
      <c r="D1070" s="132"/>
      <c r="E1070" s="133"/>
      <c r="F1070" s="133"/>
      <c r="G1070" s="133"/>
      <c r="H1070" s="133"/>
    </row>
    <row r="1071" spans="1:9" s="130" customFormat="1" ht="38.25" customHeight="1">
      <c r="A1071" s="522" t="s">
        <v>441</v>
      </c>
      <c r="B1071" s="522"/>
      <c r="C1071" s="522"/>
      <c r="D1071" s="522"/>
      <c r="E1071" s="522"/>
      <c r="F1071" s="522"/>
      <c r="G1071" s="522"/>
      <c r="H1071" s="133"/>
      <c r="I1071" s="124"/>
    </row>
    <row r="1072" spans="1:9" ht="14.1" customHeight="1" thickBot="1">
      <c r="A1072" s="131"/>
      <c r="B1072" s="132"/>
      <c r="C1072" s="131"/>
      <c r="D1072" s="132"/>
      <c r="E1072" s="133"/>
      <c r="F1072" s="133"/>
      <c r="G1072" s="133"/>
      <c r="H1072" s="187"/>
    </row>
    <row r="1073" spans="1:22" ht="26.25" customHeight="1" thickBot="1">
      <c r="A1073" s="136" t="s">
        <v>248</v>
      </c>
      <c r="B1073" s="137" t="s">
        <v>249</v>
      </c>
      <c r="C1073" s="137" t="s">
        <v>250</v>
      </c>
      <c r="D1073" s="137" t="s">
        <v>251</v>
      </c>
      <c r="E1073" s="137" t="s">
        <v>252</v>
      </c>
      <c r="F1073" s="137" t="s">
        <v>253</v>
      </c>
      <c r="G1073" s="137" t="s">
        <v>254</v>
      </c>
      <c r="H1073" s="137" t="s">
        <v>255</v>
      </c>
    </row>
    <row r="1074" spans="1:22" ht="15" customHeight="1">
      <c r="A1074" s="128" t="s">
        <v>266</v>
      </c>
      <c r="B1074" s="127">
        <v>125825</v>
      </c>
      <c r="C1074" s="126">
        <v>133960</v>
      </c>
      <c r="D1074" s="127">
        <v>119616</v>
      </c>
      <c r="E1074" s="127">
        <v>147370</v>
      </c>
      <c r="F1074" s="127">
        <v>132548</v>
      </c>
      <c r="G1074" s="127">
        <v>128838</v>
      </c>
      <c r="H1074" s="127">
        <v>156819</v>
      </c>
    </row>
    <row r="1075" spans="1:22" ht="15" customHeight="1">
      <c r="A1075" s="128" t="s">
        <v>267</v>
      </c>
      <c r="B1075" s="127">
        <v>59165604</v>
      </c>
      <c r="C1075" s="126">
        <v>59340207</v>
      </c>
      <c r="D1075" s="127">
        <v>65650404</v>
      </c>
      <c r="E1075" s="127">
        <v>61576949</v>
      </c>
      <c r="F1075" s="127">
        <v>49318747</v>
      </c>
      <c r="G1075" s="127">
        <v>54291641</v>
      </c>
      <c r="H1075" s="127">
        <v>59873433</v>
      </c>
    </row>
    <row r="1076" spans="1:22" ht="15" customHeight="1">
      <c r="A1076" s="148" t="s">
        <v>268</v>
      </c>
      <c r="B1076" s="149">
        <v>2.1266579142841167</v>
      </c>
      <c r="C1076" s="148">
        <v>2.2599999999999998</v>
      </c>
      <c r="D1076" s="150">
        <v>1.82</v>
      </c>
      <c r="E1076" s="149">
        <v>2.39</v>
      </c>
      <c r="F1076" s="149">
        <v>2.69</v>
      </c>
      <c r="G1076" s="149">
        <v>2.37</v>
      </c>
      <c r="H1076" s="149">
        <v>2.62</v>
      </c>
    </row>
    <row r="1077" spans="1:22" ht="14.1" customHeight="1">
      <c r="A1077" s="131"/>
      <c r="B1077" s="132"/>
      <c r="C1077" s="131"/>
      <c r="D1077" s="132"/>
      <c r="E1077" s="133"/>
      <c r="F1077" s="133"/>
      <c r="G1077" s="133"/>
      <c r="H1077" s="133"/>
      <c r="I1077" s="130"/>
      <c r="J1077" s="130"/>
      <c r="K1077" s="130"/>
      <c r="L1077" s="130"/>
      <c r="M1077" s="130"/>
      <c r="N1077" s="130"/>
      <c r="O1077" s="130"/>
      <c r="P1077" s="130"/>
      <c r="Q1077" s="130"/>
      <c r="R1077" s="130"/>
      <c r="S1077" s="130"/>
      <c r="T1077" s="130"/>
      <c r="U1077" s="130"/>
      <c r="V1077" s="130"/>
    </row>
    <row r="1078" spans="1:22" s="130" customFormat="1" ht="51" customHeight="1">
      <c r="A1078" s="522" t="s">
        <v>442</v>
      </c>
      <c r="B1078" s="522"/>
      <c r="C1078" s="522"/>
      <c r="D1078" s="522"/>
      <c r="E1078" s="522"/>
      <c r="F1078" s="522"/>
      <c r="G1078" s="522"/>
      <c r="H1078" s="133"/>
      <c r="I1078" s="124"/>
      <c r="J1078" s="124"/>
      <c r="K1078" s="124"/>
      <c r="L1078" s="124"/>
      <c r="M1078" s="124"/>
      <c r="N1078" s="124"/>
      <c r="O1078" s="124"/>
      <c r="P1078" s="124"/>
      <c r="Q1078" s="124"/>
      <c r="R1078" s="124"/>
      <c r="S1078" s="124"/>
      <c r="T1078" s="124"/>
      <c r="U1078" s="124"/>
      <c r="V1078" s="124"/>
    </row>
    <row r="1079" spans="1:22" ht="14.1" customHeight="1" thickBot="1">
      <c r="A1079" s="131"/>
      <c r="B1079" s="132"/>
      <c r="C1079" s="131"/>
      <c r="D1079" s="132"/>
      <c r="E1079" s="133"/>
      <c r="F1079" s="133"/>
      <c r="G1079" s="133"/>
      <c r="H1079" s="187"/>
    </row>
    <row r="1080" spans="1:22" ht="26.25" customHeight="1" thickBot="1">
      <c r="A1080" s="136" t="s">
        <v>248</v>
      </c>
      <c r="B1080" s="137" t="s">
        <v>249</v>
      </c>
      <c r="C1080" s="137" t="s">
        <v>250</v>
      </c>
      <c r="D1080" s="137" t="s">
        <v>251</v>
      </c>
      <c r="E1080" s="137" t="s">
        <v>252</v>
      </c>
      <c r="F1080" s="137" t="s">
        <v>253</v>
      </c>
      <c r="G1080" s="137" t="s">
        <v>254</v>
      </c>
      <c r="H1080" s="137" t="s">
        <v>255</v>
      </c>
    </row>
    <row r="1081" spans="1:22" ht="15" customHeight="1">
      <c r="A1081" s="128" t="s">
        <v>266</v>
      </c>
      <c r="B1081" s="127">
        <v>96929</v>
      </c>
      <c r="C1081" s="126">
        <v>104839</v>
      </c>
      <c r="D1081" s="127">
        <v>74371</v>
      </c>
      <c r="E1081" s="127">
        <v>61765</v>
      </c>
      <c r="F1081" s="127">
        <v>86588</v>
      </c>
      <c r="G1081" s="127">
        <v>86146</v>
      </c>
      <c r="H1081" s="127">
        <v>80098</v>
      </c>
    </row>
    <row r="1082" spans="1:22" ht="15" customHeight="1">
      <c r="A1082" s="128" t="s">
        <v>267</v>
      </c>
      <c r="B1082" s="127">
        <v>30699371</v>
      </c>
      <c r="C1082" s="126">
        <v>30272515</v>
      </c>
      <c r="D1082" s="127">
        <v>14067471</v>
      </c>
      <c r="E1082" s="127">
        <v>9705287</v>
      </c>
      <c r="F1082" s="127">
        <v>14263909</v>
      </c>
      <c r="G1082" s="127">
        <v>14907801</v>
      </c>
      <c r="H1082" s="127">
        <v>13867610</v>
      </c>
    </row>
    <row r="1083" spans="1:22" ht="15" customHeight="1">
      <c r="A1083" s="148" t="s">
        <v>268</v>
      </c>
      <c r="B1083" s="149">
        <v>3.1573611068448275</v>
      </c>
      <c r="C1083" s="148">
        <v>3.46</v>
      </c>
      <c r="D1083" s="150">
        <v>5.29</v>
      </c>
      <c r="E1083" s="149">
        <v>6.36</v>
      </c>
      <c r="F1083" s="149">
        <v>6.07</v>
      </c>
      <c r="G1083" s="149">
        <v>5.78</v>
      </c>
      <c r="H1083" s="149">
        <v>5.78</v>
      </c>
    </row>
    <row r="1084" spans="1:22" ht="14.1" customHeight="1">
      <c r="A1084" s="131"/>
      <c r="B1084" s="132"/>
      <c r="C1084" s="131"/>
      <c r="D1084" s="132"/>
      <c r="E1084" s="133"/>
      <c r="F1084" s="133"/>
      <c r="G1084" s="133"/>
      <c r="H1084" s="133"/>
      <c r="I1084" s="130"/>
      <c r="J1084" s="130"/>
      <c r="K1084" s="130"/>
      <c r="L1084" s="130"/>
      <c r="M1084" s="130"/>
      <c r="N1084" s="130"/>
      <c r="O1084" s="130"/>
      <c r="P1084" s="130"/>
      <c r="Q1084" s="130"/>
      <c r="R1084" s="130"/>
      <c r="S1084" s="130"/>
      <c r="T1084" s="130"/>
      <c r="U1084" s="130"/>
      <c r="V1084" s="130"/>
    </row>
    <row r="1085" spans="1:22" s="130" customFormat="1" ht="38.25" customHeight="1">
      <c r="A1085" s="522" t="s">
        <v>443</v>
      </c>
      <c r="B1085" s="522"/>
      <c r="C1085" s="522"/>
      <c r="D1085" s="522"/>
      <c r="E1085" s="522"/>
      <c r="F1085" s="522"/>
      <c r="G1085" s="522"/>
      <c r="H1085" s="133"/>
      <c r="I1085" s="124"/>
      <c r="J1085" s="124"/>
      <c r="K1085" s="124"/>
      <c r="L1085" s="124"/>
      <c r="M1085" s="124"/>
      <c r="N1085" s="124"/>
      <c r="O1085" s="124"/>
      <c r="P1085" s="124"/>
      <c r="Q1085" s="124"/>
      <c r="R1085" s="124"/>
      <c r="S1085" s="124"/>
      <c r="T1085" s="124"/>
      <c r="U1085" s="124"/>
      <c r="V1085" s="124"/>
    </row>
    <row r="1086" spans="1:22" ht="14.1" customHeight="1" thickBot="1">
      <c r="A1086" s="131"/>
      <c r="B1086" s="132"/>
      <c r="C1086" s="131"/>
      <c r="D1086" s="132"/>
      <c r="E1086" s="133"/>
      <c r="F1086" s="133"/>
      <c r="G1086" s="133"/>
      <c r="H1086" s="158"/>
    </row>
    <row r="1087" spans="1:22" ht="26.25" customHeight="1" thickBot="1">
      <c r="A1087" s="136" t="s">
        <v>248</v>
      </c>
      <c r="B1087" s="137" t="s">
        <v>249</v>
      </c>
      <c r="C1087" s="137" t="s">
        <v>250</v>
      </c>
      <c r="D1087" s="137" t="s">
        <v>251</v>
      </c>
      <c r="E1087" s="137" t="s">
        <v>252</v>
      </c>
      <c r="F1087" s="137" t="s">
        <v>253</v>
      </c>
      <c r="G1087" s="137" t="s">
        <v>254</v>
      </c>
      <c r="H1087" s="137" t="s">
        <v>255</v>
      </c>
    </row>
    <row r="1088" spans="1:22" ht="15" customHeight="1">
      <c r="A1088" s="128" t="s">
        <v>266</v>
      </c>
      <c r="B1088" s="129">
        <v>412</v>
      </c>
      <c r="C1088" s="127" t="s">
        <v>280</v>
      </c>
      <c r="D1088" s="127" t="s">
        <v>280</v>
      </c>
      <c r="E1088" s="127">
        <v>49</v>
      </c>
      <c r="F1088" s="127" t="s">
        <v>280</v>
      </c>
      <c r="G1088" s="127">
        <v>44</v>
      </c>
      <c r="H1088" s="127">
        <v>59</v>
      </c>
    </row>
    <row r="1089" spans="1:22" ht="15" customHeight="1">
      <c r="A1089" s="128" t="s">
        <v>267</v>
      </c>
      <c r="B1089" s="127">
        <v>74592</v>
      </c>
      <c r="C1089" s="127" t="s">
        <v>281</v>
      </c>
      <c r="D1089" s="127" t="s">
        <v>281</v>
      </c>
      <c r="E1089" s="127">
        <v>11132</v>
      </c>
      <c r="F1089" s="127" t="s">
        <v>281</v>
      </c>
      <c r="G1089" s="127">
        <v>8998</v>
      </c>
      <c r="H1089" s="127">
        <v>11485</v>
      </c>
    </row>
    <row r="1090" spans="1:22" ht="15" customHeight="1">
      <c r="A1090" s="148" t="s">
        <v>268</v>
      </c>
      <c r="B1090" s="149">
        <v>5.5233805233805233</v>
      </c>
      <c r="C1090" s="150" t="s">
        <v>281</v>
      </c>
      <c r="D1090" s="150" t="s">
        <v>281</v>
      </c>
      <c r="E1090" s="149">
        <v>4.4000000000000004</v>
      </c>
      <c r="F1090" s="149" t="s">
        <v>281</v>
      </c>
      <c r="G1090" s="149">
        <v>4.8899999999999997</v>
      </c>
      <c r="H1090" s="149">
        <v>5.17</v>
      </c>
    </row>
    <row r="1091" spans="1:22" ht="14.1" customHeight="1">
      <c r="A1091" s="131"/>
      <c r="B1091" s="132"/>
      <c r="C1091" s="131"/>
      <c r="D1091" s="132"/>
      <c r="E1091" s="133"/>
      <c r="F1091" s="133"/>
      <c r="G1091" s="133"/>
      <c r="H1091" s="133"/>
      <c r="I1091" s="130"/>
      <c r="J1091" s="130"/>
      <c r="K1091" s="130"/>
      <c r="L1091" s="130"/>
      <c r="M1091" s="130"/>
      <c r="N1091" s="130"/>
      <c r="O1091" s="130"/>
      <c r="P1091" s="130"/>
      <c r="Q1091" s="130"/>
      <c r="R1091" s="130"/>
      <c r="S1091" s="130"/>
      <c r="T1091" s="130"/>
      <c r="U1091" s="130"/>
      <c r="V1091" s="130"/>
    </row>
    <row r="1092" spans="1:22" s="130" customFormat="1" ht="51" customHeight="1">
      <c r="A1092" s="522" t="s">
        <v>444</v>
      </c>
      <c r="B1092" s="522"/>
      <c r="C1092" s="522"/>
      <c r="D1092" s="522"/>
      <c r="E1092" s="522"/>
      <c r="F1092" s="522"/>
      <c r="G1092" s="522"/>
      <c r="H1092" s="133"/>
      <c r="I1092" s="124"/>
      <c r="J1092" s="124"/>
      <c r="K1092" s="124"/>
      <c r="L1092" s="124"/>
      <c r="M1092" s="124"/>
      <c r="N1092" s="124"/>
      <c r="O1092" s="124"/>
      <c r="P1092" s="124"/>
      <c r="Q1092" s="124"/>
      <c r="R1092" s="124"/>
      <c r="S1092" s="124"/>
      <c r="T1092" s="124"/>
      <c r="U1092" s="124"/>
      <c r="V1092" s="124"/>
    </row>
    <row r="1093" spans="1:22" ht="14.1" customHeight="1" thickBot="1">
      <c r="A1093" s="131"/>
      <c r="B1093" s="132"/>
      <c r="C1093" s="131"/>
      <c r="D1093" s="132"/>
      <c r="E1093" s="133"/>
      <c r="F1093" s="133"/>
      <c r="G1093" s="133"/>
      <c r="H1093" s="158"/>
    </row>
    <row r="1094" spans="1:22" ht="26.25" customHeight="1" thickBot="1">
      <c r="A1094" s="136" t="s">
        <v>248</v>
      </c>
      <c r="B1094" s="137" t="s">
        <v>249</v>
      </c>
      <c r="C1094" s="137" t="s">
        <v>250</v>
      </c>
      <c r="D1094" s="137" t="s">
        <v>251</v>
      </c>
      <c r="E1094" s="137" t="s">
        <v>252</v>
      </c>
      <c r="F1094" s="137" t="s">
        <v>253</v>
      </c>
      <c r="G1094" s="137" t="s">
        <v>254</v>
      </c>
      <c r="H1094" s="137" t="s">
        <v>255</v>
      </c>
    </row>
    <row r="1095" spans="1:22" ht="15" customHeight="1">
      <c r="A1095" s="128" t="s">
        <v>266</v>
      </c>
      <c r="B1095" s="129" t="s">
        <v>280</v>
      </c>
      <c r="C1095" s="127">
        <v>1182</v>
      </c>
      <c r="D1095" s="127">
        <v>1260</v>
      </c>
      <c r="E1095" s="127">
        <v>919</v>
      </c>
      <c r="F1095" s="127">
        <v>901</v>
      </c>
      <c r="G1095" s="127">
        <v>1215</v>
      </c>
      <c r="H1095" s="127" t="s">
        <v>280</v>
      </c>
    </row>
    <row r="1096" spans="1:22" ht="15" customHeight="1">
      <c r="A1096" s="128" t="s">
        <v>267</v>
      </c>
      <c r="B1096" s="129" t="s">
        <v>281</v>
      </c>
      <c r="C1096" s="129" t="s">
        <v>281</v>
      </c>
      <c r="D1096" s="127" t="s">
        <v>445</v>
      </c>
      <c r="E1096" s="127">
        <v>1081196</v>
      </c>
      <c r="F1096" s="127">
        <v>1087152</v>
      </c>
      <c r="G1096" s="127">
        <v>1429412</v>
      </c>
      <c r="H1096" s="127" t="s">
        <v>281</v>
      </c>
    </row>
    <row r="1097" spans="1:22" ht="15" customHeight="1">
      <c r="A1097" s="148" t="s">
        <v>268</v>
      </c>
      <c r="B1097" s="150" t="s">
        <v>281</v>
      </c>
      <c r="C1097" s="150" t="s">
        <v>281</v>
      </c>
      <c r="D1097" s="150">
        <v>0.85</v>
      </c>
      <c r="E1097" s="149">
        <v>0.85</v>
      </c>
      <c r="F1097" s="149">
        <v>0.83</v>
      </c>
      <c r="G1097" s="149">
        <v>0.85</v>
      </c>
      <c r="H1097" s="149" t="s">
        <v>281</v>
      </c>
    </row>
    <row r="1098" spans="1:22" ht="14.1" customHeight="1">
      <c r="A1098" s="131"/>
      <c r="B1098" s="132"/>
      <c r="C1098" s="131"/>
      <c r="D1098" s="132"/>
      <c r="E1098" s="133"/>
      <c r="F1098" s="133"/>
      <c r="G1098" s="133"/>
      <c r="H1098" s="133"/>
      <c r="I1098" s="130"/>
      <c r="J1098" s="130"/>
      <c r="K1098" s="130"/>
      <c r="L1098" s="130"/>
      <c r="M1098" s="130"/>
      <c r="N1098" s="130"/>
      <c r="O1098" s="130"/>
      <c r="P1098" s="130"/>
      <c r="Q1098" s="130"/>
      <c r="R1098" s="130"/>
      <c r="S1098" s="130"/>
      <c r="T1098" s="130"/>
      <c r="U1098" s="130"/>
      <c r="V1098" s="130"/>
    </row>
    <row r="1099" spans="1:22" s="130" customFormat="1" ht="12.75" customHeight="1">
      <c r="A1099" s="522" t="s">
        <v>446</v>
      </c>
      <c r="B1099" s="522"/>
      <c r="C1099" s="522"/>
      <c r="D1099" s="522"/>
      <c r="E1099" s="522"/>
      <c r="F1099" s="522"/>
      <c r="G1099" s="522"/>
      <c r="H1099" s="133"/>
      <c r="I1099" s="124"/>
      <c r="J1099" s="124"/>
      <c r="K1099" s="124"/>
      <c r="L1099" s="124"/>
      <c r="M1099" s="124"/>
      <c r="N1099" s="124"/>
      <c r="O1099" s="124"/>
      <c r="P1099" s="124"/>
      <c r="Q1099" s="124"/>
      <c r="R1099" s="124"/>
      <c r="S1099" s="124"/>
      <c r="T1099" s="124"/>
      <c r="U1099" s="124"/>
      <c r="V1099" s="124"/>
    </row>
    <row r="1100" spans="1:22" ht="14.1" customHeight="1" thickBot="1">
      <c r="A1100" s="131"/>
      <c r="B1100" s="132"/>
      <c r="C1100" s="131"/>
      <c r="D1100" s="132"/>
      <c r="E1100" s="133"/>
      <c r="F1100" s="133"/>
      <c r="G1100" s="133"/>
      <c r="H1100" s="158"/>
    </row>
    <row r="1101" spans="1:22" ht="26.25" customHeight="1" thickBot="1">
      <c r="A1101" s="136" t="s">
        <v>248</v>
      </c>
      <c r="B1101" s="137" t="s">
        <v>249</v>
      </c>
      <c r="C1101" s="137" t="s">
        <v>250</v>
      </c>
      <c r="D1101" s="137" t="s">
        <v>251</v>
      </c>
      <c r="E1101" s="137" t="s">
        <v>252</v>
      </c>
      <c r="F1101" s="137" t="s">
        <v>253</v>
      </c>
      <c r="G1101" s="137" t="s">
        <v>254</v>
      </c>
      <c r="H1101" s="137" t="s">
        <v>255</v>
      </c>
    </row>
    <row r="1102" spans="1:22" ht="15" customHeight="1">
      <c r="A1102" s="128" t="s">
        <v>266</v>
      </c>
      <c r="B1102" s="127">
        <v>25722</v>
      </c>
      <c r="C1102" s="129" t="s">
        <v>280</v>
      </c>
      <c r="D1102" s="127" t="s">
        <v>280</v>
      </c>
      <c r="E1102" s="127">
        <v>17363</v>
      </c>
      <c r="F1102" s="127" t="s">
        <v>280</v>
      </c>
      <c r="G1102" s="127" t="s">
        <v>280</v>
      </c>
      <c r="H1102" s="127" t="s">
        <v>280</v>
      </c>
    </row>
    <row r="1103" spans="1:22" ht="15" customHeight="1">
      <c r="A1103" s="128" t="s">
        <v>267</v>
      </c>
      <c r="B1103" s="127" t="s">
        <v>447</v>
      </c>
      <c r="C1103" s="127">
        <v>13547720</v>
      </c>
      <c r="D1103" s="127" t="s">
        <v>281</v>
      </c>
      <c r="E1103" s="127">
        <v>10030809</v>
      </c>
      <c r="F1103" s="127" t="s">
        <v>281</v>
      </c>
      <c r="G1103" s="127" t="s">
        <v>281</v>
      </c>
      <c r="H1103" s="127" t="s">
        <v>281</v>
      </c>
    </row>
    <row r="1104" spans="1:22" ht="15" customHeight="1">
      <c r="A1104" s="148" t="s">
        <v>268</v>
      </c>
      <c r="B1104" s="149">
        <v>1.0095077482133357</v>
      </c>
      <c r="C1104" s="150" t="s">
        <v>281</v>
      </c>
      <c r="D1104" s="150" t="s">
        <v>281</v>
      </c>
      <c r="E1104" s="149">
        <v>1.73</v>
      </c>
      <c r="F1104" s="149" t="s">
        <v>281</v>
      </c>
      <c r="G1104" s="149" t="s">
        <v>281</v>
      </c>
      <c r="H1104" s="149" t="s">
        <v>281</v>
      </c>
    </row>
    <row r="1105" spans="1:22" ht="14.1" customHeight="1">
      <c r="A1105" s="131"/>
      <c r="B1105" s="132"/>
      <c r="C1105" s="131"/>
      <c r="D1105" s="132"/>
      <c r="E1105" s="133"/>
      <c r="F1105" s="133"/>
      <c r="G1105" s="133"/>
      <c r="H1105" s="133"/>
      <c r="I1105" s="130"/>
      <c r="J1105" s="130"/>
      <c r="K1105" s="130"/>
      <c r="L1105" s="130"/>
      <c r="M1105" s="130"/>
      <c r="N1105" s="130"/>
      <c r="O1105" s="130"/>
      <c r="P1105" s="130"/>
      <c r="Q1105" s="130"/>
      <c r="R1105" s="130"/>
      <c r="S1105" s="130"/>
      <c r="T1105" s="130"/>
      <c r="U1105" s="130"/>
      <c r="V1105" s="130"/>
    </row>
    <row r="1106" spans="1:22" s="130" customFormat="1" ht="38.25" customHeight="1">
      <c r="A1106" s="522" t="s">
        <v>448</v>
      </c>
      <c r="B1106" s="522"/>
      <c r="C1106" s="522"/>
      <c r="D1106" s="522"/>
      <c r="E1106" s="522"/>
      <c r="F1106" s="522"/>
      <c r="G1106" s="522"/>
      <c r="H1106" s="133"/>
      <c r="I1106" s="124"/>
      <c r="J1106" s="124"/>
      <c r="K1106" s="124"/>
      <c r="L1106" s="124"/>
      <c r="M1106" s="124"/>
      <c r="N1106" s="124"/>
      <c r="O1106" s="124"/>
      <c r="P1106" s="124"/>
      <c r="Q1106" s="124"/>
      <c r="R1106" s="124"/>
      <c r="S1106" s="124"/>
      <c r="T1106" s="124"/>
      <c r="U1106" s="124"/>
      <c r="V1106" s="124"/>
    </row>
    <row r="1107" spans="1:22" ht="14.1" customHeight="1" thickBot="1">
      <c r="A1107" s="131"/>
      <c r="B1107" s="132"/>
      <c r="C1107" s="131"/>
      <c r="D1107" s="132"/>
      <c r="E1107" s="133"/>
      <c r="F1107" s="133"/>
      <c r="G1107" s="133"/>
      <c r="H1107" s="158"/>
    </row>
    <row r="1108" spans="1:22" ht="26.25" customHeight="1" thickBot="1">
      <c r="A1108" s="136" t="s">
        <v>248</v>
      </c>
      <c r="B1108" s="137" t="s">
        <v>249</v>
      </c>
      <c r="C1108" s="137" t="s">
        <v>250</v>
      </c>
      <c r="D1108" s="137" t="s">
        <v>251</v>
      </c>
      <c r="E1108" s="137" t="s">
        <v>252</v>
      </c>
      <c r="F1108" s="137" t="s">
        <v>253</v>
      </c>
      <c r="G1108" s="137" t="s">
        <v>254</v>
      </c>
      <c r="H1108" s="137" t="s">
        <v>255</v>
      </c>
    </row>
    <row r="1109" spans="1:22" ht="15" customHeight="1">
      <c r="A1109" s="128" t="s">
        <v>266</v>
      </c>
      <c r="B1109" s="127">
        <v>95004</v>
      </c>
      <c r="C1109" s="126">
        <v>96302</v>
      </c>
      <c r="D1109" s="127">
        <v>79300</v>
      </c>
      <c r="E1109" s="127">
        <v>71844</v>
      </c>
      <c r="F1109" s="127">
        <v>74715</v>
      </c>
      <c r="G1109" s="127">
        <v>85901</v>
      </c>
      <c r="H1109" s="127">
        <v>97707</v>
      </c>
    </row>
    <row r="1110" spans="1:22" ht="15" customHeight="1">
      <c r="A1110" s="128" t="s">
        <v>267</v>
      </c>
      <c r="B1110" s="127">
        <v>28877710</v>
      </c>
      <c r="C1110" s="126">
        <v>31151263</v>
      </c>
      <c r="D1110" s="127">
        <v>22467837</v>
      </c>
      <c r="E1110" s="127">
        <v>18402493</v>
      </c>
      <c r="F1110" s="127">
        <v>20535287</v>
      </c>
      <c r="G1110" s="127">
        <v>20673212</v>
      </c>
      <c r="H1110" s="127">
        <v>21969156</v>
      </c>
    </row>
    <row r="1111" spans="1:22" ht="15" customHeight="1">
      <c r="A1111" s="148" t="s">
        <v>268</v>
      </c>
      <c r="B1111" s="149">
        <v>3.2898730543384498</v>
      </c>
      <c r="C1111" s="148">
        <v>3.09</v>
      </c>
      <c r="D1111" s="150">
        <v>3.53</v>
      </c>
      <c r="E1111" s="149">
        <v>3.9</v>
      </c>
      <c r="F1111" s="149">
        <v>3.64</v>
      </c>
      <c r="G1111" s="149">
        <v>4.16</v>
      </c>
      <c r="H1111" s="149">
        <v>4.45</v>
      </c>
    </row>
    <row r="1112" spans="1:22" ht="14.1" customHeight="1">
      <c r="A1112" s="131"/>
      <c r="B1112" s="132"/>
      <c r="C1112" s="131"/>
      <c r="D1112" s="132"/>
      <c r="E1112" s="133"/>
      <c r="F1112" s="133"/>
      <c r="G1112" s="133"/>
      <c r="H1112" s="133"/>
      <c r="I1112" s="130"/>
      <c r="J1112" s="130"/>
      <c r="K1112" s="130"/>
      <c r="L1112" s="130"/>
      <c r="M1112" s="130"/>
      <c r="N1112" s="130"/>
      <c r="O1112" s="130"/>
      <c r="P1112" s="130"/>
      <c r="Q1112" s="130"/>
      <c r="R1112" s="130"/>
      <c r="S1112" s="130"/>
      <c r="T1112" s="130"/>
      <c r="U1112" s="130"/>
      <c r="V1112" s="130"/>
    </row>
    <row r="1113" spans="1:22" s="130" customFormat="1" ht="76.5" customHeight="1">
      <c r="A1113" s="522" t="s">
        <v>449</v>
      </c>
      <c r="B1113" s="522"/>
      <c r="C1113" s="522"/>
      <c r="D1113" s="522"/>
      <c r="E1113" s="522"/>
      <c r="F1113" s="522"/>
      <c r="G1113" s="522"/>
      <c r="H1113" s="133"/>
      <c r="I1113" s="124"/>
      <c r="J1113" s="124"/>
      <c r="K1113" s="124"/>
      <c r="L1113" s="124"/>
      <c r="M1113" s="124"/>
      <c r="N1113" s="124"/>
      <c r="O1113" s="124"/>
      <c r="P1113" s="124"/>
      <c r="Q1113" s="124"/>
      <c r="R1113" s="124"/>
      <c r="S1113" s="124"/>
      <c r="T1113" s="124"/>
      <c r="U1113" s="124"/>
      <c r="V1113" s="124"/>
    </row>
    <row r="1114" spans="1:22" ht="14.1" customHeight="1" thickBot="1">
      <c r="A1114" s="131"/>
      <c r="B1114" s="132"/>
      <c r="C1114" s="131"/>
      <c r="D1114" s="132"/>
      <c r="E1114" s="133"/>
      <c r="F1114" s="133"/>
      <c r="G1114" s="133"/>
      <c r="H1114" s="158"/>
    </row>
    <row r="1115" spans="1:22" ht="26.25" customHeight="1" thickBot="1">
      <c r="A1115" s="136" t="s">
        <v>248</v>
      </c>
      <c r="B1115" s="137" t="s">
        <v>249</v>
      </c>
      <c r="C1115" s="137" t="s">
        <v>250</v>
      </c>
      <c r="D1115" s="137" t="s">
        <v>251</v>
      </c>
      <c r="E1115" s="137" t="s">
        <v>252</v>
      </c>
      <c r="F1115" s="137" t="s">
        <v>253</v>
      </c>
      <c r="G1115" s="137" t="s">
        <v>254</v>
      </c>
      <c r="H1115" s="137" t="s">
        <v>255</v>
      </c>
    </row>
    <row r="1116" spans="1:22" ht="15" customHeight="1">
      <c r="A1116" s="128" t="s">
        <v>266</v>
      </c>
      <c r="B1116" s="127">
        <v>182468</v>
      </c>
      <c r="C1116" s="126">
        <v>207669</v>
      </c>
      <c r="D1116" s="127">
        <v>301180</v>
      </c>
      <c r="E1116" s="127">
        <v>316357</v>
      </c>
      <c r="F1116" s="127">
        <v>310997</v>
      </c>
      <c r="G1116" s="127">
        <v>373853</v>
      </c>
      <c r="H1116" s="127">
        <v>376717</v>
      </c>
    </row>
    <row r="1117" spans="1:22" ht="15" customHeight="1">
      <c r="A1117" s="128" t="s">
        <v>267</v>
      </c>
      <c r="B1117" s="127">
        <v>75580383</v>
      </c>
      <c r="C1117" s="126">
        <v>75945346</v>
      </c>
      <c r="D1117" s="127">
        <v>100803982</v>
      </c>
      <c r="E1117" s="127">
        <v>110633572</v>
      </c>
      <c r="F1117" s="127">
        <v>118963182</v>
      </c>
      <c r="G1117" s="127">
        <v>140055690</v>
      </c>
      <c r="H1117" s="127">
        <v>185019380</v>
      </c>
    </row>
    <row r="1118" spans="1:22" ht="15" customHeight="1">
      <c r="A1118" s="148" t="s">
        <v>268</v>
      </c>
      <c r="B1118" s="149">
        <v>2.414224336492182</v>
      </c>
      <c r="C1118" s="148">
        <v>2.73</v>
      </c>
      <c r="D1118" s="150">
        <v>2.99</v>
      </c>
      <c r="E1118" s="149">
        <v>2.86</v>
      </c>
      <c r="F1118" s="149">
        <v>2.61</v>
      </c>
      <c r="G1118" s="149">
        <v>2.67</v>
      </c>
      <c r="H1118" s="149">
        <v>2.04</v>
      </c>
    </row>
    <row r="1119" spans="1:22" ht="14.1" customHeight="1">
      <c r="A1119" s="131"/>
      <c r="B1119" s="132"/>
      <c r="C1119" s="131"/>
      <c r="D1119" s="132"/>
      <c r="E1119" s="133"/>
      <c r="F1119" s="133"/>
      <c r="G1119" s="133"/>
      <c r="H1119" s="133"/>
      <c r="I1119" s="125"/>
      <c r="J1119" s="125"/>
      <c r="K1119" s="125"/>
      <c r="L1119" s="125"/>
      <c r="M1119" s="125"/>
      <c r="N1119" s="125"/>
      <c r="O1119" s="125"/>
      <c r="P1119" s="125"/>
      <c r="Q1119" s="125"/>
      <c r="R1119" s="125"/>
      <c r="S1119" s="125"/>
      <c r="T1119" s="125"/>
      <c r="U1119" s="125"/>
      <c r="V1119" s="125"/>
    </row>
    <row r="1120" spans="1:22" s="130" customFormat="1" ht="76.5" customHeight="1">
      <c r="A1120" s="522" t="s">
        <v>450</v>
      </c>
      <c r="B1120" s="522"/>
      <c r="C1120" s="522"/>
      <c r="D1120" s="522"/>
      <c r="E1120" s="522"/>
      <c r="F1120" s="522"/>
      <c r="G1120" s="522"/>
      <c r="H1120" s="133"/>
      <c r="I1120" s="124"/>
      <c r="J1120" s="124"/>
      <c r="K1120" s="124"/>
      <c r="L1120" s="124"/>
      <c r="M1120" s="124"/>
      <c r="N1120" s="124"/>
      <c r="O1120" s="124"/>
      <c r="P1120" s="124"/>
      <c r="Q1120" s="124"/>
      <c r="R1120" s="124"/>
      <c r="S1120" s="124"/>
      <c r="T1120" s="124"/>
      <c r="U1120" s="124"/>
      <c r="V1120" s="124"/>
    </row>
    <row r="1121" spans="1:22" ht="14.1" customHeight="1" thickBot="1">
      <c r="A1121" s="131"/>
      <c r="B1121" s="132"/>
      <c r="C1121" s="131"/>
      <c r="D1121" s="132"/>
      <c r="E1121" s="133"/>
      <c r="F1121" s="133"/>
      <c r="G1121" s="133"/>
      <c r="H1121" s="127"/>
      <c r="I1121" s="130"/>
      <c r="J1121" s="130"/>
      <c r="K1121" s="130"/>
      <c r="L1121" s="130"/>
      <c r="M1121" s="130"/>
      <c r="N1121" s="130"/>
      <c r="O1121" s="130"/>
      <c r="P1121" s="130"/>
      <c r="Q1121" s="130"/>
      <c r="R1121" s="130"/>
      <c r="S1121" s="130"/>
      <c r="T1121" s="130"/>
      <c r="U1121" s="130"/>
      <c r="V1121" s="130"/>
    </row>
    <row r="1122" spans="1:22" ht="26.25" customHeight="1" thickBot="1">
      <c r="A1122" s="136" t="s">
        <v>248</v>
      </c>
      <c r="B1122" s="137" t="s">
        <v>249</v>
      </c>
      <c r="C1122" s="137" t="s">
        <v>250</v>
      </c>
      <c r="D1122" s="137" t="s">
        <v>251</v>
      </c>
      <c r="E1122" s="137" t="s">
        <v>252</v>
      </c>
      <c r="F1122" s="137" t="s">
        <v>253</v>
      </c>
      <c r="G1122" s="137" t="s">
        <v>254</v>
      </c>
      <c r="H1122" s="137" t="s">
        <v>255</v>
      </c>
    </row>
    <row r="1123" spans="1:22" ht="15" customHeight="1">
      <c r="A1123" s="128" t="s">
        <v>266</v>
      </c>
      <c r="B1123" s="127">
        <v>9340</v>
      </c>
      <c r="C1123" s="126">
        <v>9368</v>
      </c>
      <c r="D1123" s="127">
        <v>4680</v>
      </c>
      <c r="E1123" s="127">
        <v>6410</v>
      </c>
      <c r="F1123" s="127">
        <v>5872</v>
      </c>
      <c r="G1123" s="127">
        <v>5071</v>
      </c>
      <c r="H1123" s="127">
        <v>5565</v>
      </c>
    </row>
    <row r="1124" spans="1:22" ht="15" customHeight="1">
      <c r="A1124" s="128" t="s">
        <v>267</v>
      </c>
      <c r="B1124" s="127" t="s">
        <v>451</v>
      </c>
      <c r="C1124" s="126">
        <v>438681191</v>
      </c>
      <c r="D1124" s="127">
        <v>222669830</v>
      </c>
      <c r="E1124" s="127">
        <v>257443883</v>
      </c>
      <c r="F1124" s="127">
        <v>479162634</v>
      </c>
      <c r="G1124" s="127">
        <v>301134847</v>
      </c>
      <c r="H1124" s="127">
        <v>347556476</v>
      </c>
    </row>
    <row r="1125" spans="1:22" ht="15" customHeight="1">
      <c r="A1125" s="148" t="s">
        <v>268</v>
      </c>
      <c r="B1125" s="149">
        <v>2.3683693591600514E-2</v>
      </c>
      <c r="C1125" s="148">
        <v>0.02</v>
      </c>
      <c r="D1125" s="150">
        <v>0.02</v>
      </c>
      <c r="E1125" s="149">
        <v>0.02</v>
      </c>
      <c r="F1125" s="149">
        <v>0.01</v>
      </c>
      <c r="G1125" s="149">
        <v>0.02</v>
      </c>
      <c r="H1125" s="149">
        <v>0.02</v>
      </c>
    </row>
    <row r="1126" spans="1:22" ht="14.1" customHeight="1">
      <c r="A1126" s="131"/>
      <c r="B1126" s="132"/>
      <c r="C1126" s="131"/>
      <c r="D1126" s="132"/>
      <c r="E1126" s="133"/>
      <c r="F1126" s="133"/>
      <c r="G1126" s="133"/>
      <c r="H1126" s="133"/>
    </row>
    <row r="1127" spans="1:22" s="130" customFormat="1" ht="38.25" customHeight="1">
      <c r="A1127" s="522" t="s">
        <v>452</v>
      </c>
      <c r="B1127" s="522"/>
      <c r="C1127" s="522"/>
      <c r="D1127" s="522"/>
      <c r="E1127" s="522"/>
      <c r="F1127" s="522"/>
      <c r="G1127" s="522"/>
      <c r="H1127" s="133"/>
      <c r="I1127" s="124"/>
      <c r="J1127" s="124"/>
      <c r="K1127" s="124"/>
      <c r="L1127" s="124"/>
      <c r="M1127" s="124"/>
      <c r="N1127" s="124"/>
      <c r="O1127" s="124"/>
      <c r="P1127" s="124"/>
      <c r="Q1127" s="124"/>
      <c r="R1127" s="124"/>
      <c r="S1127" s="124"/>
      <c r="T1127" s="124"/>
      <c r="U1127" s="124"/>
      <c r="V1127" s="124"/>
    </row>
    <row r="1128" spans="1:22" ht="14.1" customHeight="1" thickBot="1">
      <c r="A1128" s="131"/>
      <c r="B1128" s="132"/>
      <c r="C1128" s="131"/>
      <c r="D1128" s="132"/>
      <c r="E1128" s="133"/>
      <c r="F1128" s="133"/>
      <c r="G1128" s="133"/>
      <c r="H1128" s="127"/>
    </row>
    <row r="1129" spans="1:22" ht="26.25" customHeight="1" thickBot="1">
      <c r="A1129" s="136" t="s">
        <v>248</v>
      </c>
      <c r="B1129" s="137" t="s">
        <v>249</v>
      </c>
      <c r="C1129" s="137" t="s">
        <v>250</v>
      </c>
      <c r="D1129" s="137" t="s">
        <v>251</v>
      </c>
      <c r="E1129" s="137" t="s">
        <v>252</v>
      </c>
      <c r="F1129" s="137" t="s">
        <v>253</v>
      </c>
      <c r="G1129" s="137" t="s">
        <v>254</v>
      </c>
      <c r="H1129" s="137" t="s">
        <v>255</v>
      </c>
    </row>
    <row r="1130" spans="1:22" ht="15" customHeight="1">
      <c r="A1130" s="138" t="s">
        <v>266</v>
      </c>
      <c r="B1130" s="188" t="s">
        <v>280</v>
      </c>
      <c r="C1130" s="138">
        <v>0</v>
      </c>
      <c r="D1130" s="139">
        <v>0</v>
      </c>
      <c r="E1130" s="139" t="s">
        <v>280</v>
      </c>
      <c r="F1130" s="139" t="s">
        <v>280</v>
      </c>
      <c r="G1130" s="139" t="s">
        <v>280</v>
      </c>
      <c r="H1130" s="139" t="s">
        <v>280</v>
      </c>
    </row>
    <row r="1131" spans="1:22" ht="14.1" customHeight="1">
      <c r="A1131" s="131"/>
      <c r="B1131" s="132"/>
      <c r="C1131" s="131"/>
      <c r="D1131" s="132"/>
      <c r="E1131" s="133"/>
      <c r="F1131" s="133"/>
      <c r="G1131" s="133"/>
      <c r="H1131" s="127"/>
    </row>
    <row r="1132" spans="1:22" s="125" customFormat="1" ht="14.1" customHeight="1">
      <c r="A1132" s="122" t="s">
        <v>453</v>
      </c>
      <c r="B1132" s="123"/>
      <c r="C1132" s="122"/>
      <c r="D1132" s="123"/>
      <c r="E1132" s="158"/>
      <c r="F1132" s="158"/>
      <c r="G1132" s="158"/>
      <c r="H1132" s="176"/>
      <c r="I1132" s="124"/>
      <c r="J1132" s="124"/>
      <c r="K1132" s="124"/>
      <c r="L1132" s="124"/>
      <c r="M1132" s="124"/>
      <c r="N1132" s="124"/>
      <c r="O1132" s="124"/>
      <c r="P1132" s="124"/>
      <c r="Q1132" s="124"/>
      <c r="R1132" s="124"/>
      <c r="S1132" s="124"/>
      <c r="T1132" s="124"/>
      <c r="U1132" s="124"/>
      <c r="V1132" s="124"/>
    </row>
    <row r="1133" spans="1:22" ht="12" customHeight="1">
      <c r="A1133" s="126" t="s">
        <v>245</v>
      </c>
      <c r="B1133" s="127"/>
      <c r="C1133" s="126"/>
      <c r="D1133" s="127"/>
      <c r="E1133" s="127"/>
      <c r="F1133" s="127"/>
      <c r="G1133" s="127"/>
      <c r="H1133" s="133"/>
    </row>
    <row r="1134" spans="1:22" s="130" customFormat="1" ht="14.1" customHeight="1">
      <c r="A1134" s="128" t="s">
        <v>246</v>
      </c>
      <c r="B1134" s="129"/>
      <c r="C1134" s="128"/>
      <c r="D1134" s="129"/>
      <c r="E1134" s="127"/>
      <c r="F1134" s="127"/>
      <c r="G1134" s="127"/>
      <c r="H1134" s="127"/>
    </row>
    <row r="1135" spans="1:22" ht="14.1" customHeight="1" thickBot="1">
      <c r="A1135" s="131"/>
      <c r="B1135" s="132"/>
      <c r="C1135" s="131"/>
      <c r="D1135" s="132"/>
      <c r="E1135" s="133"/>
      <c r="F1135" s="133"/>
      <c r="G1135" s="165"/>
      <c r="H1135" s="159" t="s">
        <v>247</v>
      </c>
    </row>
    <row r="1136" spans="1:22" ht="26.25" customHeight="1" thickBot="1">
      <c r="A1136" s="136" t="s">
        <v>248</v>
      </c>
      <c r="B1136" s="137" t="s">
        <v>249</v>
      </c>
      <c r="C1136" s="137" t="s">
        <v>250</v>
      </c>
      <c r="D1136" s="137" t="s">
        <v>251</v>
      </c>
      <c r="E1136" s="137" t="s">
        <v>252</v>
      </c>
      <c r="F1136" s="137" t="s">
        <v>253</v>
      </c>
      <c r="G1136" s="137" t="s">
        <v>254</v>
      </c>
      <c r="H1136" s="137" t="s">
        <v>255</v>
      </c>
    </row>
    <row r="1137" spans="1:22" ht="26.25" customHeight="1">
      <c r="A1137" s="128" t="s">
        <v>256</v>
      </c>
      <c r="B1137" s="127">
        <v>1739007</v>
      </c>
      <c r="C1137" s="126">
        <v>1561317</v>
      </c>
      <c r="D1137" s="127">
        <v>779027</v>
      </c>
      <c r="E1137" s="127">
        <v>1011609</v>
      </c>
      <c r="F1137" s="127">
        <v>652729</v>
      </c>
      <c r="G1137" s="127">
        <v>1062440</v>
      </c>
      <c r="H1137" s="127">
        <v>571085</v>
      </c>
    </row>
    <row r="1138" spans="1:22" ht="15" customHeight="1">
      <c r="A1138" s="128" t="s">
        <v>257</v>
      </c>
      <c r="B1138" s="127">
        <v>519771</v>
      </c>
      <c r="C1138" s="126">
        <v>393724</v>
      </c>
      <c r="D1138" s="127">
        <v>150810</v>
      </c>
      <c r="E1138" s="127">
        <v>186686</v>
      </c>
      <c r="F1138" s="127">
        <v>497169</v>
      </c>
      <c r="G1138" s="127">
        <v>56989</v>
      </c>
      <c r="H1138" s="127">
        <v>479269</v>
      </c>
    </row>
    <row r="1139" spans="1:22" ht="15" customHeight="1">
      <c r="A1139" s="138" t="s">
        <v>258</v>
      </c>
      <c r="B1139" s="139">
        <v>2258778</v>
      </c>
      <c r="C1139" s="140">
        <v>1955041</v>
      </c>
      <c r="D1139" s="139">
        <v>929837</v>
      </c>
      <c r="E1139" s="139">
        <v>1198296</v>
      </c>
      <c r="F1139" s="139">
        <v>1149898</v>
      </c>
      <c r="G1139" s="139">
        <v>1119429</v>
      </c>
      <c r="H1139" s="139">
        <v>1050355</v>
      </c>
    </row>
    <row r="1140" spans="1:22" ht="15" customHeight="1">
      <c r="A1140" s="128" t="s">
        <v>259</v>
      </c>
      <c r="B1140" s="127">
        <v>293598</v>
      </c>
      <c r="C1140" s="127">
        <v>256568</v>
      </c>
      <c r="D1140" s="127" t="s">
        <v>454</v>
      </c>
      <c r="E1140" s="127" t="s">
        <v>281</v>
      </c>
      <c r="F1140" s="127" t="s">
        <v>281</v>
      </c>
      <c r="G1140" s="127">
        <v>27957</v>
      </c>
      <c r="H1140" s="127">
        <v>17453</v>
      </c>
    </row>
    <row r="1141" spans="1:22" ht="15" customHeight="1">
      <c r="A1141" s="128" t="s">
        <v>260</v>
      </c>
      <c r="B1141" s="127" t="s">
        <v>281</v>
      </c>
      <c r="C1141" s="129" t="s">
        <v>281</v>
      </c>
      <c r="D1141" s="127">
        <v>75833</v>
      </c>
      <c r="E1141" s="127" t="s">
        <v>281</v>
      </c>
      <c r="F1141" s="127" t="s">
        <v>281</v>
      </c>
      <c r="G1141" s="127" t="s">
        <v>281</v>
      </c>
      <c r="H1141" s="127">
        <v>61224</v>
      </c>
      <c r="I1141" s="130"/>
      <c r="J1141" s="130"/>
      <c r="K1141" s="130"/>
      <c r="L1141" s="130"/>
      <c r="M1141" s="130"/>
      <c r="N1141" s="130"/>
      <c r="O1141" s="130"/>
      <c r="P1141" s="130"/>
      <c r="Q1141" s="130"/>
      <c r="R1141" s="130"/>
      <c r="S1141" s="130"/>
      <c r="T1141" s="130"/>
      <c r="U1141" s="130"/>
      <c r="V1141" s="130"/>
    </row>
    <row r="1142" spans="1:22" ht="15" customHeight="1">
      <c r="A1142" s="128" t="s">
        <v>261</v>
      </c>
      <c r="B1142" s="127" t="s">
        <v>281</v>
      </c>
      <c r="C1142" s="129" t="s">
        <v>281</v>
      </c>
      <c r="D1142" s="127">
        <v>15936</v>
      </c>
      <c r="E1142" s="127">
        <v>12631</v>
      </c>
      <c r="F1142" s="127" t="s">
        <v>281</v>
      </c>
      <c r="G1142" s="127" t="s">
        <v>281</v>
      </c>
      <c r="H1142" s="127" t="s">
        <v>281</v>
      </c>
    </row>
    <row r="1143" spans="1:22" ht="15" customHeight="1">
      <c r="A1143" s="128" t="s">
        <v>262</v>
      </c>
      <c r="B1143" s="127">
        <v>94091</v>
      </c>
      <c r="C1143" s="127">
        <v>68598</v>
      </c>
      <c r="D1143" s="127">
        <v>17055</v>
      </c>
      <c r="E1143" s="127" t="s">
        <v>281</v>
      </c>
      <c r="F1143" s="127" t="s">
        <v>281</v>
      </c>
      <c r="G1143" s="127" t="s">
        <v>281</v>
      </c>
      <c r="H1143" s="127" t="s">
        <v>281</v>
      </c>
    </row>
    <row r="1144" spans="1:22" ht="15" customHeight="1">
      <c r="A1144" s="128" t="s">
        <v>263</v>
      </c>
      <c r="B1144" s="127">
        <v>-690176</v>
      </c>
      <c r="C1144" s="126">
        <v>-720712</v>
      </c>
      <c r="D1144" s="127">
        <v>-597287</v>
      </c>
      <c r="E1144" s="127">
        <v>-651731</v>
      </c>
      <c r="F1144" s="127">
        <v>-541325</v>
      </c>
      <c r="G1144" s="127">
        <v>-522690</v>
      </c>
      <c r="H1144" s="127">
        <v>-607541</v>
      </c>
    </row>
    <row r="1145" spans="1:22" ht="15" customHeight="1" thickBot="1">
      <c r="A1145" s="141" t="s">
        <v>264</v>
      </c>
      <c r="B1145" s="144">
        <v>1972794</v>
      </c>
      <c r="C1145" s="143">
        <v>1606939</v>
      </c>
      <c r="D1145" s="144">
        <v>631688</v>
      </c>
      <c r="E1145" s="144">
        <v>813235</v>
      </c>
      <c r="F1145" s="144">
        <v>882435</v>
      </c>
      <c r="G1145" s="144">
        <v>696524</v>
      </c>
      <c r="H1145" s="144">
        <v>530571</v>
      </c>
    </row>
    <row r="1146" spans="1:22" ht="14.1" customHeight="1">
      <c r="A1146" s="131"/>
      <c r="B1146" s="132"/>
      <c r="C1146" s="131"/>
      <c r="D1146" s="132"/>
      <c r="E1146" s="133"/>
      <c r="F1146" s="133"/>
      <c r="G1146" s="133"/>
      <c r="H1146" s="189"/>
    </row>
    <row r="1147" spans="1:22" s="130" customFormat="1" ht="25.5" customHeight="1">
      <c r="A1147" s="522" t="s">
        <v>455</v>
      </c>
      <c r="B1147" s="522"/>
      <c r="C1147" s="522"/>
      <c r="D1147" s="522"/>
      <c r="E1147" s="522"/>
      <c r="F1147" s="522"/>
      <c r="G1147" s="522"/>
      <c r="H1147" s="146"/>
      <c r="I1147" s="124"/>
      <c r="J1147" s="124"/>
      <c r="K1147" s="124"/>
      <c r="L1147" s="124"/>
      <c r="M1147" s="124"/>
      <c r="N1147" s="124"/>
      <c r="O1147" s="124"/>
      <c r="P1147" s="124"/>
      <c r="Q1147" s="124"/>
      <c r="R1147" s="124"/>
      <c r="S1147" s="124"/>
      <c r="T1147" s="124"/>
      <c r="U1147" s="124"/>
      <c r="V1147" s="124"/>
    </row>
    <row r="1148" spans="1:22" ht="14.1" customHeight="1" thickBot="1">
      <c r="A1148" s="131"/>
      <c r="B1148" s="132"/>
      <c r="C1148" s="131"/>
      <c r="D1148" s="132"/>
      <c r="E1148" s="133"/>
      <c r="F1148" s="133"/>
      <c r="G1148" s="133"/>
      <c r="H1148" s="158"/>
      <c r="I1148" s="130"/>
      <c r="J1148" s="130"/>
      <c r="K1148" s="130"/>
      <c r="L1148" s="130"/>
      <c r="M1148" s="130"/>
      <c r="N1148" s="130"/>
      <c r="O1148" s="130"/>
      <c r="P1148" s="130"/>
      <c r="Q1148" s="130"/>
      <c r="R1148" s="130"/>
      <c r="S1148" s="130"/>
      <c r="T1148" s="130"/>
      <c r="U1148" s="130"/>
      <c r="V1148" s="130"/>
    </row>
    <row r="1149" spans="1:22" ht="26.25" customHeight="1" thickBot="1">
      <c r="A1149" s="136" t="s">
        <v>248</v>
      </c>
      <c r="B1149" s="137" t="s">
        <v>249</v>
      </c>
      <c r="C1149" s="137" t="s">
        <v>250</v>
      </c>
      <c r="D1149" s="137" t="s">
        <v>251</v>
      </c>
      <c r="E1149" s="137" t="s">
        <v>252</v>
      </c>
      <c r="F1149" s="137" t="s">
        <v>253</v>
      </c>
      <c r="G1149" s="137" t="s">
        <v>254</v>
      </c>
      <c r="H1149" s="137" t="s">
        <v>255</v>
      </c>
    </row>
    <row r="1150" spans="1:22" ht="15" customHeight="1">
      <c r="A1150" s="128" t="s">
        <v>266</v>
      </c>
      <c r="B1150" s="127">
        <v>20277</v>
      </c>
      <c r="C1150" s="126">
        <v>17249</v>
      </c>
      <c r="D1150" s="127">
        <v>17171</v>
      </c>
      <c r="E1150" s="127">
        <v>19803</v>
      </c>
      <c r="F1150" s="127">
        <v>17043</v>
      </c>
      <c r="G1150" s="127">
        <v>18100</v>
      </c>
      <c r="H1150" s="127" t="s">
        <v>280</v>
      </c>
    </row>
    <row r="1151" spans="1:22" ht="15" customHeight="1">
      <c r="A1151" s="128" t="s">
        <v>267</v>
      </c>
      <c r="B1151" s="127">
        <v>62758969</v>
      </c>
      <c r="C1151" s="126">
        <v>74794158</v>
      </c>
      <c r="D1151" s="127">
        <v>53452227</v>
      </c>
      <c r="E1151" s="127">
        <v>39931404</v>
      </c>
      <c r="F1151" s="127">
        <v>37994348</v>
      </c>
      <c r="G1151" s="127">
        <v>39947005</v>
      </c>
      <c r="H1151" s="127" t="s">
        <v>281</v>
      </c>
    </row>
    <row r="1152" spans="1:22" ht="15" customHeight="1">
      <c r="A1152" s="148" t="s">
        <v>268</v>
      </c>
      <c r="B1152" s="149">
        <v>0.32309326177745207</v>
      </c>
      <c r="C1152" s="148">
        <v>0.23</v>
      </c>
      <c r="D1152" s="150">
        <v>0.32</v>
      </c>
      <c r="E1152" s="149">
        <v>0.5</v>
      </c>
      <c r="F1152" s="149">
        <v>0.45</v>
      </c>
      <c r="G1152" s="149">
        <v>0.45</v>
      </c>
      <c r="H1152" s="149" t="s">
        <v>281</v>
      </c>
    </row>
    <row r="1153" spans="1:22" ht="14.1" customHeight="1">
      <c r="A1153" s="131"/>
      <c r="B1153" s="132"/>
      <c r="C1153" s="131"/>
      <c r="D1153" s="132"/>
      <c r="E1153" s="133"/>
      <c r="F1153" s="133"/>
      <c r="G1153" s="133"/>
      <c r="H1153" s="133"/>
    </row>
    <row r="1154" spans="1:22" s="130" customFormat="1" ht="25.5" customHeight="1">
      <c r="A1154" s="522" t="s">
        <v>456</v>
      </c>
      <c r="B1154" s="522"/>
      <c r="C1154" s="522"/>
      <c r="D1154" s="522"/>
      <c r="E1154" s="522"/>
      <c r="F1154" s="522"/>
      <c r="G1154" s="522"/>
      <c r="H1154" s="133"/>
      <c r="I1154" s="124"/>
      <c r="J1154" s="124"/>
      <c r="K1154" s="124"/>
      <c r="L1154" s="124"/>
      <c r="M1154" s="124"/>
      <c r="N1154" s="124"/>
      <c r="O1154" s="124"/>
      <c r="P1154" s="124"/>
      <c r="Q1154" s="124"/>
      <c r="R1154" s="124"/>
      <c r="S1154" s="124"/>
      <c r="T1154" s="124"/>
      <c r="U1154" s="124"/>
      <c r="V1154" s="124"/>
    </row>
    <row r="1155" spans="1:22" ht="14.1" customHeight="1" thickBot="1">
      <c r="A1155" s="131"/>
      <c r="B1155" s="132"/>
      <c r="C1155" s="131"/>
      <c r="D1155" s="132"/>
      <c r="E1155" s="133"/>
      <c r="F1155" s="133"/>
      <c r="G1155" s="133"/>
      <c r="H1155" s="158"/>
      <c r="I1155" s="130"/>
      <c r="J1155" s="130"/>
      <c r="K1155" s="130"/>
      <c r="L1155" s="130"/>
      <c r="M1155" s="130"/>
      <c r="N1155" s="130"/>
      <c r="O1155" s="130"/>
      <c r="P1155" s="130"/>
      <c r="Q1155" s="130"/>
      <c r="R1155" s="130"/>
      <c r="S1155" s="130"/>
      <c r="T1155" s="130"/>
      <c r="U1155" s="130"/>
      <c r="V1155" s="130"/>
    </row>
    <row r="1156" spans="1:22" ht="26.25" customHeight="1" thickBot="1">
      <c r="A1156" s="136" t="s">
        <v>248</v>
      </c>
      <c r="B1156" s="137" t="s">
        <v>249</v>
      </c>
      <c r="C1156" s="137" t="s">
        <v>250</v>
      </c>
      <c r="D1156" s="137" t="s">
        <v>251</v>
      </c>
      <c r="E1156" s="137" t="s">
        <v>252</v>
      </c>
      <c r="F1156" s="137" t="s">
        <v>253</v>
      </c>
      <c r="G1156" s="137" t="s">
        <v>254</v>
      </c>
      <c r="H1156" s="137" t="s">
        <v>255</v>
      </c>
    </row>
    <row r="1157" spans="1:22" ht="15" customHeight="1">
      <c r="A1157" s="128" t="s">
        <v>266</v>
      </c>
      <c r="B1157" s="129" t="s">
        <v>280</v>
      </c>
      <c r="C1157" s="129" t="s">
        <v>280</v>
      </c>
      <c r="D1157" s="127">
        <v>10966</v>
      </c>
      <c r="E1157" s="127">
        <v>16680</v>
      </c>
      <c r="F1157" s="127" t="s">
        <v>280</v>
      </c>
      <c r="G1157" s="127" t="s">
        <v>280</v>
      </c>
      <c r="H1157" s="127" t="s">
        <v>280</v>
      </c>
    </row>
    <row r="1158" spans="1:22" ht="15" customHeight="1">
      <c r="A1158" s="128" t="s">
        <v>303</v>
      </c>
      <c r="B1158" s="129" t="s">
        <v>281</v>
      </c>
      <c r="C1158" s="129" t="s">
        <v>281</v>
      </c>
      <c r="D1158" s="127" t="s">
        <v>281</v>
      </c>
      <c r="E1158" s="127" t="s">
        <v>281</v>
      </c>
      <c r="F1158" s="127" t="s">
        <v>281</v>
      </c>
      <c r="G1158" s="127" t="s">
        <v>281</v>
      </c>
      <c r="H1158" s="127" t="s">
        <v>281</v>
      </c>
    </row>
    <row r="1159" spans="1:22" ht="15" customHeight="1">
      <c r="A1159" s="148" t="s">
        <v>304</v>
      </c>
      <c r="B1159" s="150" t="s">
        <v>281</v>
      </c>
      <c r="C1159" s="150" t="s">
        <v>281</v>
      </c>
      <c r="D1159" s="150" t="s">
        <v>281</v>
      </c>
      <c r="E1159" s="149" t="s">
        <v>281</v>
      </c>
      <c r="F1159" s="149" t="s">
        <v>281</v>
      </c>
      <c r="G1159" s="149" t="s">
        <v>281</v>
      </c>
      <c r="H1159" s="149" t="s">
        <v>281</v>
      </c>
    </row>
    <row r="1160" spans="1:22" ht="14.1" customHeight="1">
      <c r="A1160" s="131"/>
      <c r="B1160" s="132"/>
      <c r="C1160" s="131"/>
      <c r="D1160" s="132"/>
      <c r="E1160" s="133"/>
      <c r="F1160" s="133"/>
      <c r="G1160" s="133"/>
      <c r="H1160" s="133"/>
    </row>
    <row r="1161" spans="1:22" s="130" customFormat="1" ht="51" customHeight="1">
      <c r="A1161" s="522" t="s">
        <v>457</v>
      </c>
      <c r="B1161" s="522"/>
      <c r="C1161" s="522"/>
      <c r="D1161" s="522"/>
      <c r="E1161" s="522"/>
      <c r="F1161" s="522"/>
      <c r="G1161" s="522"/>
      <c r="H1161" s="133"/>
      <c r="I1161" s="124"/>
      <c r="J1161" s="124"/>
      <c r="K1161" s="124"/>
      <c r="L1161" s="124"/>
      <c r="M1161" s="124"/>
      <c r="N1161" s="124"/>
      <c r="O1161" s="124"/>
      <c r="P1161" s="124"/>
      <c r="Q1161" s="124"/>
      <c r="R1161" s="124"/>
      <c r="S1161" s="124"/>
      <c r="T1161" s="124"/>
      <c r="U1161" s="124"/>
      <c r="V1161" s="124"/>
    </row>
    <row r="1162" spans="1:22" ht="14.1" customHeight="1" thickBot="1">
      <c r="A1162" s="131"/>
      <c r="B1162" s="132"/>
      <c r="C1162" s="131"/>
      <c r="D1162" s="132"/>
      <c r="E1162" s="133"/>
      <c r="F1162" s="133"/>
      <c r="G1162" s="133"/>
      <c r="H1162" s="190"/>
      <c r="I1162" s="130"/>
      <c r="J1162" s="130"/>
      <c r="K1162" s="130"/>
      <c r="L1162" s="130"/>
      <c r="M1162" s="130"/>
      <c r="N1162" s="130"/>
      <c r="O1162" s="130"/>
      <c r="P1162" s="130"/>
      <c r="Q1162" s="130"/>
      <c r="R1162" s="130"/>
      <c r="S1162" s="130"/>
      <c r="T1162" s="130"/>
      <c r="U1162" s="130"/>
      <c r="V1162" s="130"/>
    </row>
    <row r="1163" spans="1:22" ht="26.25" customHeight="1" thickBot="1">
      <c r="A1163" s="136" t="s">
        <v>248</v>
      </c>
      <c r="B1163" s="137" t="s">
        <v>249</v>
      </c>
      <c r="C1163" s="137" t="s">
        <v>250</v>
      </c>
      <c r="D1163" s="137" t="s">
        <v>251</v>
      </c>
      <c r="E1163" s="137" t="s">
        <v>252</v>
      </c>
      <c r="F1163" s="137" t="s">
        <v>253</v>
      </c>
      <c r="G1163" s="137" t="s">
        <v>254</v>
      </c>
      <c r="H1163" s="137" t="s">
        <v>255</v>
      </c>
    </row>
    <row r="1164" spans="1:22" ht="15" customHeight="1">
      <c r="A1164" s="128" t="s">
        <v>266</v>
      </c>
      <c r="B1164" s="129" t="s">
        <v>280</v>
      </c>
      <c r="C1164" s="128">
        <v>0</v>
      </c>
      <c r="D1164" s="127">
        <v>0</v>
      </c>
      <c r="E1164" s="127">
        <v>0</v>
      </c>
      <c r="F1164" s="127" t="s">
        <v>280</v>
      </c>
      <c r="G1164" s="127" t="s">
        <v>280</v>
      </c>
      <c r="H1164" s="127" t="s">
        <v>280</v>
      </c>
    </row>
    <row r="1165" spans="1:22" ht="15" customHeight="1">
      <c r="A1165" s="128" t="s">
        <v>267</v>
      </c>
      <c r="B1165" s="129" t="s">
        <v>281</v>
      </c>
      <c r="C1165" s="128">
        <v>0</v>
      </c>
      <c r="D1165" s="127">
        <v>0</v>
      </c>
      <c r="E1165" s="127">
        <v>0</v>
      </c>
      <c r="F1165" s="127" t="s">
        <v>281</v>
      </c>
      <c r="G1165" s="127" t="s">
        <v>281</v>
      </c>
      <c r="H1165" s="127" t="s">
        <v>281</v>
      </c>
    </row>
    <row r="1166" spans="1:22" ht="15" customHeight="1">
      <c r="A1166" s="148" t="s">
        <v>268</v>
      </c>
      <c r="B1166" s="150" t="s">
        <v>281</v>
      </c>
      <c r="C1166" s="150" t="s">
        <v>275</v>
      </c>
      <c r="D1166" s="149" t="s">
        <v>275</v>
      </c>
      <c r="E1166" s="149" t="s">
        <v>275</v>
      </c>
      <c r="F1166" s="149" t="s">
        <v>281</v>
      </c>
      <c r="G1166" s="149" t="s">
        <v>281</v>
      </c>
      <c r="H1166" s="149" t="s">
        <v>281</v>
      </c>
    </row>
    <row r="1167" spans="1:22" ht="14.1" customHeight="1">
      <c r="A1167" s="131"/>
      <c r="B1167" s="132"/>
      <c r="C1167" s="131"/>
      <c r="D1167" s="132"/>
      <c r="E1167" s="133"/>
      <c r="F1167" s="133"/>
      <c r="G1167" s="133"/>
      <c r="H1167" s="133"/>
    </row>
    <row r="1168" spans="1:22" s="130" customFormat="1" ht="25.5" customHeight="1">
      <c r="A1168" s="522" t="s">
        <v>458</v>
      </c>
      <c r="B1168" s="522"/>
      <c r="C1168" s="522"/>
      <c r="D1168" s="522"/>
      <c r="E1168" s="522"/>
      <c r="F1168" s="522"/>
      <c r="G1168" s="522"/>
      <c r="H1168" s="133"/>
      <c r="I1168" s="124"/>
      <c r="J1168" s="124"/>
      <c r="K1168" s="124"/>
      <c r="L1168" s="124"/>
      <c r="M1168" s="124"/>
      <c r="N1168" s="124"/>
      <c r="O1168" s="124"/>
      <c r="P1168" s="124"/>
      <c r="Q1168" s="124"/>
      <c r="R1168" s="124"/>
      <c r="S1168" s="124"/>
      <c r="T1168" s="124"/>
      <c r="U1168" s="124"/>
      <c r="V1168" s="124"/>
    </row>
    <row r="1169" spans="1:22" ht="14.1" customHeight="1" thickBot="1">
      <c r="A1169" s="131"/>
      <c r="B1169" s="132"/>
      <c r="C1169" s="131"/>
      <c r="D1169" s="132"/>
      <c r="E1169" s="133"/>
      <c r="F1169" s="133"/>
      <c r="G1169" s="133"/>
      <c r="H1169" s="190"/>
      <c r="I1169" s="130"/>
      <c r="J1169" s="130"/>
      <c r="K1169" s="130"/>
      <c r="L1169" s="130"/>
      <c r="M1169" s="130"/>
      <c r="N1169" s="130"/>
      <c r="O1169" s="130"/>
      <c r="P1169" s="130"/>
      <c r="Q1169" s="130"/>
      <c r="R1169" s="130"/>
      <c r="S1169" s="130"/>
      <c r="T1169" s="130"/>
      <c r="U1169" s="130"/>
      <c r="V1169" s="130"/>
    </row>
    <row r="1170" spans="1:22" ht="26.25" customHeight="1" thickBot="1">
      <c r="A1170" s="136" t="s">
        <v>248</v>
      </c>
      <c r="B1170" s="137" t="s">
        <v>249</v>
      </c>
      <c r="C1170" s="137" t="s">
        <v>250</v>
      </c>
      <c r="D1170" s="137" t="s">
        <v>251</v>
      </c>
      <c r="E1170" s="137" t="s">
        <v>252</v>
      </c>
      <c r="F1170" s="137" t="s">
        <v>253</v>
      </c>
      <c r="G1170" s="137" t="s">
        <v>254</v>
      </c>
      <c r="H1170" s="137" t="s">
        <v>255</v>
      </c>
    </row>
    <row r="1171" spans="1:22" ht="15" customHeight="1">
      <c r="A1171" s="128" t="s">
        <v>266</v>
      </c>
      <c r="B1171" s="127">
        <v>70660</v>
      </c>
      <c r="C1171" s="126">
        <v>36425</v>
      </c>
      <c r="D1171" s="127">
        <v>25395</v>
      </c>
      <c r="E1171" s="127">
        <v>21233</v>
      </c>
      <c r="F1171" s="127">
        <v>8148</v>
      </c>
      <c r="G1171" s="127">
        <v>12001</v>
      </c>
      <c r="H1171" s="127" t="s">
        <v>280</v>
      </c>
    </row>
    <row r="1172" spans="1:22" ht="15" customHeight="1">
      <c r="A1172" s="128" t="s">
        <v>267</v>
      </c>
      <c r="B1172" s="127">
        <v>108568000</v>
      </c>
      <c r="C1172" s="126">
        <v>62993283</v>
      </c>
      <c r="D1172" s="127">
        <v>42287599</v>
      </c>
      <c r="E1172" s="127">
        <v>23980030</v>
      </c>
      <c r="F1172" s="127">
        <v>6382218</v>
      </c>
      <c r="G1172" s="127">
        <v>12351840</v>
      </c>
      <c r="H1172" s="127" t="s">
        <v>281</v>
      </c>
    </row>
    <row r="1173" spans="1:22" s="157" customFormat="1" ht="12.75" customHeight="1">
      <c r="A1173" s="154" t="s">
        <v>268</v>
      </c>
      <c r="B1173" s="155">
        <v>0.65083634220027997</v>
      </c>
      <c r="C1173" s="156">
        <v>0.57999999999999996</v>
      </c>
      <c r="D1173" s="155">
        <v>0.6</v>
      </c>
      <c r="E1173" s="155">
        <v>0.89</v>
      </c>
      <c r="F1173" s="155">
        <v>1.28</v>
      </c>
      <c r="G1173" s="155">
        <v>0.97</v>
      </c>
      <c r="H1173" s="155" t="s">
        <v>281</v>
      </c>
    </row>
    <row r="1174" spans="1:22" ht="14.1" customHeight="1">
      <c r="A1174" s="131"/>
      <c r="B1174" s="132"/>
      <c r="C1174" s="131"/>
      <c r="D1174" s="132"/>
      <c r="E1174" s="133"/>
      <c r="F1174" s="133"/>
      <c r="G1174" s="133"/>
      <c r="H1174" s="133"/>
    </row>
    <row r="1175" spans="1:22" s="130" customFormat="1" ht="25.5" customHeight="1">
      <c r="A1175" s="522" t="s">
        <v>459</v>
      </c>
      <c r="B1175" s="522"/>
      <c r="C1175" s="522"/>
      <c r="D1175" s="522"/>
      <c r="E1175" s="522"/>
      <c r="F1175" s="522"/>
      <c r="G1175" s="522"/>
      <c r="H1175" s="133"/>
      <c r="I1175" s="124"/>
      <c r="J1175" s="124"/>
      <c r="K1175" s="124"/>
      <c r="L1175" s="124"/>
      <c r="M1175" s="124"/>
      <c r="N1175" s="124"/>
      <c r="O1175" s="124"/>
      <c r="P1175" s="124"/>
      <c r="Q1175" s="124"/>
      <c r="R1175" s="124"/>
      <c r="S1175" s="124"/>
      <c r="T1175" s="124"/>
      <c r="U1175" s="124"/>
      <c r="V1175" s="124"/>
    </row>
    <row r="1176" spans="1:22" ht="14.1" customHeight="1" thickBot="1">
      <c r="A1176" s="131"/>
      <c r="B1176" s="132"/>
      <c r="C1176" s="131"/>
      <c r="D1176" s="132"/>
      <c r="E1176" s="133"/>
      <c r="F1176" s="133"/>
      <c r="G1176" s="133"/>
      <c r="H1176" s="190"/>
      <c r="I1176" s="130"/>
      <c r="J1176" s="130"/>
      <c r="K1176" s="130"/>
      <c r="L1176" s="130"/>
      <c r="M1176" s="130"/>
      <c r="N1176" s="130"/>
      <c r="O1176" s="130"/>
      <c r="P1176" s="130"/>
      <c r="Q1176" s="130"/>
      <c r="R1176" s="130"/>
      <c r="S1176" s="130"/>
      <c r="T1176" s="130"/>
      <c r="U1176" s="130"/>
      <c r="V1176" s="130"/>
    </row>
    <row r="1177" spans="1:22" ht="26.25" customHeight="1" thickBot="1">
      <c r="A1177" s="136" t="s">
        <v>248</v>
      </c>
      <c r="B1177" s="137" t="s">
        <v>249</v>
      </c>
      <c r="C1177" s="137" t="s">
        <v>250</v>
      </c>
      <c r="D1177" s="137" t="s">
        <v>251</v>
      </c>
      <c r="E1177" s="137" t="s">
        <v>252</v>
      </c>
      <c r="F1177" s="137" t="s">
        <v>253</v>
      </c>
      <c r="G1177" s="137" t="s">
        <v>254</v>
      </c>
      <c r="H1177" s="137" t="s">
        <v>255</v>
      </c>
    </row>
    <row r="1178" spans="1:22" ht="15" customHeight="1">
      <c r="A1178" s="128" t="s">
        <v>266</v>
      </c>
      <c r="B1178" s="129">
        <v>0</v>
      </c>
      <c r="C1178" s="129">
        <v>0</v>
      </c>
      <c r="D1178" s="127">
        <v>0</v>
      </c>
      <c r="E1178" s="127">
        <v>0</v>
      </c>
      <c r="F1178" s="127">
        <v>0</v>
      </c>
      <c r="G1178" s="127">
        <v>0</v>
      </c>
      <c r="H1178" s="127">
        <v>0</v>
      </c>
    </row>
    <row r="1179" spans="1:22" ht="15" customHeight="1">
      <c r="A1179" s="128" t="s">
        <v>267</v>
      </c>
      <c r="B1179" s="129">
        <v>0</v>
      </c>
      <c r="C1179" s="129">
        <v>0</v>
      </c>
      <c r="D1179" s="127">
        <v>0</v>
      </c>
      <c r="E1179" s="127">
        <v>0</v>
      </c>
      <c r="F1179" s="127">
        <v>0</v>
      </c>
      <c r="G1179" s="127">
        <v>0</v>
      </c>
      <c r="H1179" s="127">
        <v>0</v>
      </c>
    </row>
    <row r="1180" spans="1:22" ht="15" customHeight="1">
      <c r="A1180" s="148" t="s">
        <v>268</v>
      </c>
      <c r="B1180" s="150" t="s">
        <v>275</v>
      </c>
      <c r="C1180" s="150" t="s">
        <v>275</v>
      </c>
      <c r="D1180" s="149" t="s">
        <v>275</v>
      </c>
      <c r="E1180" s="149" t="s">
        <v>275</v>
      </c>
      <c r="F1180" s="149" t="s">
        <v>275</v>
      </c>
      <c r="G1180" s="149" t="s">
        <v>275</v>
      </c>
      <c r="H1180" s="149" t="s">
        <v>275</v>
      </c>
    </row>
    <row r="1181" spans="1:22" ht="14.1" customHeight="1">
      <c r="A1181" s="131"/>
      <c r="B1181" s="132"/>
      <c r="C1181" s="131"/>
      <c r="D1181" s="132"/>
      <c r="E1181" s="133"/>
      <c r="F1181" s="133"/>
      <c r="G1181" s="133"/>
      <c r="H1181" s="133"/>
    </row>
    <row r="1182" spans="1:22" s="130" customFormat="1" ht="25.5" customHeight="1">
      <c r="A1182" s="522" t="s">
        <v>460</v>
      </c>
      <c r="B1182" s="522"/>
      <c r="C1182" s="522"/>
      <c r="D1182" s="522"/>
      <c r="E1182" s="522"/>
      <c r="F1182" s="522"/>
      <c r="G1182" s="522"/>
      <c r="H1182" s="133"/>
      <c r="I1182" s="124"/>
      <c r="J1182" s="124"/>
      <c r="K1182" s="124"/>
      <c r="L1182" s="124"/>
      <c r="M1182" s="124"/>
      <c r="N1182" s="124"/>
      <c r="O1182" s="124"/>
      <c r="P1182" s="124"/>
      <c r="Q1182" s="124"/>
      <c r="R1182" s="124"/>
      <c r="S1182" s="124"/>
      <c r="T1182" s="124"/>
      <c r="U1182" s="124"/>
      <c r="V1182" s="124"/>
    </row>
    <row r="1183" spans="1:22" ht="14.1" customHeight="1" thickBot="1">
      <c r="A1183" s="131"/>
      <c r="B1183" s="132"/>
      <c r="C1183" s="131"/>
      <c r="D1183" s="132"/>
      <c r="E1183" s="133"/>
      <c r="F1183" s="133"/>
      <c r="G1183" s="133"/>
      <c r="H1183" s="190"/>
      <c r="I1183" s="130"/>
      <c r="J1183" s="130"/>
      <c r="K1183" s="130"/>
      <c r="L1183" s="130"/>
      <c r="M1183" s="130"/>
      <c r="N1183" s="130"/>
      <c r="O1183" s="130"/>
      <c r="P1183" s="130"/>
      <c r="Q1183" s="130"/>
      <c r="R1183" s="130"/>
      <c r="S1183" s="130"/>
      <c r="T1183" s="130"/>
      <c r="U1183" s="130"/>
      <c r="V1183" s="130"/>
    </row>
    <row r="1184" spans="1:22" ht="26.25" customHeight="1" thickBot="1">
      <c r="A1184" s="136" t="s">
        <v>248</v>
      </c>
      <c r="B1184" s="137" t="s">
        <v>249</v>
      </c>
      <c r="C1184" s="137" t="s">
        <v>250</v>
      </c>
      <c r="D1184" s="137" t="s">
        <v>251</v>
      </c>
      <c r="E1184" s="137" t="s">
        <v>252</v>
      </c>
      <c r="F1184" s="137" t="s">
        <v>253</v>
      </c>
      <c r="G1184" s="137" t="s">
        <v>254</v>
      </c>
      <c r="H1184" s="137" t="s">
        <v>255</v>
      </c>
    </row>
    <row r="1185" spans="1:22" ht="15" customHeight="1">
      <c r="A1185" s="128" t="s">
        <v>266</v>
      </c>
      <c r="B1185" s="129" t="s">
        <v>280</v>
      </c>
      <c r="C1185" s="129" t="s">
        <v>280</v>
      </c>
      <c r="D1185" s="127" t="s">
        <v>280</v>
      </c>
      <c r="E1185" s="127" t="s">
        <v>461</v>
      </c>
      <c r="F1185" s="127">
        <v>2976</v>
      </c>
      <c r="G1185" s="127" t="s">
        <v>280</v>
      </c>
      <c r="H1185" s="127" t="s">
        <v>280</v>
      </c>
    </row>
    <row r="1186" spans="1:22" ht="15" customHeight="1">
      <c r="A1186" s="128" t="s">
        <v>267</v>
      </c>
      <c r="B1186" s="129" t="s">
        <v>281</v>
      </c>
      <c r="C1186" s="129" t="s">
        <v>281</v>
      </c>
      <c r="D1186" s="127" t="s">
        <v>281</v>
      </c>
      <c r="E1186" s="127" t="s">
        <v>462</v>
      </c>
      <c r="F1186" s="127">
        <v>485231</v>
      </c>
      <c r="G1186" s="127" t="s">
        <v>281</v>
      </c>
      <c r="H1186" s="127" t="s">
        <v>281</v>
      </c>
    </row>
    <row r="1187" spans="1:22" ht="15" customHeight="1">
      <c r="A1187" s="148" t="s">
        <v>268</v>
      </c>
      <c r="B1187" s="150" t="s">
        <v>281</v>
      </c>
      <c r="C1187" s="150" t="s">
        <v>281</v>
      </c>
      <c r="D1187" s="150" t="s">
        <v>281</v>
      </c>
      <c r="E1187" s="149">
        <v>6.13</v>
      </c>
      <c r="F1187" s="149">
        <v>6.13</v>
      </c>
      <c r="G1187" s="149" t="s">
        <v>281</v>
      </c>
      <c r="H1187" s="149" t="s">
        <v>281</v>
      </c>
    </row>
    <row r="1188" spans="1:22" ht="14.1" customHeight="1">
      <c r="A1188" s="131"/>
      <c r="B1188" s="132"/>
      <c r="C1188" s="131"/>
      <c r="D1188" s="132"/>
      <c r="E1188" s="133"/>
      <c r="F1188" s="133"/>
      <c r="G1188" s="133"/>
      <c r="H1188" s="133"/>
    </row>
    <row r="1189" spans="1:22" s="130" customFormat="1" ht="25.5" customHeight="1">
      <c r="A1189" s="522" t="s">
        <v>463</v>
      </c>
      <c r="B1189" s="522"/>
      <c r="C1189" s="522"/>
      <c r="D1189" s="522"/>
      <c r="E1189" s="522"/>
      <c r="F1189" s="522"/>
      <c r="G1189" s="522"/>
      <c r="H1189" s="133"/>
      <c r="I1189" s="124"/>
      <c r="J1189" s="124"/>
      <c r="K1189" s="124"/>
      <c r="L1189" s="124"/>
      <c r="M1189" s="124"/>
      <c r="N1189" s="124"/>
      <c r="O1189" s="124"/>
      <c r="P1189" s="124"/>
      <c r="Q1189" s="124"/>
      <c r="R1189" s="124"/>
      <c r="S1189" s="124"/>
      <c r="T1189" s="124"/>
      <c r="U1189" s="124"/>
      <c r="V1189" s="124"/>
    </row>
    <row r="1190" spans="1:22" ht="14.1" customHeight="1" thickBot="1">
      <c r="A1190" s="131"/>
      <c r="B1190" s="132"/>
      <c r="C1190" s="131"/>
      <c r="D1190" s="132"/>
      <c r="E1190" s="133"/>
      <c r="F1190" s="133"/>
      <c r="G1190" s="133"/>
      <c r="H1190" s="185"/>
      <c r="I1190" s="125"/>
      <c r="J1190" s="125"/>
      <c r="K1190" s="125"/>
      <c r="L1190" s="125"/>
      <c r="M1190" s="125"/>
      <c r="N1190" s="125"/>
      <c r="O1190" s="125"/>
      <c r="P1190" s="125"/>
      <c r="Q1190" s="125"/>
      <c r="R1190" s="125"/>
      <c r="S1190" s="125"/>
      <c r="T1190" s="125"/>
      <c r="U1190" s="125"/>
      <c r="V1190" s="125"/>
    </row>
    <row r="1191" spans="1:22" ht="26.25" customHeight="1" thickBot="1">
      <c r="A1191" s="136" t="s">
        <v>248</v>
      </c>
      <c r="B1191" s="137" t="s">
        <v>249</v>
      </c>
      <c r="C1191" s="137" t="s">
        <v>250</v>
      </c>
      <c r="D1191" s="137" t="s">
        <v>251</v>
      </c>
      <c r="E1191" s="137" t="s">
        <v>252</v>
      </c>
      <c r="F1191" s="137" t="s">
        <v>253</v>
      </c>
      <c r="G1191" s="137" t="s">
        <v>254</v>
      </c>
      <c r="H1191" s="137" t="s">
        <v>255</v>
      </c>
    </row>
    <row r="1192" spans="1:22" ht="15" customHeight="1">
      <c r="A1192" s="128" t="s">
        <v>266</v>
      </c>
      <c r="B1192" s="129" t="s">
        <v>280</v>
      </c>
      <c r="C1192" s="129" t="s">
        <v>280</v>
      </c>
      <c r="D1192" s="127">
        <v>0</v>
      </c>
      <c r="E1192" s="127">
        <v>0</v>
      </c>
      <c r="F1192" s="127">
        <v>0</v>
      </c>
      <c r="G1192" s="127">
        <v>0</v>
      </c>
      <c r="H1192" s="127">
        <v>0</v>
      </c>
      <c r="I1192" s="130"/>
      <c r="J1192" s="130"/>
      <c r="K1192" s="130"/>
      <c r="L1192" s="130"/>
      <c r="M1192" s="130"/>
      <c r="N1192" s="130"/>
      <c r="O1192" s="130"/>
      <c r="P1192" s="130"/>
      <c r="Q1192" s="130"/>
      <c r="R1192" s="130"/>
      <c r="S1192" s="130"/>
      <c r="T1192" s="130"/>
      <c r="U1192" s="130"/>
      <c r="V1192" s="130"/>
    </row>
    <row r="1193" spans="1:22" ht="15" customHeight="1">
      <c r="A1193" s="128" t="s">
        <v>267</v>
      </c>
      <c r="B1193" s="129" t="s">
        <v>281</v>
      </c>
      <c r="C1193" s="129" t="s">
        <v>281</v>
      </c>
      <c r="D1193" s="127">
        <v>0</v>
      </c>
      <c r="E1193" s="127">
        <v>0</v>
      </c>
      <c r="F1193" s="127">
        <v>0</v>
      </c>
      <c r="G1193" s="127">
        <v>0</v>
      </c>
      <c r="H1193" s="127">
        <v>0</v>
      </c>
    </row>
    <row r="1194" spans="1:22" ht="15" customHeight="1">
      <c r="A1194" s="148" t="s">
        <v>268</v>
      </c>
      <c r="B1194" s="150" t="s">
        <v>281</v>
      </c>
      <c r="C1194" s="150" t="s">
        <v>281</v>
      </c>
      <c r="D1194" s="149" t="s">
        <v>275</v>
      </c>
      <c r="E1194" s="149" t="s">
        <v>275</v>
      </c>
      <c r="F1194" s="149" t="s">
        <v>275</v>
      </c>
      <c r="G1194" s="149" t="s">
        <v>275</v>
      </c>
      <c r="H1194" s="149" t="s">
        <v>275</v>
      </c>
    </row>
    <row r="1195" spans="1:22" ht="14.1" customHeight="1">
      <c r="A1195" s="131"/>
      <c r="B1195" s="132"/>
      <c r="C1195" s="131"/>
      <c r="D1195" s="132"/>
      <c r="E1195" s="133"/>
      <c r="F1195" s="133"/>
      <c r="G1195" s="133"/>
      <c r="H1195" s="133"/>
    </row>
    <row r="1196" spans="1:22" s="130" customFormat="1" ht="25.5" customHeight="1">
      <c r="A1196" s="522" t="s">
        <v>464</v>
      </c>
      <c r="B1196" s="522"/>
      <c r="C1196" s="522"/>
      <c r="D1196" s="522"/>
      <c r="E1196" s="522"/>
      <c r="F1196" s="522"/>
      <c r="G1196" s="522"/>
      <c r="H1196" s="133"/>
      <c r="I1196" s="124"/>
      <c r="J1196" s="124"/>
      <c r="K1196" s="124"/>
      <c r="L1196" s="124"/>
      <c r="M1196" s="124"/>
      <c r="N1196" s="124"/>
      <c r="O1196" s="124"/>
      <c r="P1196" s="124"/>
      <c r="Q1196" s="124"/>
      <c r="R1196" s="124"/>
      <c r="S1196" s="124"/>
      <c r="T1196" s="124"/>
      <c r="U1196" s="124"/>
      <c r="V1196" s="124"/>
    </row>
    <row r="1197" spans="1:22" ht="14.1" customHeight="1" thickBot="1">
      <c r="A1197" s="131"/>
      <c r="B1197" s="132"/>
      <c r="C1197" s="131"/>
      <c r="D1197" s="132"/>
      <c r="E1197" s="133"/>
      <c r="F1197" s="133"/>
      <c r="G1197" s="133"/>
      <c r="H1197" s="185"/>
    </row>
    <row r="1198" spans="1:22" ht="26.25" customHeight="1" thickBot="1">
      <c r="A1198" s="136" t="s">
        <v>248</v>
      </c>
      <c r="B1198" s="137" t="s">
        <v>249</v>
      </c>
      <c r="C1198" s="137" t="s">
        <v>250</v>
      </c>
      <c r="D1198" s="137" t="s">
        <v>251</v>
      </c>
      <c r="E1198" s="137" t="s">
        <v>252</v>
      </c>
      <c r="F1198" s="137" t="s">
        <v>253</v>
      </c>
      <c r="G1198" s="137" t="s">
        <v>254</v>
      </c>
      <c r="H1198" s="137" t="s">
        <v>255</v>
      </c>
    </row>
    <row r="1199" spans="1:22" ht="15" customHeight="1">
      <c r="A1199" s="128" t="s">
        <v>266</v>
      </c>
      <c r="B1199" s="129" t="s">
        <v>280</v>
      </c>
      <c r="C1199" s="126">
        <v>16101</v>
      </c>
      <c r="D1199" s="127">
        <v>0</v>
      </c>
      <c r="E1199" s="127">
        <v>0</v>
      </c>
      <c r="F1199" s="127">
        <v>0</v>
      </c>
      <c r="G1199" s="127">
        <v>0</v>
      </c>
      <c r="H1199" s="127">
        <v>0</v>
      </c>
    </row>
    <row r="1200" spans="1:22" ht="15" customHeight="1">
      <c r="A1200" s="128" t="s">
        <v>267</v>
      </c>
      <c r="B1200" s="129" t="s">
        <v>281</v>
      </c>
      <c r="C1200" s="126">
        <v>29986553</v>
      </c>
      <c r="D1200" s="127">
        <v>0</v>
      </c>
      <c r="E1200" s="127">
        <v>0</v>
      </c>
      <c r="F1200" s="127">
        <v>0</v>
      </c>
      <c r="G1200" s="127">
        <v>0</v>
      </c>
      <c r="H1200" s="127">
        <v>0</v>
      </c>
    </row>
    <row r="1201" spans="1:22" ht="15" customHeight="1">
      <c r="A1201" s="148" t="s">
        <v>268</v>
      </c>
      <c r="B1201" s="150" t="s">
        <v>281</v>
      </c>
      <c r="C1201" s="148">
        <v>0.54</v>
      </c>
      <c r="D1201" s="149" t="s">
        <v>275</v>
      </c>
      <c r="E1201" s="149" t="s">
        <v>275</v>
      </c>
      <c r="F1201" s="149" t="s">
        <v>275</v>
      </c>
      <c r="G1201" s="149" t="s">
        <v>275</v>
      </c>
      <c r="H1201" s="149" t="s">
        <v>275</v>
      </c>
    </row>
    <row r="1202" spans="1:22" ht="14.1" customHeight="1">
      <c r="A1202" s="131"/>
      <c r="B1202" s="132"/>
      <c r="C1202" s="131"/>
      <c r="D1202" s="132"/>
      <c r="E1202" s="133"/>
      <c r="F1202" s="133"/>
      <c r="G1202" s="133"/>
      <c r="H1202" s="133"/>
    </row>
    <row r="1203" spans="1:22" s="130" customFormat="1" ht="25.5" customHeight="1">
      <c r="A1203" s="522" t="s">
        <v>465</v>
      </c>
      <c r="B1203" s="522"/>
      <c r="C1203" s="522"/>
      <c r="D1203" s="522"/>
      <c r="E1203" s="522"/>
      <c r="F1203" s="522"/>
      <c r="G1203" s="522"/>
      <c r="H1203" s="133"/>
      <c r="I1203" s="124"/>
      <c r="J1203" s="124"/>
      <c r="K1203" s="124"/>
      <c r="L1203" s="124"/>
      <c r="M1203" s="124"/>
      <c r="N1203" s="124"/>
      <c r="O1203" s="124"/>
      <c r="P1203" s="124"/>
      <c r="Q1203" s="124"/>
      <c r="R1203" s="124"/>
      <c r="S1203" s="124"/>
      <c r="T1203" s="124"/>
      <c r="U1203" s="124"/>
      <c r="V1203" s="124"/>
    </row>
    <row r="1204" spans="1:22" ht="14.1" customHeight="1" thickBot="1">
      <c r="A1204" s="131"/>
      <c r="B1204" s="132"/>
      <c r="C1204" s="131"/>
      <c r="D1204" s="132"/>
      <c r="E1204" s="133"/>
      <c r="F1204" s="133"/>
      <c r="G1204" s="133"/>
      <c r="H1204" s="185"/>
    </row>
    <row r="1205" spans="1:22" ht="26.25" customHeight="1" thickBot="1">
      <c r="A1205" s="136" t="s">
        <v>248</v>
      </c>
      <c r="B1205" s="137" t="s">
        <v>249</v>
      </c>
      <c r="C1205" s="137" t="s">
        <v>250</v>
      </c>
      <c r="D1205" s="137" t="s">
        <v>251</v>
      </c>
      <c r="E1205" s="137" t="s">
        <v>252</v>
      </c>
      <c r="F1205" s="137" t="s">
        <v>253</v>
      </c>
      <c r="G1205" s="137" t="s">
        <v>254</v>
      </c>
      <c r="H1205" s="137" t="s">
        <v>255</v>
      </c>
      <c r="I1205" s="130"/>
      <c r="J1205" s="130"/>
      <c r="K1205" s="130"/>
      <c r="L1205" s="130"/>
      <c r="M1205" s="130"/>
      <c r="N1205" s="130"/>
      <c r="O1205" s="130"/>
      <c r="P1205" s="130"/>
      <c r="Q1205" s="130"/>
      <c r="R1205" s="130"/>
      <c r="S1205" s="130"/>
      <c r="T1205" s="130"/>
      <c r="U1205" s="130"/>
      <c r="V1205" s="130"/>
    </row>
    <row r="1206" spans="1:22" ht="15" customHeight="1">
      <c r="A1206" s="128" t="s">
        <v>266</v>
      </c>
      <c r="B1206" s="127">
        <v>0</v>
      </c>
      <c r="C1206" s="127">
        <v>0</v>
      </c>
      <c r="D1206" s="127">
        <v>0</v>
      </c>
      <c r="E1206" s="127">
        <v>0</v>
      </c>
      <c r="F1206" s="127">
        <v>0</v>
      </c>
      <c r="G1206" s="127">
        <v>0</v>
      </c>
      <c r="H1206" s="127">
        <v>0</v>
      </c>
    </row>
    <row r="1207" spans="1:22" ht="15" customHeight="1">
      <c r="A1207" s="128" t="s">
        <v>267</v>
      </c>
      <c r="B1207" s="127">
        <v>0</v>
      </c>
      <c r="C1207" s="127">
        <v>0</v>
      </c>
      <c r="D1207" s="127">
        <v>0</v>
      </c>
      <c r="E1207" s="127">
        <v>0</v>
      </c>
      <c r="F1207" s="127">
        <v>0</v>
      </c>
      <c r="G1207" s="127">
        <v>0</v>
      </c>
      <c r="H1207" s="127">
        <v>0</v>
      </c>
    </row>
    <row r="1208" spans="1:22" ht="15" customHeight="1">
      <c r="A1208" s="148" t="s">
        <v>268</v>
      </c>
      <c r="B1208" s="149" t="s">
        <v>275</v>
      </c>
      <c r="C1208" s="149" t="s">
        <v>275</v>
      </c>
      <c r="D1208" s="149" t="s">
        <v>275</v>
      </c>
      <c r="E1208" s="149" t="s">
        <v>275</v>
      </c>
      <c r="F1208" s="149" t="s">
        <v>275</v>
      </c>
      <c r="G1208" s="149" t="s">
        <v>275</v>
      </c>
      <c r="H1208" s="149" t="s">
        <v>275</v>
      </c>
    </row>
    <row r="1209" spans="1:22" ht="14.1" customHeight="1">
      <c r="A1209" s="131"/>
      <c r="B1209" s="132"/>
      <c r="C1209" s="131"/>
      <c r="D1209" s="132"/>
      <c r="E1209" s="133"/>
      <c r="F1209" s="133"/>
      <c r="G1209" s="133"/>
      <c r="H1209" s="133"/>
    </row>
    <row r="1210" spans="1:22" s="130" customFormat="1" ht="25.5" customHeight="1">
      <c r="A1210" s="522" t="s">
        <v>466</v>
      </c>
      <c r="B1210" s="522"/>
      <c r="C1210" s="522"/>
      <c r="D1210" s="522"/>
      <c r="E1210" s="522"/>
      <c r="F1210" s="522"/>
      <c r="G1210" s="522"/>
      <c r="H1210" s="133"/>
      <c r="I1210" s="124"/>
      <c r="J1210" s="124"/>
      <c r="K1210" s="124"/>
      <c r="L1210" s="124"/>
      <c r="M1210" s="124"/>
      <c r="N1210" s="124"/>
      <c r="O1210" s="124"/>
      <c r="P1210" s="124"/>
      <c r="Q1210" s="124"/>
      <c r="R1210" s="124"/>
      <c r="S1210" s="124"/>
      <c r="T1210" s="124"/>
      <c r="U1210" s="124"/>
      <c r="V1210" s="124"/>
    </row>
    <row r="1211" spans="1:22" ht="14.1" customHeight="1" thickBot="1">
      <c r="A1211" s="131"/>
      <c r="B1211" s="132"/>
      <c r="C1211" s="131"/>
      <c r="D1211" s="132"/>
      <c r="E1211" s="133"/>
      <c r="F1211" s="133"/>
      <c r="G1211" s="133"/>
      <c r="H1211" s="185"/>
    </row>
    <row r="1212" spans="1:22" ht="26.25" customHeight="1" thickBot="1">
      <c r="A1212" s="136" t="s">
        <v>248</v>
      </c>
      <c r="B1212" s="137" t="s">
        <v>249</v>
      </c>
      <c r="C1212" s="137" t="s">
        <v>250</v>
      </c>
      <c r="D1212" s="137" t="s">
        <v>251</v>
      </c>
      <c r="E1212" s="137" t="s">
        <v>252</v>
      </c>
      <c r="F1212" s="137" t="s">
        <v>253</v>
      </c>
      <c r="G1212" s="137" t="s">
        <v>254</v>
      </c>
      <c r="H1212" s="137" t="s">
        <v>255</v>
      </c>
      <c r="I1212" s="130"/>
      <c r="J1212" s="130"/>
      <c r="K1212" s="130"/>
      <c r="L1212" s="130"/>
      <c r="M1212" s="130"/>
      <c r="N1212" s="130"/>
      <c r="O1212" s="130"/>
      <c r="P1212" s="130"/>
      <c r="Q1212" s="130"/>
      <c r="R1212" s="130"/>
      <c r="S1212" s="130"/>
      <c r="T1212" s="130"/>
      <c r="U1212" s="130"/>
      <c r="V1212" s="130"/>
    </row>
    <row r="1213" spans="1:22" ht="15" customHeight="1">
      <c r="A1213" s="128" t="s">
        <v>266</v>
      </c>
      <c r="B1213" s="127">
        <v>383812</v>
      </c>
      <c r="C1213" s="126">
        <v>320947</v>
      </c>
      <c r="D1213" s="127">
        <v>50776</v>
      </c>
      <c r="E1213" s="127">
        <v>91170</v>
      </c>
      <c r="F1213" s="127">
        <v>63060</v>
      </c>
      <c r="G1213" s="127">
        <v>56071</v>
      </c>
      <c r="H1213" s="127" t="s">
        <v>280</v>
      </c>
    </row>
    <row r="1214" spans="1:22" ht="15" customHeight="1">
      <c r="A1214" s="128" t="s">
        <v>267</v>
      </c>
      <c r="B1214" s="127">
        <v>683608494</v>
      </c>
      <c r="C1214" s="126">
        <v>551318199</v>
      </c>
      <c r="D1214" s="127">
        <v>84126323</v>
      </c>
      <c r="E1214" s="127">
        <v>105053370</v>
      </c>
      <c r="F1214" s="127">
        <v>77296043</v>
      </c>
      <c r="G1214" s="127">
        <v>72970131</v>
      </c>
      <c r="H1214" s="127" t="s">
        <v>281</v>
      </c>
    </row>
    <row r="1215" spans="1:22" s="157" customFormat="1" ht="12.75" customHeight="1">
      <c r="A1215" s="154" t="s">
        <v>268</v>
      </c>
      <c r="B1215" s="155">
        <v>0.561450016155007</v>
      </c>
      <c r="C1215" s="156">
        <v>0.57999999999999996</v>
      </c>
      <c r="D1215" s="155">
        <v>0.6</v>
      </c>
      <c r="E1215" s="155">
        <v>0.87</v>
      </c>
      <c r="F1215" s="155">
        <v>0.82</v>
      </c>
      <c r="G1215" s="155">
        <v>0.77</v>
      </c>
      <c r="H1215" s="155" t="s">
        <v>281</v>
      </c>
    </row>
    <row r="1216" spans="1:22" ht="14.1" customHeight="1">
      <c r="A1216" s="131"/>
      <c r="B1216" s="132"/>
      <c r="C1216" s="131"/>
      <c r="D1216" s="132"/>
      <c r="E1216" s="133"/>
      <c r="F1216" s="133"/>
      <c r="G1216" s="133"/>
      <c r="H1216" s="133"/>
    </row>
    <row r="1217" spans="1:22" s="130" customFormat="1" ht="25.5" customHeight="1">
      <c r="A1217" s="522" t="s">
        <v>467</v>
      </c>
      <c r="B1217" s="522"/>
      <c r="C1217" s="522"/>
      <c r="D1217" s="522"/>
      <c r="E1217" s="522"/>
      <c r="F1217" s="522"/>
      <c r="G1217" s="522"/>
      <c r="H1217" s="133"/>
      <c r="I1217" s="124"/>
      <c r="J1217" s="124"/>
      <c r="K1217" s="124"/>
      <c r="L1217" s="124"/>
      <c r="M1217" s="124"/>
      <c r="N1217" s="124"/>
      <c r="O1217" s="124"/>
      <c r="P1217" s="124"/>
      <c r="Q1217" s="124"/>
      <c r="R1217" s="124"/>
      <c r="S1217" s="124"/>
      <c r="T1217" s="124"/>
      <c r="U1217" s="124"/>
      <c r="V1217" s="124"/>
    </row>
    <row r="1218" spans="1:22" ht="14.1" customHeight="1" thickBot="1">
      <c r="A1218" s="131"/>
      <c r="B1218" s="132"/>
      <c r="C1218" s="131"/>
      <c r="D1218" s="132"/>
      <c r="E1218" s="133"/>
      <c r="F1218" s="133"/>
      <c r="G1218" s="133"/>
      <c r="H1218" s="185"/>
    </row>
    <row r="1219" spans="1:22" ht="26.25" customHeight="1" thickBot="1">
      <c r="A1219" s="136" t="s">
        <v>248</v>
      </c>
      <c r="B1219" s="137" t="s">
        <v>249</v>
      </c>
      <c r="C1219" s="137" t="s">
        <v>250</v>
      </c>
      <c r="D1219" s="137" t="s">
        <v>251</v>
      </c>
      <c r="E1219" s="137" t="s">
        <v>252</v>
      </c>
      <c r="F1219" s="137" t="s">
        <v>253</v>
      </c>
      <c r="G1219" s="137" t="s">
        <v>254</v>
      </c>
      <c r="H1219" s="137" t="s">
        <v>255</v>
      </c>
      <c r="I1219" s="130"/>
      <c r="J1219" s="130"/>
      <c r="K1219" s="130"/>
      <c r="L1219" s="130"/>
      <c r="M1219" s="130"/>
      <c r="N1219" s="130"/>
      <c r="O1219" s="130"/>
      <c r="P1219" s="130"/>
      <c r="Q1219" s="130"/>
      <c r="R1219" s="130"/>
      <c r="S1219" s="130"/>
      <c r="T1219" s="130"/>
      <c r="U1219" s="130"/>
      <c r="V1219" s="130"/>
    </row>
    <row r="1220" spans="1:22" ht="15" customHeight="1">
      <c r="A1220" s="128" t="s">
        <v>266</v>
      </c>
      <c r="B1220" s="127">
        <v>0</v>
      </c>
      <c r="C1220" s="127">
        <v>0</v>
      </c>
      <c r="D1220" s="127">
        <v>0</v>
      </c>
      <c r="E1220" s="127">
        <v>0</v>
      </c>
      <c r="F1220" s="127">
        <v>0</v>
      </c>
      <c r="G1220" s="127">
        <v>0</v>
      </c>
      <c r="H1220" s="127">
        <v>0</v>
      </c>
    </row>
    <row r="1221" spans="1:22" ht="15" customHeight="1">
      <c r="A1221" s="128" t="s">
        <v>267</v>
      </c>
      <c r="B1221" s="127">
        <v>0</v>
      </c>
      <c r="C1221" s="127">
        <v>0</v>
      </c>
      <c r="D1221" s="127">
        <v>0</v>
      </c>
      <c r="E1221" s="127">
        <v>0</v>
      </c>
      <c r="F1221" s="127">
        <v>0</v>
      </c>
      <c r="G1221" s="127">
        <v>0</v>
      </c>
      <c r="H1221" s="127">
        <v>0</v>
      </c>
    </row>
    <row r="1222" spans="1:22" ht="15" customHeight="1">
      <c r="A1222" s="148" t="s">
        <v>268</v>
      </c>
      <c r="B1222" s="149" t="s">
        <v>275</v>
      </c>
      <c r="C1222" s="149" t="s">
        <v>275</v>
      </c>
      <c r="D1222" s="149" t="s">
        <v>275</v>
      </c>
      <c r="E1222" s="149" t="s">
        <v>275</v>
      </c>
      <c r="F1222" s="149" t="s">
        <v>275</v>
      </c>
      <c r="G1222" s="149" t="s">
        <v>275</v>
      </c>
      <c r="H1222" s="149" t="s">
        <v>275</v>
      </c>
    </row>
    <row r="1223" spans="1:22" ht="14.1" customHeight="1">
      <c r="A1223" s="131"/>
      <c r="B1223" s="132"/>
      <c r="C1223" s="131"/>
      <c r="D1223" s="132"/>
      <c r="E1223" s="133"/>
      <c r="F1223" s="133"/>
      <c r="G1223" s="133"/>
      <c r="H1223" s="133"/>
    </row>
    <row r="1224" spans="1:22" s="130" customFormat="1" ht="25.5" customHeight="1">
      <c r="A1224" s="522" t="s">
        <v>468</v>
      </c>
      <c r="B1224" s="522"/>
      <c r="C1224" s="522"/>
      <c r="D1224" s="522"/>
      <c r="E1224" s="522"/>
      <c r="F1224" s="522"/>
      <c r="G1224" s="522"/>
      <c r="H1224" s="133"/>
      <c r="I1224" s="124"/>
      <c r="J1224" s="124"/>
      <c r="K1224" s="124"/>
      <c r="L1224" s="124"/>
      <c r="M1224" s="124"/>
      <c r="N1224" s="124"/>
      <c r="O1224" s="124"/>
      <c r="P1224" s="124"/>
      <c r="Q1224" s="124"/>
      <c r="R1224" s="124"/>
      <c r="S1224" s="124"/>
      <c r="T1224" s="124"/>
      <c r="U1224" s="124"/>
      <c r="V1224" s="124"/>
    </row>
    <row r="1225" spans="1:22" ht="14.1" customHeight="1" thickBot="1">
      <c r="A1225" s="131"/>
      <c r="B1225" s="132"/>
      <c r="C1225" s="131"/>
      <c r="D1225" s="132"/>
      <c r="E1225" s="133"/>
      <c r="F1225" s="133"/>
      <c r="G1225" s="133"/>
      <c r="H1225" s="185"/>
    </row>
    <row r="1226" spans="1:22" ht="26.25" customHeight="1" thickBot="1">
      <c r="A1226" s="136" t="s">
        <v>248</v>
      </c>
      <c r="B1226" s="137" t="s">
        <v>249</v>
      </c>
      <c r="C1226" s="137" t="s">
        <v>250</v>
      </c>
      <c r="D1226" s="137" t="s">
        <v>251</v>
      </c>
      <c r="E1226" s="137" t="s">
        <v>252</v>
      </c>
      <c r="F1226" s="137" t="s">
        <v>253</v>
      </c>
      <c r="G1226" s="137" t="s">
        <v>254</v>
      </c>
      <c r="H1226" s="137" t="s">
        <v>255</v>
      </c>
      <c r="I1226" s="130"/>
      <c r="J1226" s="130"/>
      <c r="K1226" s="130"/>
      <c r="L1226" s="130"/>
      <c r="M1226" s="130"/>
      <c r="N1226" s="130"/>
      <c r="O1226" s="130"/>
      <c r="P1226" s="130"/>
      <c r="Q1226" s="130"/>
      <c r="R1226" s="130"/>
      <c r="S1226" s="130"/>
      <c r="T1226" s="130"/>
      <c r="U1226" s="130"/>
      <c r="V1226" s="130"/>
    </row>
    <row r="1227" spans="1:22" ht="15" customHeight="1">
      <c r="A1227" s="128" t="s">
        <v>266</v>
      </c>
      <c r="B1227" s="127">
        <v>0</v>
      </c>
      <c r="C1227" s="127">
        <v>0</v>
      </c>
      <c r="D1227" s="127">
        <v>0</v>
      </c>
      <c r="E1227" s="127">
        <v>0</v>
      </c>
      <c r="F1227" s="127">
        <v>0</v>
      </c>
      <c r="G1227" s="127">
        <v>0</v>
      </c>
      <c r="H1227" s="127">
        <v>0</v>
      </c>
    </row>
    <row r="1228" spans="1:22" ht="15" customHeight="1">
      <c r="A1228" s="128" t="s">
        <v>267</v>
      </c>
      <c r="B1228" s="127">
        <v>0</v>
      </c>
      <c r="C1228" s="127">
        <v>0</v>
      </c>
      <c r="D1228" s="127">
        <v>0</v>
      </c>
      <c r="E1228" s="127">
        <v>0</v>
      </c>
      <c r="F1228" s="127">
        <v>0</v>
      </c>
      <c r="G1228" s="127">
        <v>0</v>
      </c>
      <c r="H1228" s="127">
        <v>0</v>
      </c>
    </row>
    <row r="1229" spans="1:22" ht="15" customHeight="1">
      <c r="A1229" s="148" t="s">
        <v>268</v>
      </c>
      <c r="B1229" s="149" t="s">
        <v>275</v>
      </c>
      <c r="C1229" s="149" t="s">
        <v>275</v>
      </c>
      <c r="D1229" s="149" t="s">
        <v>275</v>
      </c>
      <c r="E1229" s="149" t="s">
        <v>275</v>
      </c>
      <c r="F1229" s="149" t="s">
        <v>275</v>
      </c>
      <c r="G1229" s="149" t="s">
        <v>275</v>
      </c>
      <c r="H1229" s="149" t="s">
        <v>275</v>
      </c>
    </row>
    <row r="1230" spans="1:22" ht="14.1" customHeight="1">
      <c r="A1230" s="131"/>
      <c r="B1230" s="132"/>
      <c r="C1230" s="131"/>
      <c r="D1230" s="132"/>
      <c r="E1230" s="133"/>
      <c r="F1230" s="133"/>
      <c r="G1230" s="133"/>
      <c r="H1230" s="133"/>
    </row>
    <row r="1231" spans="1:22" s="130" customFormat="1" ht="63.75" customHeight="1">
      <c r="A1231" s="522" t="s">
        <v>469</v>
      </c>
      <c r="B1231" s="522"/>
      <c r="C1231" s="522"/>
      <c r="D1231" s="522"/>
      <c r="E1231" s="522"/>
      <c r="F1231" s="522"/>
      <c r="G1231" s="522"/>
      <c r="H1231" s="133"/>
      <c r="I1231" s="124"/>
      <c r="J1231" s="124"/>
      <c r="K1231" s="124"/>
      <c r="L1231" s="124"/>
      <c r="M1231" s="124"/>
      <c r="N1231" s="124"/>
      <c r="O1231" s="124"/>
      <c r="P1231" s="124"/>
      <c r="Q1231" s="124"/>
      <c r="R1231" s="124"/>
      <c r="S1231" s="124"/>
      <c r="T1231" s="124"/>
      <c r="U1231" s="124"/>
      <c r="V1231" s="124"/>
    </row>
    <row r="1232" spans="1:22" ht="14.1" customHeight="1" thickBot="1">
      <c r="A1232" s="131"/>
      <c r="B1232" s="132"/>
      <c r="C1232" s="131"/>
      <c r="D1232" s="132"/>
      <c r="E1232" s="133"/>
      <c r="F1232" s="133"/>
      <c r="G1232" s="133"/>
      <c r="H1232" s="158"/>
    </row>
    <row r="1233" spans="1:22" ht="26.25" customHeight="1" thickBot="1">
      <c r="A1233" s="136" t="s">
        <v>248</v>
      </c>
      <c r="B1233" s="137" t="s">
        <v>249</v>
      </c>
      <c r="C1233" s="137" t="s">
        <v>250</v>
      </c>
      <c r="D1233" s="137" t="s">
        <v>251</v>
      </c>
      <c r="E1233" s="137" t="s">
        <v>252</v>
      </c>
      <c r="F1233" s="137" t="s">
        <v>253</v>
      </c>
      <c r="G1233" s="137" t="s">
        <v>254</v>
      </c>
      <c r="H1233" s="137" t="s">
        <v>255</v>
      </c>
      <c r="I1233" s="130"/>
      <c r="J1233" s="130"/>
      <c r="K1233" s="130"/>
      <c r="L1233" s="130"/>
      <c r="M1233" s="130"/>
      <c r="N1233" s="130"/>
      <c r="O1233" s="130"/>
      <c r="P1233" s="130"/>
      <c r="Q1233" s="130"/>
      <c r="R1233" s="130"/>
      <c r="S1233" s="130"/>
      <c r="T1233" s="130"/>
      <c r="U1233" s="130"/>
      <c r="V1233" s="130"/>
    </row>
    <row r="1234" spans="1:22" ht="15" customHeight="1">
      <c r="A1234" s="128" t="s">
        <v>266</v>
      </c>
      <c r="B1234" s="127">
        <v>0</v>
      </c>
      <c r="C1234" s="127">
        <v>0</v>
      </c>
      <c r="D1234" s="127" t="s">
        <v>280</v>
      </c>
      <c r="E1234" s="127" t="s">
        <v>280</v>
      </c>
      <c r="F1234" s="127" t="s">
        <v>280</v>
      </c>
      <c r="G1234" s="127">
        <v>250</v>
      </c>
      <c r="H1234" s="127">
        <v>519</v>
      </c>
    </row>
    <row r="1235" spans="1:22" ht="15" customHeight="1">
      <c r="A1235" s="128" t="s">
        <v>267</v>
      </c>
      <c r="B1235" s="127">
        <v>0</v>
      </c>
      <c r="C1235" s="127">
        <v>0</v>
      </c>
      <c r="D1235" s="127" t="s">
        <v>281</v>
      </c>
      <c r="E1235" s="127" t="s">
        <v>281</v>
      </c>
      <c r="F1235" s="127" t="s">
        <v>281</v>
      </c>
      <c r="G1235" s="127">
        <v>66711</v>
      </c>
      <c r="H1235" s="127">
        <v>121142</v>
      </c>
    </row>
    <row r="1236" spans="1:22" ht="15" customHeight="1">
      <c r="A1236" s="148" t="s">
        <v>268</v>
      </c>
      <c r="B1236" s="149" t="s">
        <v>275</v>
      </c>
      <c r="C1236" s="149" t="s">
        <v>275</v>
      </c>
      <c r="D1236" s="150" t="s">
        <v>281</v>
      </c>
      <c r="E1236" s="149" t="s">
        <v>281</v>
      </c>
      <c r="F1236" s="149" t="s">
        <v>281</v>
      </c>
      <c r="G1236" s="149">
        <v>3.74</v>
      </c>
      <c r="H1236" s="149">
        <v>4.28</v>
      </c>
    </row>
    <row r="1237" spans="1:22" ht="14.1" customHeight="1">
      <c r="A1237" s="131"/>
      <c r="B1237" s="132"/>
      <c r="C1237" s="131"/>
      <c r="D1237" s="132"/>
      <c r="E1237" s="133"/>
      <c r="F1237" s="133"/>
      <c r="G1237" s="133"/>
      <c r="H1237" s="133"/>
    </row>
    <row r="1238" spans="1:22" s="130" customFormat="1" ht="12.75" customHeight="1">
      <c r="A1238" s="522" t="s">
        <v>470</v>
      </c>
      <c r="B1238" s="522"/>
      <c r="C1238" s="522"/>
      <c r="D1238" s="522"/>
      <c r="E1238" s="522"/>
      <c r="F1238" s="522"/>
      <c r="G1238" s="522"/>
      <c r="H1238" s="133"/>
      <c r="I1238" s="124"/>
      <c r="J1238" s="124"/>
      <c r="K1238" s="124"/>
      <c r="L1238" s="124"/>
      <c r="M1238" s="124"/>
      <c r="N1238" s="124"/>
      <c r="O1238" s="124"/>
      <c r="P1238" s="124"/>
      <c r="Q1238" s="124"/>
      <c r="R1238" s="124"/>
      <c r="S1238" s="124"/>
      <c r="T1238" s="124"/>
      <c r="U1238" s="124"/>
      <c r="V1238" s="124"/>
    </row>
    <row r="1239" spans="1:22" ht="14.1" customHeight="1" thickBot="1">
      <c r="A1239" s="131"/>
      <c r="B1239" s="132"/>
      <c r="C1239" s="131"/>
      <c r="D1239" s="132"/>
      <c r="E1239" s="133"/>
      <c r="F1239" s="133"/>
      <c r="G1239" s="133"/>
      <c r="H1239" s="158"/>
    </row>
    <row r="1240" spans="1:22" ht="26.25" customHeight="1" thickBot="1">
      <c r="A1240" s="136" t="s">
        <v>248</v>
      </c>
      <c r="B1240" s="137" t="s">
        <v>249</v>
      </c>
      <c r="C1240" s="137" t="s">
        <v>250</v>
      </c>
      <c r="D1240" s="137" t="s">
        <v>251</v>
      </c>
      <c r="E1240" s="137" t="s">
        <v>252</v>
      </c>
      <c r="F1240" s="137" t="s">
        <v>253</v>
      </c>
      <c r="G1240" s="137" t="s">
        <v>254</v>
      </c>
      <c r="H1240" s="137" t="s">
        <v>255</v>
      </c>
      <c r="I1240" s="130"/>
      <c r="J1240" s="130"/>
      <c r="K1240" s="130"/>
      <c r="L1240" s="130"/>
      <c r="M1240" s="130"/>
      <c r="N1240" s="130"/>
      <c r="O1240" s="130"/>
      <c r="P1240" s="130"/>
      <c r="Q1240" s="130"/>
      <c r="R1240" s="130"/>
      <c r="S1240" s="130"/>
      <c r="T1240" s="130"/>
      <c r="U1240" s="130"/>
      <c r="V1240" s="130"/>
    </row>
    <row r="1241" spans="1:22" ht="15" customHeight="1">
      <c r="A1241" s="128" t="s">
        <v>266</v>
      </c>
      <c r="B1241" s="127">
        <v>0</v>
      </c>
      <c r="C1241" s="127">
        <v>0</v>
      </c>
      <c r="D1241" s="127">
        <v>0</v>
      </c>
      <c r="E1241" s="127">
        <v>0</v>
      </c>
      <c r="F1241" s="127">
        <v>0</v>
      </c>
      <c r="G1241" s="127">
        <v>0</v>
      </c>
      <c r="H1241" s="127">
        <v>0</v>
      </c>
    </row>
    <row r="1242" spans="1:22" ht="15" customHeight="1">
      <c r="A1242" s="128" t="s">
        <v>267</v>
      </c>
      <c r="B1242" s="127">
        <v>0</v>
      </c>
      <c r="C1242" s="127">
        <v>0</v>
      </c>
      <c r="D1242" s="127">
        <v>0</v>
      </c>
      <c r="E1242" s="127">
        <v>0</v>
      </c>
      <c r="F1242" s="127">
        <v>0</v>
      </c>
      <c r="G1242" s="127">
        <v>0</v>
      </c>
      <c r="H1242" s="127">
        <v>0</v>
      </c>
    </row>
    <row r="1243" spans="1:22" ht="15" customHeight="1">
      <c r="A1243" s="148" t="s">
        <v>268</v>
      </c>
      <c r="B1243" s="149" t="s">
        <v>275</v>
      </c>
      <c r="C1243" s="149" t="s">
        <v>275</v>
      </c>
      <c r="D1243" s="149" t="s">
        <v>275</v>
      </c>
      <c r="E1243" s="149" t="s">
        <v>275</v>
      </c>
      <c r="F1243" s="149" t="s">
        <v>275</v>
      </c>
      <c r="G1243" s="149" t="s">
        <v>275</v>
      </c>
      <c r="H1243" s="149" t="s">
        <v>275</v>
      </c>
    </row>
    <row r="1244" spans="1:22" ht="14.1" customHeight="1">
      <c r="A1244" s="131"/>
      <c r="B1244" s="132"/>
      <c r="C1244" s="131"/>
      <c r="D1244" s="132"/>
      <c r="E1244" s="133"/>
      <c r="F1244" s="133"/>
      <c r="G1244" s="133"/>
      <c r="H1244" s="133"/>
    </row>
    <row r="1245" spans="1:22" s="130" customFormat="1" ht="25.5" customHeight="1">
      <c r="A1245" s="522" t="s">
        <v>471</v>
      </c>
      <c r="B1245" s="522"/>
      <c r="C1245" s="522"/>
      <c r="D1245" s="522"/>
      <c r="E1245" s="522"/>
      <c r="F1245" s="522"/>
      <c r="G1245" s="522"/>
      <c r="H1245" s="133"/>
      <c r="I1245" s="124"/>
      <c r="J1245" s="124"/>
      <c r="K1245" s="124"/>
      <c r="L1245" s="124"/>
      <c r="M1245" s="124"/>
      <c r="N1245" s="124"/>
      <c r="O1245" s="124"/>
      <c r="P1245" s="124"/>
      <c r="Q1245" s="124"/>
      <c r="R1245" s="124"/>
      <c r="S1245" s="124"/>
      <c r="T1245" s="124"/>
      <c r="U1245" s="124"/>
      <c r="V1245" s="124"/>
    </row>
    <row r="1246" spans="1:22" ht="14.1" customHeight="1" thickBot="1">
      <c r="A1246" s="131"/>
      <c r="B1246" s="132"/>
      <c r="C1246" s="131"/>
      <c r="D1246" s="132"/>
      <c r="E1246" s="133"/>
      <c r="F1246" s="133"/>
      <c r="G1246" s="133"/>
      <c r="H1246" s="158"/>
    </row>
    <row r="1247" spans="1:22" ht="26.25" customHeight="1" thickBot="1">
      <c r="A1247" s="136" t="s">
        <v>248</v>
      </c>
      <c r="B1247" s="137" t="s">
        <v>249</v>
      </c>
      <c r="C1247" s="137" t="s">
        <v>250</v>
      </c>
      <c r="D1247" s="137" t="s">
        <v>251</v>
      </c>
      <c r="E1247" s="137" t="s">
        <v>252</v>
      </c>
      <c r="F1247" s="137" t="s">
        <v>253</v>
      </c>
      <c r="G1247" s="137" t="s">
        <v>254</v>
      </c>
      <c r="H1247" s="137" t="s">
        <v>255</v>
      </c>
      <c r="I1247" s="125"/>
      <c r="J1247" s="125"/>
      <c r="K1247" s="125"/>
      <c r="L1247" s="125"/>
      <c r="M1247" s="125"/>
      <c r="N1247" s="125"/>
      <c r="O1247" s="125"/>
      <c r="P1247" s="125"/>
      <c r="Q1247" s="125"/>
      <c r="R1247" s="125"/>
      <c r="S1247" s="125"/>
      <c r="T1247" s="125"/>
      <c r="U1247" s="125"/>
      <c r="V1247" s="125"/>
    </row>
    <row r="1248" spans="1:22" ht="15" customHeight="1">
      <c r="A1248" s="128" t="s">
        <v>266</v>
      </c>
      <c r="B1248" s="127">
        <v>85934</v>
      </c>
      <c r="C1248" s="127" t="s">
        <v>280</v>
      </c>
      <c r="D1248" s="127" t="s">
        <v>280</v>
      </c>
      <c r="E1248" s="127" t="s">
        <v>280</v>
      </c>
      <c r="F1248" s="127" t="s">
        <v>280</v>
      </c>
      <c r="G1248" s="127">
        <v>187310</v>
      </c>
      <c r="H1248" s="127" t="s">
        <v>280</v>
      </c>
    </row>
    <row r="1249" spans="1:22" ht="15" customHeight="1">
      <c r="A1249" s="128" t="s">
        <v>303</v>
      </c>
      <c r="B1249" s="127">
        <v>399308</v>
      </c>
      <c r="C1249" s="127" t="s">
        <v>281</v>
      </c>
      <c r="D1249" s="127" t="s">
        <v>281</v>
      </c>
      <c r="E1249" s="127" t="s">
        <v>281</v>
      </c>
      <c r="F1249" s="127" t="s">
        <v>281</v>
      </c>
      <c r="G1249" s="127">
        <v>528473</v>
      </c>
      <c r="H1249" s="127" t="s">
        <v>281</v>
      </c>
    </row>
    <row r="1250" spans="1:22" ht="15" customHeight="1">
      <c r="A1250" s="148" t="s">
        <v>304</v>
      </c>
      <c r="B1250" s="149">
        <v>215.20730864395404</v>
      </c>
      <c r="C1250" s="150" t="s">
        <v>281</v>
      </c>
      <c r="D1250" s="150" t="s">
        <v>281</v>
      </c>
      <c r="E1250" s="149" t="s">
        <v>281</v>
      </c>
      <c r="F1250" s="149" t="s">
        <v>281</v>
      </c>
      <c r="G1250" s="149">
        <v>354.44</v>
      </c>
      <c r="H1250" s="149" t="s">
        <v>281</v>
      </c>
      <c r="I1250" s="130"/>
      <c r="J1250" s="130"/>
      <c r="K1250" s="130"/>
      <c r="L1250" s="130"/>
      <c r="M1250" s="130"/>
      <c r="N1250" s="130"/>
      <c r="O1250" s="130"/>
      <c r="P1250" s="130"/>
      <c r="Q1250" s="130"/>
      <c r="R1250" s="130"/>
      <c r="S1250" s="130"/>
      <c r="T1250" s="130"/>
      <c r="U1250" s="130"/>
      <c r="V1250" s="130"/>
    </row>
    <row r="1251" spans="1:22" ht="14.1" customHeight="1">
      <c r="A1251" s="131"/>
      <c r="B1251" s="132"/>
      <c r="C1251" s="131"/>
      <c r="D1251" s="132"/>
      <c r="E1251" s="133"/>
      <c r="F1251" s="133"/>
      <c r="G1251" s="133"/>
      <c r="H1251" s="133"/>
    </row>
    <row r="1252" spans="1:22" s="130" customFormat="1" ht="25.5" customHeight="1">
      <c r="A1252" s="522" t="s">
        <v>472</v>
      </c>
      <c r="B1252" s="522"/>
      <c r="C1252" s="522"/>
      <c r="D1252" s="522"/>
      <c r="E1252" s="522"/>
      <c r="F1252" s="522"/>
      <c r="G1252" s="522"/>
      <c r="H1252" s="133"/>
      <c r="I1252" s="124"/>
      <c r="J1252" s="124"/>
      <c r="K1252" s="124"/>
      <c r="L1252" s="124"/>
      <c r="M1252" s="124"/>
      <c r="N1252" s="124"/>
      <c r="O1252" s="124"/>
      <c r="P1252" s="124"/>
      <c r="Q1252" s="124"/>
      <c r="R1252" s="124"/>
      <c r="S1252" s="124"/>
      <c r="T1252" s="124"/>
      <c r="U1252" s="124"/>
      <c r="V1252" s="124"/>
    </row>
    <row r="1253" spans="1:22" ht="14.1" customHeight="1" thickBot="1">
      <c r="A1253" s="131"/>
      <c r="B1253" s="132"/>
      <c r="C1253" s="131"/>
      <c r="D1253" s="132"/>
      <c r="E1253" s="133"/>
      <c r="F1253" s="133"/>
      <c r="G1253" s="133"/>
      <c r="H1253" s="190"/>
    </row>
    <row r="1254" spans="1:22" ht="26.25" customHeight="1" thickBot="1">
      <c r="A1254" s="136" t="s">
        <v>248</v>
      </c>
      <c r="B1254" s="137" t="s">
        <v>249</v>
      </c>
      <c r="C1254" s="137" t="s">
        <v>250</v>
      </c>
      <c r="D1254" s="137" t="s">
        <v>251</v>
      </c>
      <c r="E1254" s="137" t="s">
        <v>252</v>
      </c>
      <c r="F1254" s="137" t="s">
        <v>253</v>
      </c>
      <c r="G1254" s="137" t="s">
        <v>254</v>
      </c>
      <c r="H1254" s="137" t="s">
        <v>255</v>
      </c>
    </row>
    <row r="1255" spans="1:22" ht="15" customHeight="1">
      <c r="A1255" s="128" t="s">
        <v>266</v>
      </c>
      <c r="B1255" s="127">
        <v>0</v>
      </c>
      <c r="C1255" s="127">
        <v>0</v>
      </c>
      <c r="D1255" s="127">
        <v>0</v>
      </c>
      <c r="E1255" s="127">
        <v>0</v>
      </c>
      <c r="F1255" s="127">
        <v>0</v>
      </c>
      <c r="G1255" s="127">
        <v>0</v>
      </c>
      <c r="H1255" s="127">
        <v>0</v>
      </c>
    </row>
    <row r="1256" spans="1:22" ht="15" customHeight="1">
      <c r="A1256" s="128" t="s">
        <v>267</v>
      </c>
      <c r="B1256" s="127">
        <v>0</v>
      </c>
      <c r="C1256" s="127">
        <v>0</v>
      </c>
      <c r="D1256" s="127">
        <v>0</v>
      </c>
      <c r="E1256" s="127">
        <v>0</v>
      </c>
      <c r="F1256" s="127">
        <v>0</v>
      </c>
      <c r="G1256" s="127">
        <v>0</v>
      </c>
      <c r="H1256" s="127">
        <v>0</v>
      </c>
    </row>
    <row r="1257" spans="1:22" ht="15" customHeight="1">
      <c r="A1257" s="148" t="s">
        <v>268</v>
      </c>
      <c r="B1257" s="149" t="s">
        <v>275</v>
      </c>
      <c r="C1257" s="149" t="s">
        <v>275</v>
      </c>
      <c r="D1257" s="149" t="s">
        <v>275</v>
      </c>
      <c r="E1257" s="149" t="s">
        <v>275</v>
      </c>
      <c r="F1257" s="149" t="s">
        <v>275</v>
      </c>
      <c r="G1257" s="149" t="s">
        <v>275</v>
      </c>
      <c r="H1257" s="149" t="s">
        <v>275</v>
      </c>
    </row>
    <row r="1258" spans="1:22" ht="14.1" customHeight="1">
      <c r="A1258" s="131"/>
      <c r="B1258" s="132"/>
      <c r="C1258" s="131"/>
      <c r="D1258" s="132"/>
      <c r="E1258" s="133"/>
      <c r="F1258" s="133"/>
      <c r="G1258" s="133"/>
      <c r="H1258" s="133"/>
    </row>
    <row r="1259" spans="1:22" s="130" customFormat="1" ht="25.5" customHeight="1">
      <c r="A1259" s="522" t="s">
        <v>473</v>
      </c>
      <c r="B1259" s="522"/>
      <c r="C1259" s="522"/>
      <c r="D1259" s="522"/>
      <c r="E1259" s="522"/>
      <c r="F1259" s="522"/>
      <c r="G1259" s="522"/>
      <c r="H1259" s="133"/>
      <c r="I1259" s="124"/>
      <c r="J1259" s="124"/>
      <c r="K1259" s="124"/>
      <c r="L1259" s="124"/>
      <c r="M1259" s="124"/>
      <c r="N1259" s="124"/>
      <c r="O1259" s="124"/>
      <c r="P1259" s="124"/>
      <c r="Q1259" s="124"/>
      <c r="R1259" s="124"/>
      <c r="S1259" s="124"/>
      <c r="T1259" s="124"/>
      <c r="U1259" s="124"/>
      <c r="V1259" s="124"/>
    </row>
    <row r="1260" spans="1:22" ht="14.1" customHeight="1" thickBot="1">
      <c r="A1260" s="131"/>
      <c r="B1260" s="132"/>
      <c r="C1260" s="131"/>
      <c r="D1260" s="132"/>
      <c r="E1260" s="133"/>
      <c r="F1260" s="133"/>
      <c r="G1260" s="133"/>
      <c r="H1260" s="190"/>
    </row>
    <row r="1261" spans="1:22" ht="26.25" customHeight="1" thickBot="1">
      <c r="A1261" s="136" t="s">
        <v>248</v>
      </c>
      <c r="B1261" s="137" t="s">
        <v>249</v>
      </c>
      <c r="C1261" s="137" t="s">
        <v>250</v>
      </c>
      <c r="D1261" s="137" t="s">
        <v>251</v>
      </c>
      <c r="E1261" s="137" t="s">
        <v>252</v>
      </c>
      <c r="F1261" s="137" t="s">
        <v>253</v>
      </c>
      <c r="G1261" s="137" t="s">
        <v>254</v>
      </c>
      <c r="H1261" s="137" t="s">
        <v>255</v>
      </c>
    </row>
    <row r="1262" spans="1:22" ht="15" customHeight="1">
      <c r="A1262" s="128" t="s">
        <v>266</v>
      </c>
      <c r="B1262" s="129" t="s">
        <v>280</v>
      </c>
      <c r="C1262" s="126">
        <v>181538</v>
      </c>
      <c r="D1262" s="127">
        <v>48052</v>
      </c>
      <c r="E1262" s="127">
        <v>60109</v>
      </c>
      <c r="F1262" s="127">
        <v>67636</v>
      </c>
      <c r="G1262" s="127">
        <v>80587</v>
      </c>
      <c r="H1262" s="127" t="s">
        <v>280</v>
      </c>
    </row>
    <row r="1263" spans="1:22" ht="15" customHeight="1">
      <c r="A1263" s="128" t="s">
        <v>267</v>
      </c>
      <c r="B1263" s="129" t="s">
        <v>281</v>
      </c>
      <c r="C1263" s="126">
        <v>1313636098</v>
      </c>
      <c r="D1263" s="127">
        <v>357408287</v>
      </c>
      <c r="E1263" s="127">
        <v>370266568</v>
      </c>
      <c r="F1263" s="127">
        <v>366971360</v>
      </c>
      <c r="G1263" s="127">
        <v>373138693</v>
      </c>
      <c r="H1263" s="127" t="s">
        <v>281</v>
      </c>
      <c r="I1263" s="130"/>
      <c r="J1263" s="130"/>
      <c r="K1263" s="130"/>
      <c r="L1263" s="130"/>
      <c r="M1263" s="130"/>
      <c r="N1263" s="130"/>
      <c r="O1263" s="130"/>
      <c r="P1263" s="130"/>
      <c r="Q1263" s="130"/>
      <c r="R1263" s="130"/>
      <c r="S1263" s="130"/>
      <c r="T1263" s="130"/>
      <c r="U1263" s="130"/>
      <c r="V1263" s="130"/>
    </row>
    <row r="1264" spans="1:22" ht="15" customHeight="1">
      <c r="A1264" s="148" t="s">
        <v>268</v>
      </c>
      <c r="B1264" s="150" t="s">
        <v>281</v>
      </c>
      <c r="C1264" s="148">
        <v>0.14000000000000001</v>
      </c>
      <c r="D1264" s="150">
        <v>0.13</v>
      </c>
      <c r="E1264" s="149">
        <v>0.16</v>
      </c>
      <c r="F1264" s="149">
        <v>0.18</v>
      </c>
      <c r="G1264" s="149">
        <v>0.22</v>
      </c>
      <c r="H1264" s="149" t="s">
        <v>281</v>
      </c>
    </row>
    <row r="1265" spans="1:22" ht="14.1" customHeight="1">
      <c r="A1265" s="131"/>
      <c r="B1265" s="132"/>
      <c r="C1265" s="131"/>
      <c r="D1265" s="132"/>
      <c r="E1265" s="133"/>
      <c r="F1265" s="133"/>
      <c r="G1265" s="133"/>
      <c r="H1265" s="133"/>
    </row>
    <row r="1266" spans="1:22" s="130" customFormat="1" ht="63.75" customHeight="1">
      <c r="A1266" s="522" t="s">
        <v>474</v>
      </c>
      <c r="B1266" s="522"/>
      <c r="C1266" s="522"/>
      <c r="D1266" s="522"/>
      <c r="E1266" s="522"/>
      <c r="F1266" s="522"/>
      <c r="G1266" s="522"/>
      <c r="H1266" s="133"/>
      <c r="I1266" s="124"/>
      <c r="J1266" s="124"/>
      <c r="K1266" s="124"/>
      <c r="L1266" s="124"/>
      <c r="M1266" s="124"/>
      <c r="N1266" s="124"/>
      <c r="O1266" s="124"/>
      <c r="P1266" s="124"/>
      <c r="Q1266" s="124"/>
      <c r="R1266" s="124"/>
      <c r="S1266" s="124"/>
      <c r="T1266" s="124"/>
      <c r="U1266" s="124"/>
      <c r="V1266" s="124"/>
    </row>
    <row r="1267" spans="1:22" ht="14.1" customHeight="1" thickBot="1">
      <c r="A1267" s="131"/>
      <c r="B1267" s="132"/>
      <c r="C1267" s="131"/>
      <c r="D1267" s="132"/>
      <c r="E1267" s="133"/>
      <c r="F1267" s="133"/>
      <c r="G1267" s="133"/>
      <c r="H1267" s="190"/>
    </row>
    <row r="1268" spans="1:22" ht="26.25" customHeight="1" thickBot="1">
      <c r="A1268" s="136" t="s">
        <v>248</v>
      </c>
      <c r="B1268" s="137" t="s">
        <v>249</v>
      </c>
      <c r="C1268" s="137" t="s">
        <v>250</v>
      </c>
      <c r="D1268" s="137" t="s">
        <v>251</v>
      </c>
      <c r="E1268" s="137" t="s">
        <v>252</v>
      </c>
      <c r="F1268" s="137" t="s">
        <v>253</v>
      </c>
      <c r="G1268" s="137" t="s">
        <v>254</v>
      </c>
      <c r="H1268" s="137" t="s">
        <v>255</v>
      </c>
    </row>
    <row r="1269" spans="1:22" ht="15" customHeight="1">
      <c r="A1269" s="128" t="s">
        <v>266</v>
      </c>
      <c r="B1269" s="127" t="s">
        <v>280</v>
      </c>
      <c r="C1269" s="127" t="s">
        <v>280</v>
      </c>
      <c r="D1269" s="127" t="s">
        <v>280</v>
      </c>
      <c r="E1269" s="127">
        <v>0</v>
      </c>
      <c r="F1269" s="127">
        <v>0</v>
      </c>
      <c r="G1269" s="127">
        <v>0</v>
      </c>
      <c r="H1269" s="127">
        <v>0</v>
      </c>
    </row>
    <row r="1270" spans="1:22" ht="15" customHeight="1">
      <c r="A1270" s="128" t="s">
        <v>267</v>
      </c>
      <c r="B1270" s="127" t="s">
        <v>281</v>
      </c>
      <c r="C1270" s="127" t="s">
        <v>281</v>
      </c>
      <c r="D1270" s="127" t="s">
        <v>281</v>
      </c>
      <c r="E1270" s="127">
        <v>0</v>
      </c>
      <c r="F1270" s="127">
        <v>0</v>
      </c>
      <c r="G1270" s="127">
        <v>0</v>
      </c>
      <c r="H1270" s="127">
        <v>0</v>
      </c>
      <c r="I1270" s="130"/>
      <c r="J1270" s="130"/>
      <c r="K1270" s="130"/>
      <c r="L1270" s="130"/>
      <c r="M1270" s="130"/>
      <c r="N1270" s="130"/>
      <c r="O1270" s="130"/>
      <c r="P1270" s="130"/>
      <c r="Q1270" s="130"/>
      <c r="R1270" s="130"/>
      <c r="S1270" s="130"/>
      <c r="T1270" s="130"/>
      <c r="U1270" s="130"/>
      <c r="V1270" s="130"/>
    </row>
    <row r="1271" spans="1:22" ht="15" customHeight="1">
      <c r="A1271" s="148" t="s">
        <v>268</v>
      </c>
      <c r="B1271" s="150" t="s">
        <v>281</v>
      </c>
      <c r="C1271" s="150" t="s">
        <v>281</v>
      </c>
      <c r="D1271" s="150" t="s">
        <v>281</v>
      </c>
      <c r="E1271" s="149" t="s">
        <v>275</v>
      </c>
      <c r="F1271" s="149" t="s">
        <v>275</v>
      </c>
      <c r="G1271" s="149" t="s">
        <v>275</v>
      </c>
      <c r="H1271" s="149" t="s">
        <v>275</v>
      </c>
    </row>
    <row r="1272" spans="1:22" ht="14.1" customHeight="1">
      <c r="A1272" s="131"/>
      <c r="B1272" s="132"/>
      <c r="C1272" s="131"/>
      <c r="D1272" s="132"/>
      <c r="E1272" s="133"/>
      <c r="F1272" s="133"/>
      <c r="G1272" s="133"/>
      <c r="H1272" s="133"/>
    </row>
    <row r="1273" spans="1:22" s="130" customFormat="1" ht="25.5" customHeight="1">
      <c r="A1273" s="522" t="s">
        <v>475</v>
      </c>
      <c r="B1273" s="522"/>
      <c r="C1273" s="522"/>
      <c r="D1273" s="522"/>
      <c r="E1273" s="522"/>
      <c r="F1273" s="522"/>
      <c r="G1273" s="522"/>
      <c r="H1273" s="133"/>
      <c r="I1273" s="124"/>
      <c r="J1273" s="124"/>
      <c r="K1273" s="124"/>
      <c r="L1273" s="124"/>
      <c r="M1273" s="124"/>
      <c r="N1273" s="124"/>
      <c r="O1273" s="124"/>
      <c r="P1273" s="124"/>
      <c r="Q1273" s="124"/>
      <c r="R1273" s="124"/>
      <c r="S1273" s="124"/>
      <c r="T1273" s="124"/>
      <c r="U1273" s="124"/>
      <c r="V1273" s="124"/>
    </row>
    <row r="1274" spans="1:22" ht="14.1" customHeight="1" thickBot="1">
      <c r="A1274" s="131"/>
      <c r="B1274" s="132"/>
      <c r="C1274" s="131"/>
      <c r="D1274" s="132"/>
      <c r="E1274" s="133"/>
      <c r="F1274" s="133"/>
      <c r="G1274" s="133"/>
      <c r="H1274" s="185"/>
    </row>
    <row r="1275" spans="1:22" ht="26.25" customHeight="1" thickBot="1">
      <c r="A1275" s="136" t="s">
        <v>248</v>
      </c>
      <c r="B1275" s="137" t="s">
        <v>249</v>
      </c>
      <c r="C1275" s="137" t="s">
        <v>250</v>
      </c>
      <c r="D1275" s="137" t="s">
        <v>251</v>
      </c>
      <c r="E1275" s="137" t="s">
        <v>252</v>
      </c>
      <c r="F1275" s="137" t="s">
        <v>253</v>
      </c>
      <c r="G1275" s="137" t="s">
        <v>254</v>
      </c>
      <c r="H1275" s="137" t="s">
        <v>255</v>
      </c>
    </row>
    <row r="1276" spans="1:22" ht="15" customHeight="1">
      <c r="A1276" s="128" t="s">
        <v>266</v>
      </c>
      <c r="B1276" s="127">
        <v>8713</v>
      </c>
      <c r="C1276" s="127" t="s">
        <v>280</v>
      </c>
      <c r="D1276" s="127" t="s">
        <v>280</v>
      </c>
      <c r="E1276" s="127" t="s">
        <v>280</v>
      </c>
      <c r="F1276" s="127" t="s">
        <v>280</v>
      </c>
      <c r="G1276" s="127" t="s">
        <v>280</v>
      </c>
      <c r="H1276" s="127" t="s">
        <v>280</v>
      </c>
    </row>
    <row r="1277" spans="1:22" ht="15" customHeight="1">
      <c r="A1277" s="128" t="s">
        <v>267</v>
      </c>
      <c r="B1277" s="127">
        <v>27581781</v>
      </c>
      <c r="C1277" s="127" t="s">
        <v>281</v>
      </c>
      <c r="D1277" s="127" t="s">
        <v>281</v>
      </c>
      <c r="E1277" s="127" t="s">
        <v>281</v>
      </c>
      <c r="F1277" s="127" t="s">
        <v>281</v>
      </c>
      <c r="G1277" s="127" t="s">
        <v>281</v>
      </c>
      <c r="H1277" s="127" t="s">
        <v>281</v>
      </c>
      <c r="I1277" s="130"/>
      <c r="J1277" s="130"/>
      <c r="K1277" s="130"/>
      <c r="L1277" s="130"/>
      <c r="M1277" s="130"/>
      <c r="N1277" s="130"/>
      <c r="O1277" s="130"/>
      <c r="P1277" s="130"/>
      <c r="Q1277" s="130"/>
      <c r="R1277" s="130"/>
      <c r="S1277" s="130"/>
      <c r="T1277" s="130"/>
      <c r="U1277" s="130"/>
      <c r="V1277" s="130"/>
    </row>
    <row r="1278" spans="1:22" ht="15" customHeight="1">
      <c r="A1278" s="148" t="s">
        <v>268</v>
      </c>
      <c r="B1278" s="149">
        <v>0.3158969321089164</v>
      </c>
      <c r="C1278" s="150" t="s">
        <v>281</v>
      </c>
      <c r="D1278" s="150" t="s">
        <v>281</v>
      </c>
      <c r="E1278" s="149" t="s">
        <v>281</v>
      </c>
      <c r="F1278" s="149" t="s">
        <v>281</v>
      </c>
      <c r="G1278" s="149" t="s">
        <v>281</v>
      </c>
      <c r="H1278" s="149" t="s">
        <v>281</v>
      </c>
    </row>
    <row r="1279" spans="1:22" ht="14.1" customHeight="1">
      <c r="A1279" s="131"/>
      <c r="B1279" s="132"/>
      <c r="C1279" s="131"/>
      <c r="D1279" s="132"/>
      <c r="E1279" s="133"/>
      <c r="F1279" s="133"/>
      <c r="G1279" s="133"/>
      <c r="H1279" s="133"/>
    </row>
    <row r="1280" spans="1:22" s="130" customFormat="1" ht="25.5" customHeight="1">
      <c r="A1280" s="522" t="s">
        <v>476</v>
      </c>
      <c r="B1280" s="522"/>
      <c r="C1280" s="522"/>
      <c r="D1280" s="522"/>
      <c r="E1280" s="522"/>
      <c r="F1280" s="522"/>
      <c r="G1280" s="522"/>
      <c r="H1280" s="133"/>
      <c r="I1280" s="124"/>
      <c r="J1280" s="124"/>
      <c r="K1280" s="124"/>
      <c r="L1280" s="124"/>
      <c r="M1280" s="124"/>
      <c r="N1280" s="124"/>
      <c r="O1280" s="124"/>
      <c r="P1280" s="124"/>
      <c r="Q1280" s="124"/>
      <c r="R1280" s="124"/>
      <c r="S1280" s="124"/>
      <c r="T1280" s="124"/>
      <c r="U1280" s="124"/>
      <c r="V1280" s="124"/>
    </row>
    <row r="1281" spans="1:22" ht="14.1" customHeight="1" thickBot="1">
      <c r="A1281" s="131"/>
      <c r="B1281" s="132"/>
      <c r="C1281" s="131"/>
      <c r="D1281" s="132"/>
      <c r="E1281" s="133"/>
      <c r="F1281" s="133"/>
      <c r="G1281" s="133"/>
      <c r="H1281" s="185"/>
    </row>
    <row r="1282" spans="1:22" ht="26.25" customHeight="1" thickBot="1">
      <c r="A1282" s="136" t="s">
        <v>248</v>
      </c>
      <c r="B1282" s="137" t="s">
        <v>249</v>
      </c>
      <c r="C1282" s="137" t="s">
        <v>250</v>
      </c>
      <c r="D1282" s="137" t="s">
        <v>251</v>
      </c>
      <c r="E1282" s="137" t="s">
        <v>252</v>
      </c>
      <c r="F1282" s="137" t="s">
        <v>253</v>
      </c>
      <c r="G1282" s="137" t="s">
        <v>254</v>
      </c>
      <c r="H1282" s="137" t="s">
        <v>255</v>
      </c>
    </row>
    <row r="1283" spans="1:22" ht="15" customHeight="1">
      <c r="A1283" s="128" t="s">
        <v>266</v>
      </c>
      <c r="B1283" s="129" t="s">
        <v>477</v>
      </c>
      <c r="C1283" s="127">
        <v>57476</v>
      </c>
      <c r="D1283" s="127">
        <v>60209</v>
      </c>
      <c r="E1283" s="127">
        <v>101987</v>
      </c>
      <c r="F1283" s="127">
        <v>98569</v>
      </c>
      <c r="G1283" s="127">
        <v>91026</v>
      </c>
      <c r="H1283" s="127" t="s">
        <v>280</v>
      </c>
    </row>
    <row r="1284" spans="1:22" ht="15" customHeight="1">
      <c r="A1284" s="128" t="s">
        <v>267</v>
      </c>
      <c r="B1284" s="129" t="s">
        <v>281</v>
      </c>
      <c r="C1284" s="129" t="s">
        <v>281</v>
      </c>
      <c r="D1284" s="127">
        <v>83940545</v>
      </c>
      <c r="E1284" s="127">
        <v>114490680</v>
      </c>
      <c r="F1284" s="127">
        <v>115093832</v>
      </c>
      <c r="G1284" s="127">
        <v>119044000</v>
      </c>
      <c r="H1284" s="127" t="s">
        <v>281</v>
      </c>
      <c r="I1284" s="130"/>
      <c r="J1284" s="130"/>
      <c r="K1284" s="130"/>
      <c r="L1284" s="130"/>
      <c r="M1284" s="130"/>
      <c r="N1284" s="130"/>
      <c r="O1284" s="130"/>
      <c r="P1284" s="130"/>
      <c r="Q1284" s="130"/>
      <c r="R1284" s="130"/>
      <c r="S1284" s="130"/>
      <c r="T1284" s="130"/>
      <c r="U1284" s="130"/>
      <c r="V1284" s="130"/>
    </row>
    <row r="1285" spans="1:22" ht="15" customHeight="1">
      <c r="A1285" s="148" t="s">
        <v>268</v>
      </c>
      <c r="B1285" s="150" t="s">
        <v>281</v>
      </c>
      <c r="C1285" s="150" t="s">
        <v>281</v>
      </c>
      <c r="D1285" s="150">
        <v>0.72</v>
      </c>
      <c r="E1285" s="149">
        <v>0.89</v>
      </c>
      <c r="F1285" s="149">
        <v>0.86</v>
      </c>
      <c r="G1285" s="149">
        <v>0.76</v>
      </c>
      <c r="H1285" s="149" t="s">
        <v>281</v>
      </c>
    </row>
    <row r="1286" spans="1:22" ht="14.1" customHeight="1">
      <c r="A1286" s="131"/>
      <c r="B1286" s="132"/>
      <c r="C1286" s="131"/>
      <c r="D1286" s="132"/>
      <c r="E1286" s="133"/>
      <c r="F1286" s="133"/>
      <c r="G1286" s="133"/>
      <c r="H1286" s="133"/>
    </row>
    <row r="1287" spans="1:22" s="130" customFormat="1" ht="25.5" customHeight="1">
      <c r="A1287" s="522" t="s">
        <v>478</v>
      </c>
      <c r="B1287" s="522"/>
      <c r="C1287" s="522"/>
      <c r="D1287" s="522"/>
      <c r="E1287" s="522"/>
      <c r="F1287" s="522"/>
      <c r="G1287" s="522"/>
      <c r="H1287" s="133"/>
      <c r="I1287" s="124"/>
      <c r="J1287" s="124"/>
      <c r="K1287" s="124"/>
      <c r="L1287" s="124"/>
      <c r="M1287" s="124"/>
      <c r="N1287" s="124"/>
      <c r="O1287" s="124"/>
      <c r="P1287" s="124"/>
      <c r="Q1287" s="124"/>
      <c r="R1287" s="124"/>
      <c r="S1287" s="124"/>
      <c r="T1287" s="124"/>
      <c r="U1287" s="124"/>
      <c r="V1287" s="124"/>
    </row>
    <row r="1288" spans="1:22" ht="14.1" customHeight="1" thickBot="1">
      <c r="A1288" s="131"/>
      <c r="B1288" s="132"/>
      <c r="C1288" s="131"/>
      <c r="D1288" s="132"/>
      <c r="E1288" s="133"/>
      <c r="F1288" s="133"/>
      <c r="G1288" s="133"/>
      <c r="H1288" s="185"/>
    </row>
    <row r="1289" spans="1:22" ht="26.25" customHeight="1" thickBot="1">
      <c r="A1289" s="136" t="s">
        <v>248</v>
      </c>
      <c r="B1289" s="137" t="s">
        <v>249</v>
      </c>
      <c r="C1289" s="137" t="s">
        <v>250</v>
      </c>
      <c r="D1289" s="137" t="s">
        <v>251</v>
      </c>
      <c r="E1289" s="137" t="s">
        <v>252</v>
      </c>
      <c r="F1289" s="137" t="s">
        <v>253</v>
      </c>
      <c r="G1289" s="137" t="s">
        <v>254</v>
      </c>
      <c r="H1289" s="137" t="s">
        <v>255</v>
      </c>
    </row>
    <row r="1290" spans="1:22" ht="15" customHeight="1">
      <c r="A1290" s="128" t="s">
        <v>266</v>
      </c>
      <c r="B1290" s="129" t="s">
        <v>280</v>
      </c>
      <c r="C1290" s="129" t="s">
        <v>280</v>
      </c>
      <c r="D1290" s="127">
        <v>1014</v>
      </c>
      <c r="E1290" s="127">
        <v>1158</v>
      </c>
      <c r="F1290" s="127" t="s">
        <v>280</v>
      </c>
      <c r="G1290" s="127" t="s">
        <v>280</v>
      </c>
      <c r="H1290" s="127" t="s">
        <v>280</v>
      </c>
    </row>
    <row r="1291" spans="1:22" ht="15" customHeight="1">
      <c r="A1291" s="128" t="s">
        <v>267</v>
      </c>
      <c r="B1291" s="129" t="s">
        <v>281</v>
      </c>
      <c r="C1291" s="129" t="s">
        <v>281</v>
      </c>
      <c r="D1291" s="127">
        <v>470377</v>
      </c>
      <c r="E1291" s="127">
        <v>536761</v>
      </c>
      <c r="F1291" s="127" t="s">
        <v>281</v>
      </c>
      <c r="G1291" s="127" t="s">
        <v>281</v>
      </c>
      <c r="H1291" s="127" t="s">
        <v>281</v>
      </c>
      <c r="I1291" s="130"/>
      <c r="J1291" s="130"/>
      <c r="K1291" s="130"/>
      <c r="L1291" s="130"/>
      <c r="M1291" s="130"/>
      <c r="N1291" s="130"/>
      <c r="O1291" s="130"/>
      <c r="P1291" s="130"/>
      <c r="Q1291" s="130"/>
      <c r="R1291" s="130"/>
      <c r="S1291" s="130"/>
      <c r="T1291" s="130"/>
      <c r="U1291" s="130"/>
      <c r="V1291" s="130"/>
    </row>
    <row r="1292" spans="1:22" ht="15" customHeight="1">
      <c r="A1292" s="148" t="s">
        <v>268</v>
      </c>
      <c r="B1292" s="150" t="s">
        <v>281</v>
      </c>
      <c r="C1292" s="150" t="s">
        <v>281</v>
      </c>
      <c r="D1292" s="150">
        <v>2.16</v>
      </c>
      <c r="E1292" s="149">
        <v>2.16</v>
      </c>
      <c r="F1292" s="149" t="s">
        <v>281</v>
      </c>
      <c r="G1292" s="149" t="s">
        <v>281</v>
      </c>
      <c r="H1292" s="149" t="s">
        <v>281</v>
      </c>
    </row>
    <row r="1293" spans="1:22" ht="14.1" customHeight="1">
      <c r="A1293" s="131"/>
      <c r="B1293" s="132"/>
      <c r="C1293" s="131"/>
      <c r="D1293" s="132"/>
      <c r="E1293" s="133"/>
      <c r="F1293" s="133"/>
      <c r="G1293" s="133"/>
      <c r="H1293" s="133"/>
    </row>
    <row r="1294" spans="1:22" s="130" customFormat="1" ht="25.5" customHeight="1">
      <c r="A1294" s="522" t="s">
        <v>479</v>
      </c>
      <c r="B1294" s="522"/>
      <c r="C1294" s="522"/>
      <c r="D1294" s="522"/>
      <c r="E1294" s="522"/>
      <c r="F1294" s="522"/>
      <c r="G1294" s="522"/>
      <c r="H1294" s="133"/>
      <c r="I1294" s="124"/>
      <c r="J1294" s="124"/>
      <c r="K1294" s="124"/>
      <c r="L1294" s="124"/>
      <c r="M1294" s="124"/>
      <c r="N1294" s="124"/>
      <c r="O1294" s="124"/>
      <c r="P1294" s="124"/>
      <c r="Q1294" s="124"/>
      <c r="R1294" s="124"/>
      <c r="S1294" s="124"/>
      <c r="T1294" s="124"/>
      <c r="U1294" s="124"/>
      <c r="V1294" s="124"/>
    </row>
    <row r="1295" spans="1:22" ht="14.1" customHeight="1" thickBot="1">
      <c r="A1295" s="131"/>
      <c r="B1295" s="132"/>
      <c r="C1295" s="131"/>
      <c r="D1295" s="132"/>
      <c r="E1295" s="133"/>
      <c r="F1295" s="133"/>
      <c r="G1295" s="133"/>
      <c r="H1295" s="158"/>
    </row>
    <row r="1296" spans="1:22" ht="26.25" customHeight="1" thickBot="1">
      <c r="A1296" s="136" t="s">
        <v>248</v>
      </c>
      <c r="B1296" s="137" t="s">
        <v>249</v>
      </c>
      <c r="C1296" s="137" t="s">
        <v>250</v>
      </c>
      <c r="D1296" s="137" t="s">
        <v>251</v>
      </c>
      <c r="E1296" s="137" t="s">
        <v>252</v>
      </c>
      <c r="F1296" s="137" t="s">
        <v>253</v>
      </c>
      <c r="G1296" s="137" t="s">
        <v>254</v>
      </c>
      <c r="H1296" s="137" t="s">
        <v>255</v>
      </c>
    </row>
    <row r="1297" spans="1:22" ht="15" customHeight="1">
      <c r="A1297" s="128" t="s">
        <v>266</v>
      </c>
      <c r="B1297" s="127" t="s">
        <v>480</v>
      </c>
      <c r="C1297" s="126">
        <v>2943</v>
      </c>
      <c r="D1297" s="127">
        <v>2983</v>
      </c>
      <c r="E1297" s="127">
        <v>3208</v>
      </c>
      <c r="F1297" s="127" t="s">
        <v>280</v>
      </c>
      <c r="G1297" s="127" t="s">
        <v>280</v>
      </c>
      <c r="H1297" s="127" t="s">
        <v>280</v>
      </c>
    </row>
    <row r="1298" spans="1:22" ht="15" customHeight="1">
      <c r="A1298" s="128" t="s">
        <v>267</v>
      </c>
      <c r="B1298" s="127" t="s">
        <v>481</v>
      </c>
      <c r="C1298" s="129" t="s">
        <v>281</v>
      </c>
      <c r="D1298" s="127">
        <v>620998</v>
      </c>
      <c r="E1298" s="127">
        <v>670729</v>
      </c>
      <c r="F1298" s="127" t="s">
        <v>281</v>
      </c>
      <c r="G1298" s="127" t="s">
        <v>281</v>
      </c>
      <c r="H1298" s="127" t="s">
        <v>281</v>
      </c>
      <c r="I1298" s="125"/>
      <c r="J1298" s="125"/>
      <c r="K1298" s="125"/>
      <c r="L1298" s="125"/>
      <c r="M1298" s="125"/>
      <c r="N1298" s="125"/>
      <c r="O1298" s="125"/>
      <c r="P1298" s="125"/>
      <c r="Q1298" s="125"/>
      <c r="R1298" s="125"/>
      <c r="S1298" s="125"/>
      <c r="T1298" s="125"/>
      <c r="U1298" s="125"/>
      <c r="V1298" s="125"/>
    </row>
    <row r="1299" spans="1:22" s="157" customFormat="1" ht="12.75" customHeight="1">
      <c r="A1299" s="154" t="s">
        <v>268</v>
      </c>
      <c r="B1299" s="155">
        <v>4.4109963958851033</v>
      </c>
      <c r="C1299" s="156" t="s">
        <v>281</v>
      </c>
      <c r="D1299" s="155">
        <v>4.8</v>
      </c>
      <c r="E1299" s="155">
        <v>4.78</v>
      </c>
      <c r="F1299" s="155" t="s">
        <v>281</v>
      </c>
      <c r="G1299" s="155" t="s">
        <v>281</v>
      </c>
      <c r="H1299" s="155" t="s">
        <v>281</v>
      </c>
    </row>
    <row r="1300" spans="1:22" ht="14.1" customHeight="1">
      <c r="A1300" s="131"/>
      <c r="B1300" s="132"/>
      <c r="C1300" s="131"/>
      <c r="D1300" s="132"/>
      <c r="E1300" s="133"/>
      <c r="F1300" s="133"/>
      <c r="G1300" s="133"/>
      <c r="H1300" s="133"/>
      <c r="I1300" s="130"/>
      <c r="J1300" s="130"/>
      <c r="K1300" s="130"/>
      <c r="L1300" s="130"/>
      <c r="M1300" s="130"/>
      <c r="N1300" s="130"/>
      <c r="O1300" s="130"/>
      <c r="P1300" s="130"/>
      <c r="Q1300" s="130"/>
      <c r="R1300" s="130"/>
      <c r="S1300" s="130"/>
      <c r="T1300" s="130"/>
      <c r="U1300" s="130"/>
      <c r="V1300" s="130"/>
    </row>
    <row r="1301" spans="1:22" s="130" customFormat="1" ht="38.25" customHeight="1">
      <c r="A1301" s="522" t="s">
        <v>482</v>
      </c>
      <c r="B1301" s="522"/>
      <c r="C1301" s="522"/>
      <c r="D1301" s="522"/>
      <c r="E1301" s="522"/>
      <c r="F1301" s="522"/>
      <c r="G1301" s="522"/>
      <c r="H1301" s="133"/>
      <c r="I1301" s="124"/>
      <c r="J1301" s="124"/>
      <c r="K1301" s="124"/>
      <c r="L1301" s="124"/>
      <c r="M1301" s="124"/>
      <c r="N1301" s="124"/>
      <c r="O1301" s="124"/>
      <c r="P1301" s="124"/>
      <c r="Q1301" s="124"/>
      <c r="R1301" s="124"/>
      <c r="S1301" s="124"/>
      <c r="T1301" s="124"/>
      <c r="U1301" s="124"/>
      <c r="V1301" s="124"/>
    </row>
    <row r="1302" spans="1:22" ht="14.1" customHeight="1" thickBot="1">
      <c r="A1302" s="131"/>
      <c r="B1302" s="132"/>
      <c r="C1302" s="131"/>
      <c r="D1302" s="132"/>
      <c r="E1302" s="133"/>
      <c r="F1302" s="133"/>
      <c r="G1302" s="133"/>
      <c r="H1302" s="158"/>
    </row>
    <row r="1303" spans="1:22" ht="26.25" customHeight="1" thickBot="1">
      <c r="A1303" s="136" t="s">
        <v>248</v>
      </c>
      <c r="B1303" s="137" t="s">
        <v>249</v>
      </c>
      <c r="C1303" s="137" t="s">
        <v>250</v>
      </c>
      <c r="D1303" s="137" t="s">
        <v>251</v>
      </c>
      <c r="E1303" s="137" t="s">
        <v>252</v>
      </c>
      <c r="F1303" s="137" t="s">
        <v>253</v>
      </c>
      <c r="G1303" s="137" t="s">
        <v>254</v>
      </c>
      <c r="H1303" s="137" t="s">
        <v>255</v>
      </c>
    </row>
    <row r="1304" spans="1:22" ht="15" customHeight="1">
      <c r="A1304" s="128" t="s">
        <v>266</v>
      </c>
      <c r="B1304" s="129" t="s">
        <v>280</v>
      </c>
      <c r="C1304" s="128">
        <v>0</v>
      </c>
      <c r="D1304" s="127">
        <v>4</v>
      </c>
      <c r="E1304" s="127" t="s">
        <v>483</v>
      </c>
      <c r="F1304" s="127">
        <v>0</v>
      </c>
      <c r="G1304" s="127" t="s">
        <v>280</v>
      </c>
      <c r="H1304" s="127">
        <v>28</v>
      </c>
    </row>
    <row r="1305" spans="1:22" ht="15" customHeight="1">
      <c r="A1305" s="128" t="s">
        <v>267</v>
      </c>
      <c r="B1305" s="129" t="s">
        <v>281</v>
      </c>
      <c r="C1305" s="128">
        <v>0</v>
      </c>
      <c r="D1305" s="127" t="s">
        <v>281</v>
      </c>
      <c r="E1305" s="127" t="s">
        <v>281</v>
      </c>
      <c r="F1305" s="127">
        <v>0</v>
      </c>
      <c r="G1305" s="127" t="s">
        <v>281</v>
      </c>
      <c r="H1305" s="127">
        <v>1560</v>
      </c>
    </row>
    <row r="1306" spans="1:22" ht="15" customHeight="1">
      <c r="A1306" s="148" t="s">
        <v>268</v>
      </c>
      <c r="B1306" s="150" t="s">
        <v>281</v>
      </c>
      <c r="C1306" s="150" t="s">
        <v>275</v>
      </c>
      <c r="D1306" s="150" t="s">
        <v>281</v>
      </c>
      <c r="E1306" s="149" t="s">
        <v>281</v>
      </c>
      <c r="F1306" s="149" t="s">
        <v>275</v>
      </c>
      <c r="G1306" s="149" t="s">
        <v>281</v>
      </c>
      <c r="H1306" s="149">
        <v>17.7</v>
      </c>
    </row>
    <row r="1307" spans="1:22" ht="14.1" customHeight="1">
      <c r="A1307" s="131"/>
      <c r="B1307" s="132"/>
      <c r="C1307" s="131"/>
      <c r="D1307" s="132"/>
      <c r="E1307" s="133"/>
      <c r="F1307" s="133"/>
      <c r="G1307" s="133"/>
      <c r="H1307" s="133"/>
    </row>
    <row r="1308" spans="1:22" s="130" customFormat="1" ht="25.5" customHeight="1">
      <c r="A1308" s="522" t="s">
        <v>484</v>
      </c>
      <c r="B1308" s="522"/>
      <c r="C1308" s="522"/>
      <c r="D1308" s="522"/>
      <c r="E1308" s="522"/>
      <c r="F1308" s="522"/>
      <c r="G1308" s="522"/>
      <c r="H1308" s="133"/>
      <c r="I1308" s="124"/>
      <c r="J1308" s="124"/>
      <c r="K1308" s="124"/>
      <c r="L1308" s="124"/>
      <c r="M1308" s="124"/>
      <c r="N1308" s="124"/>
      <c r="O1308" s="124"/>
      <c r="P1308" s="124"/>
      <c r="Q1308" s="124"/>
      <c r="R1308" s="124"/>
      <c r="S1308" s="124"/>
      <c r="T1308" s="124"/>
      <c r="U1308" s="124"/>
      <c r="V1308" s="124"/>
    </row>
    <row r="1309" spans="1:22" ht="14.1" customHeight="1" thickBot="1">
      <c r="A1309" s="131"/>
      <c r="B1309" s="132"/>
      <c r="C1309" s="131"/>
      <c r="D1309" s="132"/>
      <c r="E1309" s="133"/>
      <c r="F1309" s="133"/>
      <c r="G1309" s="133"/>
      <c r="H1309" s="158"/>
    </row>
    <row r="1310" spans="1:22" ht="26.25" customHeight="1" thickBot="1">
      <c r="A1310" s="136" t="s">
        <v>248</v>
      </c>
      <c r="B1310" s="137" t="s">
        <v>249</v>
      </c>
      <c r="C1310" s="137" t="s">
        <v>250</v>
      </c>
      <c r="D1310" s="137" t="s">
        <v>251</v>
      </c>
      <c r="E1310" s="137" t="s">
        <v>252</v>
      </c>
      <c r="F1310" s="137" t="s">
        <v>253</v>
      </c>
      <c r="G1310" s="137" t="s">
        <v>254</v>
      </c>
      <c r="H1310" s="137" t="s">
        <v>255</v>
      </c>
    </row>
    <row r="1311" spans="1:22" ht="15" customHeight="1">
      <c r="A1311" s="128" t="s">
        <v>266</v>
      </c>
      <c r="B1311" s="127">
        <v>207041</v>
      </c>
      <c r="C1311" s="126">
        <v>127902</v>
      </c>
      <c r="D1311" s="127">
        <v>120677</v>
      </c>
      <c r="E1311" s="127">
        <v>154766</v>
      </c>
      <c r="F1311" s="127">
        <v>118498</v>
      </c>
      <c r="G1311" s="127">
        <v>106711</v>
      </c>
      <c r="H1311" s="127">
        <v>71737</v>
      </c>
    </row>
    <row r="1312" spans="1:22" ht="15" customHeight="1">
      <c r="A1312" s="128" t="s">
        <v>267</v>
      </c>
      <c r="B1312" s="127">
        <v>258883185</v>
      </c>
      <c r="C1312" s="126">
        <v>169458110</v>
      </c>
      <c r="D1312" s="127">
        <v>141821202</v>
      </c>
      <c r="E1312" s="127">
        <v>146917363</v>
      </c>
      <c r="F1312" s="127">
        <v>104154123</v>
      </c>
      <c r="G1312" s="127">
        <v>98424740</v>
      </c>
      <c r="H1312" s="127" t="s">
        <v>281</v>
      </c>
    </row>
    <row r="1313" spans="1:22" ht="15" customHeight="1">
      <c r="A1313" s="148" t="s">
        <v>268</v>
      </c>
      <c r="B1313" s="149">
        <v>0.79974680472198301</v>
      </c>
      <c r="C1313" s="148">
        <v>0.75</v>
      </c>
      <c r="D1313" s="150">
        <v>0.85</v>
      </c>
      <c r="E1313" s="149">
        <v>1.05</v>
      </c>
      <c r="F1313" s="149">
        <v>1.1399999999999999</v>
      </c>
      <c r="G1313" s="149">
        <v>1.08</v>
      </c>
      <c r="H1313" s="149" t="s">
        <v>281</v>
      </c>
      <c r="I1313" s="130"/>
      <c r="J1313" s="130"/>
      <c r="K1313" s="130"/>
      <c r="L1313" s="130"/>
      <c r="M1313" s="130"/>
      <c r="N1313" s="130"/>
      <c r="O1313" s="130"/>
      <c r="P1313" s="130"/>
      <c r="Q1313" s="130"/>
      <c r="R1313" s="130"/>
      <c r="S1313" s="130"/>
      <c r="T1313" s="130"/>
      <c r="U1313" s="130"/>
      <c r="V1313" s="130"/>
    </row>
    <row r="1314" spans="1:22" ht="14.1" customHeight="1">
      <c r="A1314" s="131"/>
      <c r="B1314" s="132"/>
      <c r="C1314" s="131"/>
      <c r="D1314" s="132"/>
      <c r="E1314" s="133"/>
      <c r="F1314" s="133"/>
      <c r="G1314" s="133"/>
      <c r="H1314" s="133"/>
    </row>
    <row r="1315" spans="1:22" s="130" customFormat="1" ht="25.5" customHeight="1">
      <c r="A1315" s="522" t="s">
        <v>485</v>
      </c>
      <c r="B1315" s="522"/>
      <c r="C1315" s="522"/>
      <c r="D1315" s="522"/>
      <c r="E1315" s="522"/>
      <c r="F1315" s="522"/>
      <c r="G1315" s="522"/>
      <c r="H1315" s="133"/>
      <c r="I1315" s="124"/>
      <c r="J1315" s="124"/>
      <c r="K1315" s="124"/>
      <c r="L1315" s="124"/>
      <c r="M1315" s="124"/>
      <c r="N1315" s="124"/>
      <c r="O1315" s="124"/>
      <c r="P1315" s="124"/>
      <c r="Q1315" s="124"/>
      <c r="R1315" s="124"/>
      <c r="S1315" s="124"/>
      <c r="T1315" s="124"/>
      <c r="U1315" s="124"/>
      <c r="V1315" s="124"/>
    </row>
    <row r="1316" spans="1:22" ht="14.1" customHeight="1" thickBot="1">
      <c r="A1316" s="131"/>
      <c r="B1316" s="132"/>
      <c r="C1316" s="131"/>
      <c r="D1316" s="132"/>
      <c r="E1316" s="133"/>
      <c r="F1316" s="133"/>
      <c r="G1316" s="133"/>
      <c r="H1316" s="190"/>
    </row>
    <row r="1317" spans="1:22" ht="26.25" customHeight="1" thickBot="1">
      <c r="A1317" s="136" t="s">
        <v>248</v>
      </c>
      <c r="B1317" s="137" t="s">
        <v>249</v>
      </c>
      <c r="C1317" s="137" t="s">
        <v>250</v>
      </c>
      <c r="D1317" s="137" t="s">
        <v>251</v>
      </c>
      <c r="E1317" s="137" t="s">
        <v>252</v>
      </c>
      <c r="F1317" s="137" t="s">
        <v>253</v>
      </c>
      <c r="G1317" s="137" t="s">
        <v>254</v>
      </c>
      <c r="H1317" s="137" t="s">
        <v>255</v>
      </c>
    </row>
    <row r="1318" spans="1:22" ht="15" customHeight="1">
      <c r="A1318" s="128" t="s">
        <v>266</v>
      </c>
      <c r="B1318" s="127">
        <v>0</v>
      </c>
      <c r="C1318" s="127">
        <v>0</v>
      </c>
      <c r="D1318" s="127">
        <v>0</v>
      </c>
      <c r="E1318" s="127">
        <v>0</v>
      </c>
      <c r="F1318" s="127">
        <v>0</v>
      </c>
      <c r="G1318" s="127">
        <v>0</v>
      </c>
      <c r="H1318" s="127">
        <v>0</v>
      </c>
    </row>
    <row r="1319" spans="1:22" ht="15" customHeight="1">
      <c r="A1319" s="128" t="s">
        <v>267</v>
      </c>
      <c r="B1319" s="127">
        <v>0</v>
      </c>
      <c r="C1319" s="127">
        <v>0</v>
      </c>
      <c r="D1319" s="127">
        <v>0</v>
      </c>
      <c r="E1319" s="127">
        <v>0</v>
      </c>
      <c r="F1319" s="127">
        <v>0</v>
      </c>
      <c r="G1319" s="127">
        <v>0</v>
      </c>
      <c r="H1319" s="127">
        <v>0</v>
      </c>
    </row>
    <row r="1320" spans="1:22" ht="15" customHeight="1">
      <c r="A1320" s="148" t="s">
        <v>268</v>
      </c>
      <c r="B1320" s="149" t="s">
        <v>275</v>
      </c>
      <c r="C1320" s="149" t="s">
        <v>275</v>
      </c>
      <c r="D1320" s="149" t="s">
        <v>275</v>
      </c>
      <c r="E1320" s="149" t="s">
        <v>275</v>
      </c>
      <c r="F1320" s="149" t="s">
        <v>275</v>
      </c>
      <c r="G1320" s="149" t="s">
        <v>275</v>
      </c>
      <c r="H1320" s="149" t="s">
        <v>275</v>
      </c>
      <c r="I1320" s="130"/>
      <c r="J1320" s="130"/>
      <c r="K1320" s="130"/>
      <c r="L1320" s="130"/>
      <c r="M1320" s="130"/>
      <c r="N1320" s="130"/>
      <c r="O1320" s="130"/>
      <c r="P1320" s="130"/>
      <c r="Q1320" s="130"/>
      <c r="R1320" s="130"/>
      <c r="S1320" s="130"/>
      <c r="T1320" s="130"/>
      <c r="U1320" s="130"/>
      <c r="V1320" s="130"/>
    </row>
    <row r="1321" spans="1:22" ht="14.1" customHeight="1">
      <c r="A1321" s="131"/>
      <c r="B1321" s="132"/>
      <c r="C1321" s="131"/>
      <c r="D1321" s="132"/>
      <c r="E1321" s="133"/>
      <c r="F1321" s="133"/>
      <c r="G1321" s="133"/>
      <c r="H1321" s="133"/>
    </row>
    <row r="1322" spans="1:22" s="130" customFormat="1" ht="25.5" customHeight="1">
      <c r="A1322" s="522" t="s">
        <v>486</v>
      </c>
      <c r="B1322" s="522"/>
      <c r="C1322" s="522"/>
      <c r="D1322" s="522"/>
      <c r="E1322" s="522"/>
      <c r="F1322" s="522"/>
      <c r="G1322" s="522"/>
      <c r="H1322" s="133"/>
      <c r="I1322" s="124"/>
      <c r="J1322" s="124"/>
      <c r="K1322" s="124"/>
      <c r="L1322" s="124"/>
      <c r="M1322" s="124"/>
      <c r="N1322" s="124"/>
      <c r="O1322" s="124"/>
      <c r="P1322" s="124"/>
      <c r="Q1322" s="124"/>
      <c r="R1322" s="124"/>
      <c r="S1322" s="124"/>
      <c r="T1322" s="124"/>
      <c r="U1322" s="124"/>
      <c r="V1322" s="124"/>
    </row>
    <row r="1323" spans="1:22" ht="14.1" customHeight="1" thickBot="1">
      <c r="A1323" s="131"/>
      <c r="B1323" s="132"/>
      <c r="C1323" s="131"/>
      <c r="D1323" s="132"/>
      <c r="E1323" s="133"/>
      <c r="F1323" s="133"/>
      <c r="G1323" s="133"/>
      <c r="H1323" s="190"/>
    </row>
    <row r="1324" spans="1:22" ht="26.25" customHeight="1" thickBot="1">
      <c r="A1324" s="136" t="s">
        <v>248</v>
      </c>
      <c r="B1324" s="137" t="s">
        <v>249</v>
      </c>
      <c r="C1324" s="137" t="s">
        <v>250</v>
      </c>
      <c r="D1324" s="137" t="s">
        <v>251</v>
      </c>
      <c r="E1324" s="137" t="s">
        <v>252</v>
      </c>
      <c r="F1324" s="137" t="s">
        <v>253</v>
      </c>
      <c r="G1324" s="137" t="s">
        <v>254</v>
      </c>
      <c r="H1324" s="137" t="s">
        <v>255</v>
      </c>
    </row>
    <row r="1325" spans="1:22" ht="15" customHeight="1">
      <c r="A1325" s="128" t="s">
        <v>266</v>
      </c>
      <c r="B1325" s="127">
        <v>750867</v>
      </c>
      <c r="C1325" s="126">
        <v>741750</v>
      </c>
      <c r="D1325" s="127">
        <v>199557</v>
      </c>
      <c r="E1325" s="127">
        <v>238203</v>
      </c>
      <c r="F1325" s="127" t="s">
        <v>280</v>
      </c>
      <c r="G1325" s="127">
        <v>237918</v>
      </c>
      <c r="H1325" s="127">
        <v>212070</v>
      </c>
    </row>
    <row r="1326" spans="1:22" ht="15" customHeight="1">
      <c r="A1326" s="128" t="s">
        <v>267</v>
      </c>
      <c r="B1326" s="127">
        <v>1037746476</v>
      </c>
      <c r="C1326" s="126">
        <v>987717026</v>
      </c>
      <c r="D1326" s="127">
        <v>270755582</v>
      </c>
      <c r="E1326" s="127">
        <v>258555535</v>
      </c>
      <c r="F1326" s="127" t="s">
        <v>281</v>
      </c>
      <c r="G1326" s="127">
        <v>269115488</v>
      </c>
      <c r="H1326" s="127" t="s">
        <v>281</v>
      </c>
    </row>
    <row r="1327" spans="1:22" ht="15" customHeight="1">
      <c r="A1327" s="148" t="s">
        <v>268</v>
      </c>
      <c r="B1327" s="149">
        <v>0.72355533587955057</v>
      </c>
      <c r="C1327" s="148">
        <v>0.75</v>
      </c>
      <c r="D1327" s="150">
        <v>0.74</v>
      </c>
      <c r="E1327" s="149">
        <v>0.92</v>
      </c>
      <c r="F1327" s="149" t="s">
        <v>281</v>
      </c>
      <c r="G1327" s="149">
        <v>0.88</v>
      </c>
      <c r="H1327" s="149" t="s">
        <v>281</v>
      </c>
      <c r="I1327" s="130"/>
      <c r="J1327" s="130"/>
      <c r="K1327" s="130"/>
      <c r="L1327" s="130"/>
      <c r="M1327" s="130"/>
      <c r="N1327" s="130"/>
      <c r="O1327" s="130"/>
      <c r="P1327" s="130"/>
      <c r="Q1327" s="130"/>
      <c r="R1327" s="130"/>
      <c r="S1327" s="130"/>
      <c r="T1327" s="130"/>
      <c r="U1327" s="130"/>
      <c r="V1327" s="130"/>
    </row>
    <row r="1328" spans="1:22" ht="14.1" customHeight="1">
      <c r="A1328" s="131"/>
      <c r="B1328" s="132"/>
      <c r="C1328" s="131"/>
      <c r="D1328" s="132"/>
      <c r="E1328" s="133"/>
      <c r="F1328" s="133"/>
      <c r="G1328" s="133"/>
      <c r="H1328" s="133"/>
    </row>
    <row r="1329" spans="1:22" s="130" customFormat="1" ht="25.5" customHeight="1">
      <c r="A1329" s="522" t="s">
        <v>487</v>
      </c>
      <c r="B1329" s="522"/>
      <c r="C1329" s="522"/>
      <c r="D1329" s="522"/>
      <c r="E1329" s="522"/>
      <c r="F1329" s="522"/>
      <c r="G1329" s="522"/>
      <c r="H1329" s="133"/>
      <c r="I1329" s="124"/>
      <c r="J1329" s="124"/>
      <c r="K1329" s="124"/>
      <c r="L1329" s="124"/>
      <c r="M1329" s="124"/>
      <c r="N1329" s="124"/>
      <c r="O1329" s="124"/>
      <c r="P1329" s="124"/>
      <c r="Q1329" s="124"/>
      <c r="R1329" s="124"/>
      <c r="S1329" s="124"/>
      <c r="T1329" s="124"/>
      <c r="U1329" s="124"/>
      <c r="V1329" s="124"/>
    </row>
    <row r="1330" spans="1:22" ht="14.1" customHeight="1" thickBot="1">
      <c r="A1330" s="131"/>
      <c r="B1330" s="132"/>
      <c r="C1330" s="131"/>
      <c r="D1330" s="132"/>
      <c r="E1330" s="133"/>
      <c r="F1330" s="133"/>
      <c r="G1330" s="133"/>
      <c r="H1330" s="190"/>
    </row>
    <row r="1331" spans="1:22" ht="26.25" customHeight="1" thickBot="1">
      <c r="A1331" s="136" t="s">
        <v>248</v>
      </c>
      <c r="B1331" s="137" t="s">
        <v>249</v>
      </c>
      <c r="C1331" s="137" t="s">
        <v>250</v>
      </c>
      <c r="D1331" s="137" t="s">
        <v>251</v>
      </c>
      <c r="E1331" s="137" t="s">
        <v>252</v>
      </c>
      <c r="F1331" s="137" t="s">
        <v>253</v>
      </c>
      <c r="G1331" s="137" t="s">
        <v>254</v>
      </c>
      <c r="H1331" s="137" t="s">
        <v>255</v>
      </c>
    </row>
    <row r="1332" spans="1:22" ht="15" customHeight="1">
      <c r="A1332" s="128" t="s">
        <v>266</v>
      </c>
      <c r="B1332" s="129" t="s">
        <v>280</v>
      </c>
      <c r="C1332" s="129" t="s">
        <v>280</v>
      </c>
      <c r="D1332" s="127">
        <v>148011</v>
      </c>
      <c r="E1332" s="127">
        <v>217530</v>
      </c>
      <c r="F1332" s="127">
        <v>276061</v>
      </c>
      <c r="G1332" s="127">
        <v>272467</v>
      </c>
      <c r="H1332" s="127">
        <v>265821</v>
      </c>
    </row>
    <row r="1333" spans="1:22" ht="15" customHeight="1">
      <c r="A1333" s="128" t="s">
        <v>267</v>
      </c>
      <c r="B1333" s="129" t="s">
        <v>281</v>
      </c>
      <c r="C1333" s="129" t="s">
        <v>281</v>
      </c>
      <c r="D1333" s="127">
        <v>205659630</v>
      </c>
      <c r="E1333" s="127">
        <v>288600033</v>
      </c>
      <c r="F1333" s="127">
        <v>311117010</v>
      </c>
      <c r="G1333" s="127">
        <v>325552312</v>
      </c>
      <c r="H1333" s="127">
        <v>354522006</v>
      </c>
    </row>
    <row r="1334" spans="1:22" ht="15" customHeight="1">
      <c r="A1334" s="148" t="s">
        <v>268</v>
      </c>
      <c r="B1334" s="150" t="s">
        <v>281</v>
      </c>
      <c r="C1334" s="150" t="s">
        <v>281</v>
      </c>
      <c r="D1334" s="150">
        <v>0.72</v>
      </c>
      <c r="E1334" s="149">
        <v>0.75</v>
      </c>
      <c r="F1334" s="149">
        <v>0.89</v>
      </c>
      <c r="G1334" s="149">
        <v>0.84</v>
      </c>
      <c r="H1334" s="149">
        <v>0.75</v>
      </c>
      <c r="I1334" s="130"/>
      <c r="J1334" s="130"/>
      <c r="K1334" s="130"/>
      <c r="L1334" s="130"/>
      <c r="M1334" s="130"/>
      <c r="N1334" s="130"/>
      <c r="O1334" s="130"/>
      <c r="P1334" s="130"/>
      <c r="Q1334" s="130"/>
      <c r="R1334" s="130"/>
      <c r="S1334" s="130"/>
      <c r="T1334" s="130"/>
      <c r="U1334" s="130"/>
      <c r="V1334" s="130"/>
    </row>
    <row r="1335" spans="1:22" ht="14.1" customHeight="1">
      <c r="A1335" s="131"/>
      <c r="B1335" s="132"/>
      <c r="C1335" s="131"/>
      <c r="D1335" s="132"/>
      <c r="E1335" s="133"/>
      <c r="F1335" s="133"/>
      <c r="G1335" s="133"/>
      <c r="H1335" s="133"/>
    </row>
    <row r="1336" spans="1:22" s="130" customFormat="1" ht="25.5" customHeight="1">
      <c r="A1336" s="522" t="s">
        <v>488</v>
      </c>
      <c r="B1336" s="522"/>
      <c r="C1336" s="522"/>
      <c r="D1336" s="522"/>
      <c r="E1336" s="522"/>
      <c r="F1336" s="522"/>
      <c r="G1336" s="522"/>
      <c r="H1336" s="133"/>
      <c r="I1336" s="124"/>
      <c r="J1336" s="124"/>
      <c r="K1336" s="124"/>
      <c r="L1336" s="124"/>
      <c r="M1336" s="124"/>
      <c r="N1336" s="124"/>
      <c r="O1336" s="124"/>
      <c r="P1336" s="124"/>
      <c r="Q1336" s="124"/>
      <c r="R1336" s="124"/>
      <c r="S1336" s="124"/>
      <c r="T1336" s="124"/>
      <c r="U1336" s="124"/>
      <c r="V1336" s="124"/>
    </row>
    <row r="1337" spans="1:22" ht="14.1" customHeight="1" thickBot="1">
      <c r="A1337" s="131"/>
      <c r="B1337" s="132"/>
      <c r="C1337" s="131"/>
      <c r="D1337" s="132"/>
      <c r="E1337" s="133"/>
      <c r="F1337" s="133"/>
      <c r="G1337" s="133"/>
      <c r="H1337" s="158"/>
    </row>
    <row r="1338" spans="1:22" ht="26.25" customHeight="1" thickBot="1">
      <c r="A1338" s="136" t="s">
        <v>248</v>
      </c>
      <c r="B1338" s="137" t="s">
        <v>249</v>
      </c>
      <c r="C1338" s="137" t="s">
        <v>250</v>
      </c>
      <c r="D1338" s="137" t="s">
        <v>251</v>
      </c>
      <c r="E1338" s="137" t="s">
        <v>252</v>
      </c>
      <c r="F1338" s="137" t="s">
        <v>253</v>
      </c>
      <c r="G1338" s="137" t="s">
        <v>254</v>
      </c>
      <c r="H1338" s="137" t="s">
        <v>255</v>
      </c>
    </row>
    <row r="1339" spans="1:22" ht="15" customHeight="1">
      <c r="A1339" s="128" t="s">
        <v>266</v>
      </c>
      <c r="B1339" s="129" t="s">
        <v>280</v>
      </c>
      <c r="C1339" s="129" t="s">
        <v>280</v>
      </c>
      <c r="D1339" s="127">
        <v>214</v>
      </c>
      <c r="E1339" s="127">
        <v>222</v>
      </c>
      <c r="F1339" s="127" t="s">
        <v>280</v>
      </c>
      <c r="G1339" s="127" t="s">
        <v>280</v>
      </c>
      <c r="H1339" s="127" t="s">
        <v>280</v>
      </c>
    </row>
    <row r="1340" spans="1:22" ht="15" customHeight="1">
      <c r="A1340" s="128" t="s">
        <v>267</v>
      </c>
      <c r="B1340" s="129" t="s">
        <v>281</v>
      </c>
      <c r="C1340" s="129" t="s">
        <v>281</v>
      </c>
      <c r="D1340" s="127">
        <v>195585</v>
      </c>
      <c r="E1340" s="127">
        <v>202254</v>
      </c>
      <c r="F1340" s="127" t="s">
        <v>281</v>
      </c>
      <c r="G1340" s="127" t="s">
        <v>281</v>
      </c>
      <c r="H1340" s="127" t="s">
        <v>281</v>
      </c>
    </row>
    <row r="1341" spans="1:22" ht="15" customHeight="1">
      <c r="A1341" s="148" t="s">
        <v>268</v>
      </c>
      <c r="B1341" s="150" t="s">
        <v>281</v>
      </c>
      <c r="C1341" s="150" t="s">
        <v>281</v>
      </c>
      <c r="D1341" s="149">
        <v>1.1000000000000001</v>
      </c>
      <c r="E1341" s="149">
        <v>1.1000000000000001</v>
      </c>
      <c r="F1341" s="149" t="s">
        <v>281</v>
      </c>
      <c r="G1341" s="149" t="s">
        <v>281</v>
      </c>
      <c r="H1341" s="149" t="s">
        <v>281</v>
      </c>
      <c r="I1341" s="130"/>
      <c r="J1341" s="130"/>
      <c r="K1341" s="130"/>
      <c r="L1341" s="130"/>
      <c r="M1341" s="130"/>
      <c r="N1341" s="130"/>
      <c r="O1341" s="130"/>
      <c r="P1341" s="130"/>
      <c r="Q1341" s="130"/>
      <c r="R1341" s="130"/>
      <c r="S1341" s="130"/>
      <c r="T1341" s="130"/>
      <c r="U1341" s="130"/>
      <c r="V1341" s="130"/>
    </row>
    <row r="1342" spans="1:22" ht="14.1" customHeight="1">
      <c r="A1342" s="131"/>
      <c r="B1342" s="132"/>
      <c r="C1342" s="131"/>
      <c r="D1342" s="132"/>
      <c r="E1342" s="133"/>
      <c r="F1342" s="133"/>
      <c r="G1342" s="133"/>
      <c r="H1342" s="133"/>
    </row>
    <row r="1343" spans="1:22" s="130" customFormat="1" ht="89.25" customHeight="1">
      <c r="A1343" s="522" t="s">
        <v>489</v>
      </c>
      <c r="B1343" s="522"/>
      <c r="C1343" s="522"/>
      <c r="D1343" s="522"/>
      <c r="E1343" s="522"/>
      <c r="F1343" s="522"/>
      <c r="G1343" s="522"/>
      <c r="H1343" s="133"/>
      <c r="I1343" s="124"/>
      <c r="J1343" s="124"/>
      <c r="K1343" s="124"/>
      <c r="L1343" s="124"/>
      <c r="M1343" s="124"/>
      <c r="N1343" s="124"/>
      <c r="O1343" s="124"/>
      <c r="P1343" s="124"/>
      <c r="Q1343" s="124"/>
      <c r="R1343" s="124"/>
      <c r="S1343" s="124"/>
      <c r="T1343" s="124"/>
      <c r="U1343" s="124"/>
      <c r="V1343" s="124"/>
    </row>
    <row r="1344" spans="1:22" ht="14.1" customHeight="1" thickBot="1">
      <c r="A1344" s="131"/>
      <c r="B1344" s="132"/>
      <c r="C1344" s="131"/>
      <c r="D1344" s="132"/>
      <c r="E1344" s="133"/>
      <c r="F1344" s="133"/>
      <c r="G1344" s="133"/>
      <c r="H1344" s="158"/>
    </row>
    <row r="1345" spans="1:22" ht="26.25" customHeight="1" thickBot="1">
      <c r="A1345" s="136" t="s">
        <v>248</v>
      </c>
      <c r="B1345" s="137" t="s">
        <v>249</v>
      </c>
      <c r="C1345" s="137" t="s">
        <v>250</v>
      </c>
      <c r="D1345" s="137" t="s">
        <v>251</v>
      </c>
      <c r="E1345" s="137" t="s">
        <v>252</v>
      </c>
      <c r="F1345" s="137" t="s">
        <v>253</v>
      </c>
      <c r="G1345" s="137" t="s">
        <v>254</v>
      </c>
      <c r="H1345" s="137" t="s">
        <v>255</v>
      </c>
    </row>
    <row r="1346" spans="1:22" ht="15" customHeight="1">
      <c r="A1346" s="128" t="s">
        <v>266</v>
      </c>
      <c r="B1346" s="127">
        <v>134985</v>
      </c>
      <c r="C1346" s="127">
        <v>50466</v>
      </c>
      <c r="D1346" s="127">
        <v>88604</v>
      </c>
      <c r="E1346" s="127">
        <v>80263</v>
      </c>
      <c r="F1346" s="127" t="s">
        <v>280</v>
      </c>
      <c r="G1346" s="127" t="s">
        <v>280</v>
      </c>
      <c r="H1346" s="127">
        <v>20912</v>
      </c>
    </row>
    <row r="1347" spans="1:22" ht="15" customHeight="1">
      <c r="A1347" s="128" t="s">
        <v>267</v>
      </c>
      <c r="B1347" s="127" t="s">
        <v>490</v>
      </c>
      <c r="C1347" s="129" t="s">
        <v>281</v>
      </c>
      <c r="D1347" s="127">
        <v>79366103</v>
      </c>
      <c r="E1347" s="127">
        <v>72890125</v>
      </c>
      <c r="F1347" s="127" t="s">
        <v>281</v>
      </c>
      <c r="G1347" s="127" t="s">
        <v>281</v>
      </c>
      <c r="H1347" s="127">
        <v>5230133</v>
      </c>
    </row>
    <row r="1348" spans="1:22" ht="15" customHeight="1">
      <c r="A1348" s="148" t="s">
        <v>268</v>
      </c>
      <c r="B1348" s="149">
        <v>0.87076253814355675</v>
      </c>
      <c r="C1348" s="150" t="s">
        <v>281</v>
      </c>
      <c r="D1348" s="150">
        <v>1.1200000000000001</v>
      </c>
      <c r="E1348" s="149">
        <v>1.1000000000000001</v>
      </c>
      <c r="F1348" s="149" t="s">
        <v>281</v>
      </c>
      <c r="G1348" s="149" t="s">
        <v>281</v>
      </c>
      <c r="H1348" s="149">
        <v>4</v>
      </c>
      <c r="I1348" s="130"/>
      <c r="J1348" s="130"/>
      <c r="K1348" s="130"/>
      <c r="L1348" s="130"/>
      <c r="M1348" s="130"/>
      <c r="N1348" s="130"/>
      <c r="O1348" s="130"/>
      <c r="P1348" s="130"/>
      <c r="Q1348" s="130"/>
      <c r="R1348" s="130"/>
      <c r="S1348" s="130"/>
      <c r="T1348" s="130"/>
      <c r="U1348" s="130"/>
      <c r="V1348" s="130"/>
    </row>
    <row r="1349" spans="1:22" ht="14.1" customHeight="1">
      <c r="A1349" s="131"/>
      <c r="B1349" s="132"/>
      <c r="C1349" s="131"/>
      <c r="D1349" s="132"/>
      <c r="E1349" s="133"/>
      <c r="F1349" s="133"/>
      <c r="G1349" s="133"/>
      <c r="H1349" s="133"/>
    </row>
    <row r="1350" spans="1:22" s="130" customFormat="1" ht="38.25" customHeight="1">
      <c r="A1350" s="522" t="s">
        <v>491</v>
      </c>
      <c r="B1350" s="522"/>
      <c r="C1350" s="522"/>
      <c r="D1350" s="522"/>
      <c r="E1350" s="522"/>
      <c r="F1350" s="522"/>
      <c r="G1350" s="522"/>
      <c r="H1350" s="133"/>
      <c r="I1350" s="124"/>
      <c r="J1350" s="124"/>
      <c r="K1350" s="124"/>
      <c r="L1350" s="124"/>
      <c r="M1350" s="124"/>
      <c r="N1350" s="124"/>
      <c r="O1350" s="124"/>
      <c r="P1350" s="124"/>
      <c r="Q1350" s="124"/>
      <c r="R1350" s="124"/>
      <c r="S1350" s="124"/>
      <c r="T1350" s="124"/>
      <c r="U1350" s="124"/>
      <c r="V1350" s="124"/>
    </row>
    <row r="1351" spans="1:22" ht="14.1" customHeight="1" thickBot="1">
      <c r="A1351" s="131"/>
      <c r="B1351" s="132"/>
      <c r="C1351" s="131"/>
      <c r="D1351" s="132"/>
      <c r="E1351" s="133"/>
      <c r="F1351" s="133"/>
      <c r="G1351" s="133"/>
      <c r="H1351" s="158"/>
    </row>
    <row r="1352" spans="1:22" ht="26.25" customHeight="1" thickBot="1">
      <c r="A1352" s="136" t="s">
        <v>248</v>
      </c>
      <c r="B1352" s="137" t="s">
        <v>249</v>
      </c>
      <c r="C1352" s="137" t="s">
        <v>250</v>
      </c>
      <c r="D1352" s="137" t="s">
        <v>251</v>
      </c>
      <c r="E1352" s="137" t="s">
        <v>252</v>
      </c>
      <c r="F1352" s="137" t="s">
        <v>253</v>
      </c>
      <c r="G1352" s="137" t="s">
        <v>254</v>
      </c>
      <c r="H1352" s="137" t="s">
        <v>255</v>
      </c>
    </row>
    <row r="1353" spans="1:22" ht="15" customHeight="1">
      <c r="A1353" s="128" t="s">
        <v>266</v>
      </c>
      <c r="B1353" s="129" t="s">
        <v>280</v>
      </c>
      <c r="C1353" s="129" t="s">
        <v>280</v>
      </c>
      <c r="D1353" s="127" t="s">
        <v>280</v>
      </c>
      <c r="E1353" s="127">
        <v>0</v>
      </c>
      <c r="F1353" s="127" t="s">
        <v>280</v>
      </c>
      <c r="G1353" s="127" t="s">
        <v>280</v>
      </c>
      <c r="H1353" s="127" t="s">
        <v>280</v>
      </c>
    </row>
    <row r="1354" spans="1:22" ht="15" customHeight="1">
      <c r="A1354" s="128" t="s">
        <v>267</v>
      </c>
      <c r="B1354" s="129" t="s">
        <v>281</v>
      </c>
      <c r="C1354" s="129" t="s">
        <v>281</v>
      </c>
      <c r="D1354" s="127" t="s">
        <v>281</v>
      </c>
      <c r="E1354" s="127">
        <v>0</v>
      </c>
      <c r="F1354" s="127" t="s">
        <v>281</v>
      </c>
      <c r="G1354" s="127" t="s">
        <v>281</v>
      </c>
      <c r="H1354" s="127" t="s">
        <v>281</v>
      </c>
    </row>
    <row r="1355" spans="1:22" ht="15" customHeight="1">
      <c r="A1355" s="148" t="s">
        <v>268</v>
      </c>
      <c r="B1355" s="150" t="s">
        <v>281</v>
      </c>
      <c r="C1355" s="150" t="s">
        <v>281</v>
      </c>
      <c r="D1355" s="150" t="s">
        <v>281</v>
      </c>
      <c r="E1355" s="149" t="s">
        <v>275</v>
      </c>
      <c r="F1355" s="149" t="s">
        <v>281</v>
      </c>
      <c r="G1355" s="149" t="s">
        <v>281</v>
      </c>
      <c r="H1355" s="149" t="s">
        <v>281</v>
      </c>
      <c r="I1355" s="130"/>
      <c r="J1355" s="130"/>
      <c r="K1355" s="130"/>
      <c r="L1355" s="130"/>
      <c r="M1355" s="130"/>
      <c r="N1355" s="130"/>
      <c r="O1355" s="130"/>
      <c r="P1355" s="130"/>
      <c r="Q1355" s="130"/>
      <c r="R1355" s="130"/>
      <c r="S1355" s="130"/>
      <c r="T1355" s="130"/>
      <c r="U1355" s="130"/>
      <c r="V1355" s="130"/>
    </row>
    <row r="1356" spans="1:22" ht="14.1" customHeight="1">
      <c r="A1356" s="131"/>
      <c r="B1356" s="132"/>
      <c r="C1356" s="131"/>
      <c r="D1356" s="132"/>
      <c r="E1356" s="133"/>
      <c r="F1356" s="133"/>
      <c r="G1356" s="133"/>
      <c r="H1356" s="133"/>
    </row>
    <row r="1357" spans="1:22" s="130" customFormat="1" ht="38.25" customHeight="1">
      <c r="A1357" s="522" t="s">
        <v>492</v>
      </c>
      <c r="B1357" s="522"/>
      <c r="C1357" s="522"/>
      <c r="D1357" s="522"/>
      <c r="E1357" s="522"/>
      <c r="F1357" s="522"/>
      <c r="G1357" s="522"/>
      <c r="H1357" s="133"/>
      <c r="I1357" s="124"/>
      <c r="J1357" s="124"/>
      <c r="K1357" s="124"/>
      <c r="L1357" s="124"/>
      <c r="M1357" s="124"/>
      <c r="N1357" s="124"/>
      <c r="O1357" s="124"/>
      <c r="P1357" s="124"/>
      <c r="Q1357" s="124"/>
      <c r="R1357" s="124"/>
      <c r="S1357" s="124"/>
      <c r="T1357" s="124"/>
      <c r="U1357" s="124"/>
      <c r="V1357" s="124"/>
    </row>
    <row r="1358" spans="1:22" ht="14.1" customHeight="1" thickBot="1">
      <c r="A1358" s="131"/>
      <c r="B1358" s="132"/>
      <c r="C1358" s="131"/>
      <c r="D1358" s="132"/>
      <c r="E1358" s="133"/>
      <c r="F1358" s="133"/>
      <c r="G1358" s="133"/>
      <c r="H1358" s="127"/>
    </row>
    <row r="1359" spans="1:22" ht="26.25" customHeight="1" thickBot="1">
      <c r="A1359" s="136" t="s">
        <v>248</v>
      </c>
      <c r="B1359" s="137" t="s">
        <v>249</v>
      </c>
      <c r="C1359" s="137" t="s">
        <v>250</v>
      </c>
      <c r="D1359" s="137" t="s">
        <v>251</v>
      </c>
      <c r="E1359" s="137" t="s">
        <v>252</v>
      </c>
      <c r="F1359" s="137" t="s">
        <v>253</v>
      </c>
      <c r="G1359" s="137" t="s">
        <v>254</v>
      </c>
      <c r="H1359" s="137" t="s">
        <v>255</v>
      </c>
    </row>
    <row r="1360" spans="1:22" ht="15" customHeight="1">
      <c r="A1360" s="128" t="s">
        <v>266</v>
      </c>
      <c r="B1360" s="127">
        <v>11630</v>
      </c>
      <c r="C1360" s="126">
        <v>8521</v>
      </c>
      <c r="D1360" s="127">
        <v>5394</v>
      </c>
      <c r="E1360" s="127">
        <v>1835</v>
      </c>
      <c r="F1360" s="127" t="s">
        <v>280</v>
      </c>
      <c r="G1360" s="127" t="s">
        <v>280</v>
      </c>
      <c r="H1360" s="127" t="s">
        <v>280</v>
      </c>
    </row>
    <row r="1361" spans="1:22" ht="15" customHeight="1">
      <c r="A1361" s="128" t="s">
        <v>267</v>
      </c>
      <c r="B1361" s="127">
        <v>12553452</v>
      </c>
      <c r="C1361" s="126">
        <v>12572341</v>
      </c>
      <c r="D1361" s="127" t="s">
        <v>281</v>
      </c>
      <c r="E1361" s="127">
        <v>414346</v>
      </c>
      <c r="F1361" s="127" t="s">
        <v>281</v>
      </c>
      <c r="G1361" s="127" t="s">
        <v>281</v>
      </c>
      <c r="H1361" s="127" t="s">
        <v>281</v>
      </c>
    </row>
    <row r="1362" spans="1:22" ht="15" customHeight="1">
      <c r="A1362" s="148" t="s">
        <v>268</v>
      </c>
      <c r="B1362" s="149">
        <v>0.92643840116646803</v>
      </c>
      <c r="C1362" s="148">
        <v>0.68</v>
      </c>
      <c r="D1362" s="150" t="s">
        <v>281</v>
      </c>
      <c r="E1362" s="149">
        <v>4.43</v>
      </c>
      <c r="F1362" s="149" t="s">
        <v>281</v>
      </c>
      <c r="G1362" s="149" t="s">
        <v>281</v>
      </c>
      <c r="H1362" s="149" t="s">
        <v>281</v>
      </c>
      <c r="I1362" s="130"/>
      <c r="J1362" s="130"/>
      <c r="K1362" s="130"/>
      <c r="L1362" s="130"/>
      <c r="M1362" s="130"/>
      <c r="N1362" s="130"/>
      <c r="O1362" s="130"/>
      <c r="P1362" s="130"/>
      <c r="Q1362" s="130"/>
      <c r="R1362" s="130"/>
      <c r="S1362" s="130"/>
      <c r="T1362" s="130"/>
      <c r="U1362" s="130"/>
      <c r="V1362" s="130"/>
    </row>
    <row r="1363" spans="1:22" ht="14.1" customHeight="1">
      <c r="A1363" s="131"/>
      <c r="B1363" s="132"/>
      <c r="C1363" s="131"/>
      <c r="D1363" s="132"/>
      <c r="E1363" s="133"/>
      <c r="F1363" s="133"/>
      <c r="G1363" s="133"/>
      <c r="H1363" s="133"/>
    </row>
    <row r="1364" spans="1:22" s="130" customFormat="1" ht="25.5" customHeight="1">
      <c r="A1364" s="522" t="s">
        <v>493</v>
      </c>
      <c r="B1364" s="522"/>
      <c r="C1364" s="522"/>
      <c r="D1364" s="522"/>
      <c r="E1364" s="522"/>
      <c r="F1364" s="522"/>
      <c r="G1364" s="522"/>
      <c r="H1364" s="133"/>
      <c r="I1364" s="124"/>
      <c r="J1364" s="124"/>
      <c r="K1364" s="124"/>
      <c r="L1364" s="124"/>
      <c r="M1364" s="124"/>
      <c r="N1364" s="124"/>
      <c r="O1364" s="124"/>
      <c r="P1364" s="124"/>
      <c r="Q1364" s="124"/>
      <c r="R1364" s="124"/>
      <c r="S1364" s="124"/>
      <c r="T1364" s="124"/>
      <c r="U1364" s="124"/>
      <c r="V1364" s="124"/>
    </row>
    <row r="1365" spans="1:22" ht="14.1" customHeight="1" thickBot="1">
      <c r="A1365" s="131"/>
      <c r="B1365" s="132"/>
      <c r="C1365" s="131"/>
      <c r="D1365" s="132"/>
      <c r="E1365" s="133"/>
      <c r="F1365" s="133"/>
      <c r="G1365" s="133"/>
      <c r="H1365" s="127"/>
    </row>
    <row r="1366" spans="1:22" ht="26.25" customHeight="1" thickBot="1">
      <c r="A1366" s="136" t="s">
        <v>248</v>
      </c>
      <c r="B1366" s="137" t="s">
        <v>249</v>
      </c>
      <c r="C1366" s="137" t="s">
        <v>250</v>
      </c>
      <c r="D1366" s="137" t="s">
        <v>251</v>
      </c>
      <c r="E1366" s="137" t="s">
        <v>252</v>
      </c>
      <c r="F1366" s="137" t="s">
        <v>253</v>
      </c>
      <c r="G1366" s="137" t="s">
        <v>254</v>
      </c>
      <c r="H1366" s="137" t="s">
        <v>255</v>
      </c>
    </row>
    <row r="1367" spans="1:22" ht="15" customHeight="1">
      <c r="A1367" s="128" t="s">
        <v>266</v>
      </c>
      <c r="B1367" s="129">
        <v>947</v>
      </c>
      <c r="C1367" s="129" t="s">
        <v>280</v>
      </c>
      <c r="D1367" s="127">
        <v>0</v>
      </c>
      <c r="E1367" s="127">
        <v>0</v>
      </c>
      <c r="F1367" s="127">
        <v>0</v>
      </c>
      <c r="G1367" s="127">
        <v>0</v>
      </c>
      <c r="H1367" s="127" t="s">
        <v>280</v>
      </c>
    </row>
    <row r="1368" spans="1:22" ht="15" customHeight="1">
      <c r="A1368" s="128" t="s">
        <v>267</v>
      </c>
      <c r="B1368" s="127">
        <v>242828</v>
      </c>
      <c r="C1368" s="129" t="s">
        <v>281</v>
      </c>
      <c r="D1368" s="127">
        <v>0</v>
      </c>
      <c r="E1368" s="127">
        <v>0</v>
      </c>
      <c r="F1368" s="127">
        <v>0</v>
      </c>
      <c r="G1368" s="127">
        <v>0</v>
      </c>
      <c r="H1368" s="127" t="s">
        <v>281</v>
      </c>
    </row>
    <row r="1369" spans="1:22" ht="15" customHeight="1">
      <c r="A1369" s="148" t="s">
        <v>268</v>
      </c>
      <c r="B1369" s="149">
        <v>3.8998797502759155</v>
      </c>
      <c r="C1369" s="150" t="s">
        <v>281</v>
      </c>
      <c r="D1369" s="149" t="s">
        <v>275</v>
      </c>
      <c r="E1369" s="149" t="s">
        <v>275</v>
      </c>
      <c r="F1369" s="149" t="s">
        <v>275</v>
      </c>
      <c r="G1369" s="149" t="s">
        <v>275</v>
      </c>
      <c r="H1369" s="149" t="s">
        <v>281</v>
      </c>
      <c r="I1369" s="130"/>
      <c r="J1369" s="130"/>
      <c r="K1369" s="130"/>
      <c r="L1369" s="130"/>
      <c r="M1369" s="130"/>
      <c r="N1369" s="130"/>
      <c r="O1369" s="130"/>
      <c r="P1369" s="130"/>
      <c r="Q1369" s="130"/>
      <c r="R1369" s="130"/>
      <c r="S1369" s="130"/>
      <c r="T1369" s="130"/>
      <c r="U1369" s="130"/>
      <c r="V1369" s="130"/>
    </row>
    <row r="1370" spans="1:22" ht="14.1" customHeight="1">
      <c r="A1370" s="131"/>
      <c r="B1370" s="132"/>
      <c r="C1370" s="131"/>
      <c r="D1370" s="132"/>
      <c r="E1370" s="133"/>
      <c r="F1370" s="133"/>
      <c r="G1370" s="133"/>
      <c r="H1370" s="133"/>
    </row>
    <row r="1371" spans="1:22" s="130" customFormat="1" ht="25.5" customHeight="1">
      <c r="A1371" s="522" t="s">
        <v>494</v>
      </c>
      <c r="B1371" s="522"/>
      <c r="C1371" s="522"/>
      <c r="D1371" s="522"/>
      <c r="E1371" s="522"/>
      <c r="F1371" s="522"/>
      <c r="G1371" s="522"/>
      <c r="H1371" s="133"/>
      <c r="I1371" s="124"/>
      <c r="J1371" s="124"/>
      <c r="K1371" s="124"/>
      <c r="L1371" s="124"/>
      <c r="M1371" s="124"/>
      <c r="N1371" s="124"/>
      <c r="O1371" s="124"/>
      <c r="P1371" s="124"/>
      <c r="Q1371" s="124"/>
      <c r="R1371" s="124"/>
      <c r="S1371" s="124"/>
      <c r="T1371" s="124"/>
      <c r="U1371" s="124"/>
      <c r="V1371" s="124"/>
    </row>
    <row r="1372" spans="1:22" ht="14.1" customHeight="1" thickBot="1">
      <c r="A1372" s="131"/>
      <c r="B1372" s="132"/>
      <c r="C1372" s="131"/>
      <c r="D1372" s="132"/>
      <c r="E1372" s="133"/>
      <c r="F1372" s="133"/>
      <c r="G1372" s="133"/>
      <c r="H1372" s="133"/>
    </row>
    <row r="1373" spans="1:22" ht="26.25" customHeight="1" thickBot="1">
      <c r="A1373" s="136" t="s">
        <v>248</v>
      </c>
      <c r="B1373" s="137" t="s">
        <v>249</v>
      </c>
      <c r="C1373" s="137" t="s">
        <v>250</v>
      </c>
      <c r="D1373" s="137" t="s">
        <v>251</v>
      </c>
      <c r="E1373" s="137" t="s">
        <v>252</v>
      </c>
      <c r="F1373" s="137" t="s">
        <v>253</v>
      </c>
      <c r="G1373" s="137" t="s">
        <v>254</v>
      </c>
      <c r="H1373" s="137" t="s">
        <v>255</v>
      </c>
    </row>
    <row r="1374" spans="1:22" ht="15" customHeight="1">
      <c r="A1374" s="128" t="s">
        <v>266</v>
      </c>
      <c r="B1374" s="129" t="s">
        <v>280</v>
      </c>
      <c r="C1374" s="129" t="s">
        <v>280</v>
      </c>
      <c r="D1374" s="127" t="s">
        <v>280</v>
      </c>
      <c r="E1374" s="127">
        <v>607</v>
      </c>
      <c r="F1374" s="127">
        <v>738</v>
      </c>
      <c r="G1374" s="127" t="s">
        <v>280</v>
      </c>
      <c r="H1374" s="127">
        <v>0</v>
      </c>
    </row>
    <row r="1375" spans="1:22" ht="15" customHeight="1">
      <c r="A1375" s="128" t="s">
        <v>267</v>
      </c>
      <c r="B1375" s="129" t="s">
        <v>281</v>
      </c>
      <c r="C1375" s="129" t="s">
        <v>281</v>
      </c>
      <c r="D1375" s="127" t="s">
        <v>281</v>
      </c>
      <c r="E1375" s="127">
        <v>1487980</v>
      </c>
      <c r="F1375" s="127">
        <v>1891216</v>
      </c>
      <c r="G1375" s="127" t="s">
        <v>281</v>
      </c>
      <c r="H1375" s="127">
        <v>0</v>
      </c>
    </row>
    <row r="1376" spans="1:22" ht="15" customHeight="1">
      <c r="A1376" s="148" t="s">
        <v>268</v>
      </c>
      <c r="B1376" s="150" t="s">
        <v>281</v>
      </c>
      <c r="C1376" s="150" t="s">
        <v>281</v>
      </c>
      <c r="D1376" s="150" t="s">
        <v>281</v>
      </c>
      <c r="E1376" s="149">
        <v>0.41</v>
      </c>
      <c r="F1376" s="149">
        <v>0.39</v>
      </c>
      <c r="G1376" s="149" t="s">
        <v>281</v>
      </c>
      <c r="H1376" s="149" t="s">
        <v>275</v>
      </c>
      <c r="I1376" s="130"/>
      <c r="J1376" s="130"/>
      <c r="K1376" s="130"/>
      <c r="L1376" s="130"/>
      <c r="M1376" s="130"/>
      <c r="N1376" s="130"/>
      <c r="O1376" s="130"/>
      <c r="P1376" s="130"/>
      <c r="Q1376" s="130"/>
      <c r="R1376" s="130"/>
      <c r="S1376" s="130"/>
      <c r="T1376" s="130"/>
      <c r="U1376" s="130"/>
      <c r="V1376" s="130"/>
    </row>
    <row r="1377" spans="1:22" ht="14.1" customHeight="1">
      <c r="A1377" s="131"/>
      <c r="B1377" s="132"/>
      <c r="C1377" s="131"/>
      <c r="D1377" s="132"/>
      <c r="E1377" s="133"/>
      <c r="F1377" s="133"/>
      <c r="G1377" s="133"/>
      <c r="H1377" s="133"/>
    </row>
    <row r="1378" spans="1:22" s="125" customFormat="1" ht="14.1" customHeight="1">
      <c r="A1378" s="122" t="s">
        <v>495</v>
      </c>
      <c r="B1378" s="123"/>
      <c r="C1378" s="122"/>
      <c r="D1378" s="123"/>
      <c r="E1378" s="158"/>
      <c r="F1378" s="158"/>
      <c r="G1378" s="158"/>
      <c r="H1378" s="133"/>
      <c r="I1378" s="124"/>
      <c r="J1378" s="124"/>
      <c r="K1378" s="124"/>
      <c r="L1378" s="124"/>
      <c r="M1378" s="124"/>
      <c r="N1378" s="124"/>
      <c r="O1378" s="124"/>
      <c r="P1378" s="124"/>
      <c r="Q1378" s="124"/>
      <c r="R1378" s="124"/>
      <c r="S1378" s="124"/>
      <c r="T1378" s="124"/>
      <c r="U1378" s="124"/>
      <c r="V1378" s="124"/>
    </row>
    <row r="1379" spans="1:22" ht="12" customHeight="1">
      <c r="A1379" s="126" t="s">
        <v>245</v>
      </c>
      <c r="B1379" s="127"/>
      <c r="C1379" s="126"/>
      <c r="D1379" s="127"/>
      <c r="E1379" s="127"/>
      <c r="F1379" s="127"/>
      <c r="G1379" s="127"/>
      <c r="H1379" s="158"/>
    </row>
    <row r="1380" spans="1:22" s="130" customFormat="1" ht="14.1" customHeight="1">
      <c r="A1380" s="128" t="s">
        <v>246</v>
      </c>
      <c r="B1380" s="129"/>
      <c r="C1380" s="128"/>
      <c r="D1380" s="129"/>
      <c r="E1380" s="127"/>
      <c r="F1380" s="127"/>
      <c r="G1380" s="127"/>
      <c r="H1380" s="127"/>
      <c r="I1380" s="124"/>
      <c r="J1380" s="124"/>
      <c r="K1380" s="124"/>
      <c r="L1380" s="124"/>
      <c r="M1380" s="124"/>
      <c r="N1380" s="124"/>
      <c r="O1380" s="124"/>
      <c r="P1380" s="124"/>
      <c r="Q1380" s="124"/>
      <c r="R1380" s="124"/>
      <c r="S1380" s="124"/>
      <c r="T1380" s="124"/>
      <c r="U1380" s="124"/>
      <c r="V1380" s="124"/>
    </row>
    <row r="1381" spans="1:22" ht="14.1" customHeight="1" thickBot="1">
      <c r="A1381" s="131"/>
      <c r="B1381" s="132"/>
      <c r="C1381" s="131"/>
      <c r="D1381" s="132"/>
      <c r="E1381" s="133"/>
      <c r="F1381" s="133"/>
      <c r="G1381" s="165"/>
      <c r="H1381" s="159" t="s">
        <v>247</v>
      </c>
    </row>
    <row r="1382" spans="1:22" ht="26.25" customHeight="1" thickBot="1">
      <c r="A1382" s="136" t="s">
        <v>248</v>
      </c>
      <c r="B1382" s="137" t="s">
        <v>249</v>
      </c>
      <c r="C1382" s="137" t="s">
        <v>250</v>
      </c>
      <c r="D1382" s="137" t="s">
        <v>251</v>
      </c>
      <c r="E1382" s="137" t="s">
        <v>252</v>
      </c>
      <c r="F1382" s="137" t="s">
        <v>253</v>
      </c>
      <c r="G1382" s="137" t="s">
        <v>254</v>
      </c>
      <c r="H1382" s="137" t="s">
        <v>255</v>
      </c>
    </row>
    <row r="1383" spans="1:22" ht="26.25" customHeight="1">
      <c r="A1383" s="128" t="s">
        <v>256</v>
      </c>
      <c r="B1383" s="127">
        <v>12185</v>
      </c>
      <c r="C1383" s="126">
        <v>14807</v>
      </c>
      <c r="D1383" s="127">
        <v>284876</v>
      </c>
      <c r="E1383" s="127">
        <v>335506</v>
      </c>
      <c r="F1383" s="127">
        <v>0</v>
      </c>
      <c r="G1383" s="127">
        <v>0</v>
      </c>
      <c r="H1383" s="127">
        <v>162380</v>
      </c>
      <c r="I1383" s="130"/>
      <c r="J1383" s="130"/>
      <c r="K1383" s="130"/>
      <c r="L1383" s="130"/>
      <c r="M1383" s="130"/>
      <c r="N1383" s="130"/>
      <c r="O1383" s="130"/>
      <c r="P1383" s="130"/>
      <c r="Q1383" s="130"/>
      <c r="R1383" s="130"/>
      <c r="S1383" s="130"/>
      <c r="T1383" s="130"/>
      <c r="U1383" s="130"/>
      <c r="V1383" s="130"/>
    </row>
    <row r="1384" spans="1:22" ht="15" customHeight="1">
      <c r="A1384" s="128" t="s">
        <v>257</v>
      </c>
      <c r="B1384" s="127" t="s">
        <v>281</v>
      </c>
      <c r="C1384" s="127" t="s">
        <v>281</v>
      </c>
      <c r="D1384" s="127" t="s">
        <v>281</v>
      </c>
      <c r="E1384" s="127" t="s">
        <v>281</v>
      </c>
      <c r="F1384" s="127">
        <v>484464</v>
      </c>
      <c r="G1384" s="127">
        <v>466020</v>
      </c>
      <c r="H1384" s="127" t="s">
        <v>281</v>
      </c>
    </row>
    <row r="1385" spans="1:22" ht="15" customHeight="1">
      <c r="A1385" s="138" t="s">
        <v>258</v>
      </c>
      <c r="B1385" s="139" t="s">
        <v>281</v>
      </c>
      <c r="C1385" s="139" t="s">
        <v>281</v>
      </c>
      <c r="D1385" s="139" t="s">
        <v>281</v>
      </c>
      <c r="E1385" s="139" t="s">
        <v>281</v>
      </c>
      <c r="F1385" s="139">
        <v>484464</v>
      </c>
      <c r="G1385" s="139">
        <v>466020</v>
      </c>
      <c r="H1385" s="139" t="s">
        <v>281</v>
      </c>
    </row>
    <row r="1386" spans="1:22" ht="15" customHeight="1">
      <c r="A1386" s="128" t="s">
        <v>259</v>
      </c>
      <c r="B1386" s="129">
        <v>0</v>
      </c>
      <c r="C1386" s="129">
        <v>0</v>
      </c>
      <c r="D1386" s="127">
        <v>0</v>
      </c>
      <c r="E1386" s="127">
        <v>0</v>
      </c>
      <c r="F1386" s="127">
        <v>0</v>
      </c>
      <c r="G1386" s="127">
        <v>0</v>
      </c>
      <c r="H1386" s="127" t="s">
        <v>281</v>
      </c>
    </row>
    <row r="1387" spans="1:22" ht="15" customHeight="1">
      <c r="A1387" s="128" t="s">
        <v>260</v>
      </c>
      <c r="B1387" s="129">
        <v>0</v>
      </c>
      <c r="C1387" s="129">
        <v>0</v>
      </c>
      <c r="D1387" s="127">
        <v>0</v>
      </c>
      <c r="E1387" s="127">
        <v>0</v>
      </c>
      <c r="F1387" s="127">
        <v>0</v>
      </c>
      <c r="G1387" s="127">
        <v>0</v>
      </c>
      <c r="H1387" s="127">
        <v>0</v>
      </c>
    </row>
    <row r="1388" spans="1:22" ht="15" customHeight="1">
      <c r="A1388" s="128" t="s">
        <v>261</v>
      </c>
      <c r="B1388" s="129">
        <v>0</v>
      </c>
      <c r="C1388" s="129">
        <v>0</v>
      </c>
      <c r="D1388" s="127">
        <v>0</v>
      </c>
      <c r="E1388" s="127">
        <v>0</v>
      </c>
      <c r="F1388" s="127" t="s">
        <v>281</v>
      </c>
      <c r="G1388" s="127">
        <v>0</v>
      </c>
      <c r="H1388" s="127" t="s">
        <v>281</v>
      </c>
    </row>
    <row r="1389" spans="1:22" ht="15" customHeight="1">
      <c r="A1389" s="128" t="s">
        <v>262</v>
      </c>
      <c r="B1389" s="129" t="s">
        <v>281</v>
      </c>
      <c r="C1389" s="129" t="s">
        <v>281</v>
      </c>
      <c r="D1389" s="127" t="s">
        <v>281</v>
      </c>
      <c r="E1389" s="127" t="s">
        <v>281</v>
      </c>
      <c r="F1389" s="127" t="s">
        <v>281</v>
      </c>
      <c r="G1389" s="127" t="s">
        <v>281</v>
      </c>
      <c r="H1389" s="127">
        <v>10</v>
      </c>
    </row>
    <row r="1390" spans="1:22" ht="15" customHeight="1">
      <c r="A1390" s="128" t="s">
        <v>263</v>
      </c>
      <c r="B1390" s="127">
        <v>-332001</v>
      </c>
      <c r="C1390" s="126">
        <v>-287117</v>
      </c>
      <c r="D1390" s="127">
        <v>-270448</v>
      </c>
      <c r="E1390" s="127">
        <v>-476478</v>
      </c>
      <c r="F1390" s="127">
        <v>-466762</v>
      </c>
      <c r="G1390" s="127">
        <v>-449137</v>
      </c>
      <c r="H1390" s="127">
        <v>-325797</v>
      </c>
      <c r="I1390" s="130"/>
      <c r="J1390" s="130"/>
      <c r="K1390" s="130"/>
      <c r="L1390" s="130"/>
      <c r="M1390" s="130"/>
      <c r="N1390" s="130"/>
      <c r="O1390" s="130"/>
      <c r="P1390" s="130"/>
      <c r="Q1390" s="130"/>
      <c r="R1390" s="130"/>
      <c r="S1390" s="130"/>
      <c r="T1390" s="130"/>
      <c r="U1390" s="130"/>
      <c r="V1390" s="130"/>
    </row>
    <row r="1391" spans="1:22" ht="15" customHeight="1" thickBot="1">
      <c r="A1391" s="141" t="s">
        <v>264</v>
      </c>
      <c r="B1391" s="144" t="s">
        <v>281</v>
      </c>
      <c r="C1391" s="144" t="s">
        <v>281</v>
      </c>
      <c r="D1391" s="144" t="s">
        <v>281</v>
      </c>
      <c r="E1391" s="144" t="s">
        <v>281</v>
      </c>
      <c r="F1391" s="144" t="s">
        <v>281</v>
      </c>
      <c r="G1391" s="144" t="s">
        <v>281</v>
      </c>
      <c r="H1391" s="144" t="s">
        <v>281</v>
      </c>
    </row>
    <row r="1392" spans="1:22" ht="14.1" customHeight="1">
      <c r="A1392" s="131"/>
      <c r="B1392" s="132"/>
      <c r="C1392" s="131"/>
      <c r="D1392" s="132"/>
      <c r="E1392" s="133"/>
      <c r="F1392" s="133"/>
      <c r="G1392" s="133"/>
      <c r="H1392" s="189"/>
    </row>
    <row r="1393" spans="1:22" s="130" customFormat="1" ht="25.5" customHeight="1">
      <c r="A1393" s="522" t="s">
        <v>496</v>
      </c>
      <c r="B1393" s="522"/>
      <c r="C1393" s="522"/>
      <c r="D1393" s="522"/>
      <c r="E1393" s="522"/>
      <c r="F1393" s="522"/>
      <c r="G1393" s="522"/>
      <c r="H1393" s="133"/>
      <c r="I1393" s="124"/>
      <c r="J1393" s="124"/>
      <c r="K1393" s="124"/>
      <c r="L1393" s="124"/>
      <c r="M1393" s="124"/>
      <c r="N1393" s="124"/>
      <c r="O1393" s="124"/>
      <c r="P1393" s="124"/>
      <c r="Q1393" s="124"/>
      <c r="R1393" s="124"/>
      <c r="S1393" s="124"/>
      <c r="T1393" s="124"/>
      <c r="U1393" s="124"/>
      <c r="V1393" s="124"/>
    </row>
    <row r="1394" spans="1:22" ht="14.1" customHeight="1" thickBot="1">
      <c r="A1394" s="131"/>
      <c r="B1394" s="132"/>
      <c r="C1394" s="131"/>
      <c r="D1394" s="132"/>
      <c r="E1394" s="133"/>
      <c r="F1394" s="133"/>
      <c r="G1394" s="133"/>
      <c r="H1394" s="127"/>
    </row>
    <row r="1395" spans="1:22" ht="26.25" customHeight="1" thickBot="1">
      <c r="A1395" s="136" t="s">
        <v>248</v>
      </c>
      <c r="B1395" s="137" t="s">
        <v>249</v>
      </c>
      <c r="C1395" s="137" t="s">
        <v>250</v>
      </c>
      <c r="D1395" s="137" t="s">
        <v>251</v>
      </c>
      <c r="E1395" s="137" t="s">
        <v>252</v>
      </c>
      <c r="F1395" s="137" t="s">
        <v>253</v>
      </c>
      <c r="G1395" s="137" t="s">
        <v>254</v>
      </c>
      <c r="H1395" s="137" t="s">
        <v>255</v>
      </c>
    </row>
    <row r="1396" spans="1:22" ht="15" customHeight="1">
      <c r="A1396" s="128" t="s">
        <v>266</v>
      </c>
      <c r="B1396" s="129" t="s">
        <v>280</v>
      </c>
      <c r="C1396" s="129" t="s">
        <v>280</v>
      </c>
      <c r="D1396" s="127">
        <v>273599</v>
      </c>
      <c r="E1396" s="127">
        <v>335506</v>
      </c>
      <c r="F1396" s="127" t="s">
        <v>280</v>
      </c>
      <c r="G1396" s="127" t="s">
        <v>280</v>
      </c>
      <c r="H1396" s="127" t="s">
        <v>280</v>
      </c>
    </row>
    <row r="1397" spans="1:22" ht="15" customHeight="1">
      <c r="A1397" s="128" t="s">
        <v>267</v>
      </c>
      <c r="B1397" s="129" t="s">
        <v>497</v>
      </c>
      <c r="C1397" s="129" t="s">
        <v>281</v>
      </c>
      <c r="D1397" s="127">
        <v>210860862</v>
      </c>
      <c r="E1397" s="127" t="s">
        <v>498</v>
      </c>
      <c r="F1397" s="127" t="s">
        <v>499</v>
      </c>
      <c r="G1397" s="127">
        <v>196243487</v>
      </c>
      <c r="H1397" s="127">
        <v>193964684</v>
      </c>
      <c r="I1397" s="130"/>
      <c r="J1397" s="130"/>
      <c r="K1397" s="130"/>
      <c r="L1397" s="130"/>
      <c r="M1397" s="130"/>
      <c r="N1397" s="130"/>
      <c r="O1397" s="130"/>
      <c r="P1397" s="130"/>
      <c r="Q1397" s="130"/>
      <c r="R1397" s="130"/>
      <c r="S1397" s="130"/>
      <c r="T1397" s="130"/>
      <c r="U1397" s="130"/>
      <c r="V1397" s="130"/>
    </row>
    <row r="1398" spans="1:22" ht="15" customHeight="1">
      <c r="A1398" s="148" t="s">
        <v>268</v>
      </c>
      <c r="B1398" s="150" t="s">
        <v>281</v>
      </c>
      <c r="C1398" s="150" t="s">
        <v>281</v>
      </c>
      <c r="D1398" s="107">
        <v>1.3</v>
      </c>
      <c r="E1398" s="149">
        <v>1.33</v>
      </c>
      <c r="F1398" s="149" t="s">
        <v>281</v>
      </c>
      <c r="G1398" s="149" t="s">
        <v>281</v>
      </c>
      <c r="H1398" s="149" t="s">
        <v>281</v>
      </c>
    </row>
    <row r="1399" spans="1:22" ht="14.1" customHeight="1">
      <c r="A1399" s="131"/>
      <c r="B1399" s="132"/>
      <c r="C1399" s="131"/>
      <c r="D1399" s="132"/>
      <c r="E1399" s="133"/>
      <c r="F1399" s="133"/>
      <c r="G1399" s="133"/>
      <c r="H1399" s="133"/>
    </row>
    <row r="1400" spans="1:22" s="130" customFormat="1" ht="63.75" customHeight="1">
      <c r="A1400" s="522" t="s">
        <v>500</v>
      </c>
      <c r="B1400" s="522"/>
      <c r="C1400" s="522"/>
      <c r="D1400" s="522"/>
      <c r="E1400" s="522"/>
      <c r="F1400" s="522"/>
      <c r="G1400" s="522"/>
      <c r="H1400" s="133"/>
      <c r="I1400" s="124"/>
      <c r="J1400" s="124"/>
      <c r="K1400" s="124"/>
      <c r="L1400" s="124"/>
      <c r="M1400" s="124"/>
      <c r="N1400" s="124"/>
      <c r="O1400" s="124"/>
      <c r="P1400" s="124"/>
      <c r="Q1400" s="124"/>
      <c r="R1400" s="124"/>
      <c r="S1400" s="124"/>
      <c r="T1400" s="124"/>
      <c r="U1400" s="124"/>
      <c r="V1400" s="124"/>
    </row>
    <row r="1401" spans="1:22" ht="14.1" customHeight="1" thickBot="1">
      <c r="A1401" s="131"/>
      <c r="B1401" s="132"/>
      <c r="C1401" s="131"/>
      <c r="D1401" s="132"/>
      <c r="E1401" s="133"/>
      <c r="F1401" s="133"/>
      <c r="G1401" s="133"/>
      <c r="H1401" s="133"/>
    </row>
    <row r="1402" spans="1:22" ht="26.25" customHeight="1" thickBot="1">
      <c r="A1402" s="136" t="s">
        <v>248</v>
      </c>
      <c r="B1402" s="137" t="s">
        <v>249</v>
      </c>
      <c r="C1402" s="137" t="s">
        <v>250</v>
      </c>
      <c r="D1402" s="137" t="s">
        <v>251</v>
      </c>
      <c r="E1402" s="137" t="s">
        <v>252</v>
      </c>
      <c r="F1402" s="137" t="s">
        <v>253</v>
      </c>
      <c r="G1402" s="137" t="s">
        <v>254</v>
      </c>
      <c r="H1402" s="137" t="s">
        <v>255</v>
      </c>
    </row>
    <row r="1403" spans="1:22" ht="15" customHeight="1">
      <c r="A1403" s="128" t="s">
        <v>266</v>
      </c>
      <c r="B1403" s="127">
        <v>12185</v>
      </c>
      <c r="C1403" s="127">
        <v>14807</v>
      </c>
      <c r="D1403" s="127">
        <v>11277</v>
      </c>
      <c r="E1403" s="127" t="s">
        <v>280</v>
      </c>
      <c r="F1403" s="127" t="s">
        <v>280</v>
      </c>
      <c r="G1403" s="127" t="s">
        <v>280</v>
      </c>
      <c r="H1403" s="127">
        <v>162380</v>
      </c>
    </row>
    <row r="1404" spans="1:22" ht="15" customHeight="1">
      <c r="A1404" s="128" t="s">
        <v>267</v>
      </c>
      <c r="B1404" s="127">
        <v>10681260</v>
      </c>
      <c r="C1404" s="129" t="s">
        <v>281</v>
      </c>
      <c r="D1404" s="127">
        <v>8741136</v>
      </c>
      <c r="E1404" s="127" t="s">
        <v>281</v>
      </c>
      <c r="F1404" s="127" t="s">
        <v>281</v>
      </c>
      <c r="G1404" s="127" t="s">
        <v>281</v>
      </c>
      <c r="H1404" s="127" t="s">
        <v>281</v>
      </c>
      <c r="I1404" s="125"/>
      <c r="J1404" s="125"/>
      <c r="K1404" s="125"/>
      <c r="L1404" s="125"/>
      <c r="M1404" s="125"/>
      <c r="N1404" s="125"/>
      <c r="O1404" s="125"/>
      <c r="P1404" s="125"/>
      <c r="Q1404" s="125"/>
      <c r="R1404" s="125"/>
      <c r="S1404" s="125"/>
      <c r="T1404" s="125"/>
      <c r="U1404" s="125"/>
      <c r="V1404" s="125"/>
    </row>
    <row r="1405" spans="1:22" ht="15" customHeight="1">
      <c r="A1405" s="148" t="s">
        <v>268</v>
      </c>
      <c r="B1405" s="149">
        <v>1.1407830162359123</v>
      </c>
      <c r="C1405" s="150" t="s">
        <v>281</v>
      </c>
      <c r="D1405" s="150">
        <v>1.29</v>
      </c>
      <c r="E1405" s="149" t="s">
        <v>281</v>
      </c>
      <c r="F1405" s="149" t="s">
        <v>281</v>
      </c>
      <c r="G1405" s="149" t="s">
        <v>281</v>
      </c>
      <c r="H1405" s="149" t="s">
        <v>281</v>
      </c>
    </row>
    <row r="1406" spans="1:22" ht="14.1" customHeight="1">
      <c r="A1406" s="131"/>
      <c r="B1406" s="132"/>
      <c r="C1406" s="131"/>
      <c r="D1406" s="132"/>
      <c r="E1406" s="133"/>
      <c r="F1406" s="133"/>
      <c r="G1406" s="133"/>
      <c r="H1406" s="133"/>
      <c r="I1406" s="130"/>
      <c r="J1406" s="130"/>
      <c r="K1406" s="130"/>
      <c r="L1406" s="130"/>
      <c r="M1406" s="130"/>
      <c r="N1406" s="130"/>
      <c r="O1406" s="130"/>
      <c r="P1406" s="130"/>
      <c r="Q1406" s="130"/>
      <c r="R1406" s="130"/>
      <c r="S1406" s="130"/>
      <c r="T1406" s="130"/>
      <c r="U1406" s="130"/>
      <c r="V1406" s="130"/>
    </row>
    <row r="1407" spans="1:22" s="125" customFormat="1" ht="14.1" customHeight="1">
      <c r="A1407" s="122" t="s">
        <v>501</v>
      </c>
      <c r="B1407" s="123"/>
      <c r="C1407" s="122"/>
      <c r="D1407" s="123"/>
      <c r="E1407" s="158"/>
      <c r="F1407" s="158"/>
      <c r="G1407" s="158"/>
      <c r="H1407" s="133"/>
      <c r="I1407" s="124"/>
      <c r="J1407" s="124"/>
      <c r="K1407" s="124"/>
      <c r="L1407" s="124"/>
      <c r="M1407" s="124"/>
      <c r="N1407" s="124"/>
      <c r="O1407" s="124"/>
      <c r="P1407" s="124"/>
      <c r="Q1407" s="124"/>
      <c r="R1407" s="124"/>
      <c r="S1407" s="124"/>
      <c r="T1407" s="124"/>
      <c r="U1407" s="124"/>
      <c r="V1407" s="124"/>
    </row>
    <row r="1408" spans="1:22" ht="12" customHeight="1">
      <c r="A1408" s="126" t="s">
        <v>245</v>
      </c>
      <c r="B1408" s="127"/>
      <c r="C1408" s="126"/>
      <c r="D1408" s="127"/>
      <c r="E1408" s="127"/>
      <c r="F1408" s="127"/>
      <c r="G1408" s="127"/>
      <c r="H1408" s="158"/>
    </row>
    <row r="1409" spans="1:22" s="130" customFormat="1" ht="14.1" customHeight="1">
      <c r="A1409" s="128" t="s">
        <v>246</v>
      </c>
      <c r="B1409" s="129"/>
      <c r="C1409" s="128"/>
      <c r="D1409" s="129"/>
      <c r="E1409" s="127"/>
      <c r="F1409" s="127"/>
      <c r="G1409" s="127"/>
      <c r="H1409" s="127"/>
      <c r="I1409" s="124"/>
      <c r="J1409" s="124"/>
      <c r="K1409" s="124"/>
      <c r="L1409" s="124"/>
      <c r="M1409" s="124"/>
      <c r="N1409" s="124"/>
      <c r="O1409" s="124"/>
      <c r="P1409" s="124"/>
      <c r="Q1409" s="124"/>
      <c r="R1409" s="124"/>
      <c r="S1409" s="124"/>
      <c r="T1409" s="124"/>
      <c r="U1409" s="124"/>
      <c r="V1409" s="124"/>
    </row>
    <row r="1410" spans="1:22" ht="14.1" customHeight="1" thickBot="1">
      <c r="A1410" s="131"/>
      <c r="B1410" s="132"/>
      <c r="C1410" s="131"/>
      <c r="D1410" s="132"/>
      <c r="E1410" s="133"/>
      <c r="F1410" s="133"/>
      <c r="G1410" s="165"/>
      <c r="H1410" s="159" t="s">
        <v>247</v>
      </c>
    </row>
    <row r="1411" spans="1:22" ht="26.25" customHeight="1" thickBot="1">
      <c r="A1411" s="136" t="s">
        <v>248</v>
      </c>
      <c r="B1411" s="137" t="s">
        <v>249</v>
      </c>
      <c r="C1411" s="137" t="s">
        <v>250</v>
      </c>
      <c r="D1411" s="137" t="s">
        <v>251</v>
      </c>
      <c r="E1411" s="137" t="s">
        <v>252</v>
      </c>
      <c r="F1411" s="137" t="s">
        <v>253</v>
      </c>
      <c r="G1411" s="137" t="s">
        <v>254</v>
      </c>
      <c r="H1411" s="137" t="s">
        <v>255</v>
      </c>
    </row>
    <row r="1412" spans="1:22" ht="26.25" customHeight="1">
      <c r="A1412" s="128" t="s">
        <v>256</v>
      </c>
      <c r="B1412" s="127">
        <v>6486716</v>
      </c>
      <c r="C1412" s="126">
        <v>6309407</v>
      </c>
      <c r="D1412" s="127">
        <v>6541701</v>
      </c>
      <c r="E1412" s="127">
        <v>6789314</v>
      </c>
      <c r="F1412" s="127">
        <v>6635215</v>
      </c>
      <c r="G1412" s="127">
        <v>6864243</v>
      </c>
      <c r="H1412" s="127">
        <v>7294163</v>
      </c>
    </row>
    <row r="1413" spans="1:22" ht="15" customHeight="1">
      <c r="A1413" s="128" t="s">
        <v>257</v>
      </c>
      <c r="B1413" s="127">
        <v>150000</v>
      </c>
      <c r="C1413" s="126">
        <v>144979</v>
      </c>
      <c r="D1413" s="127">
        <v>287226</v>
      </c>
      <c r="E1413" s="127">
        <v>285730</v>
      </c>
      <c r="F1413" s="127">
        <v>157012</v>
      </c>
      <c r="G1413" s="127">
        <v>229714</v>
      </c>
      <c r="H1413" s="127">
        <v>157722</v>
      </c>
    </row>
    <row r="1414" spans="1:22" ht="15" customHeight="1">
      <c r="A1414" s="138" t="s">
        <v>258</v>
      </c>
      <c r="B1414" s="139">
        <v>6636716</v>
      </c>
      <c r="C1414" s="140">
        <v>6454386</v>
      </c>
      <c r="D1414" s="139">
        <v>6828927</v>
      </c>
      <c r="E1414" s="139">
        <v>7075044</v>
      </c>
      <c r="F1414" s="139">
        <v>6792227</v>
      </c>
      <c r="G1414" s="139">
        <v>7093957</v>
      </c>
      <c r="H1414" s="139">
        <v>7451885</v>
      </c>
    </row>
    <row r="1415" spans="1:22" ht="15" customHeight="1">
      <c r="A1415" s="128" t="s">
        <v>259</v>
      </c>
      <c r="B1415" s="127">
        <v>1353493</v>
      </c>
      <c r="C1415" s="127">
        <v>1027952</v>
      </c>
      <c r="D1415" s="127">
        <v>1031680</v>
      </c>
      <c r="E1415" s="127">
        <v>1117966</v>
      </c>
      <c r="F1415" s="127">
        <v>1601070</v>
      </c>
      <c r="G1415" s="127">
        <v>1509188</v>
      </c>
      <c r="H1415" s="127">
        <v>1623106</v>
      </c>
    </row>
    <row r="1416" spans="1:22" ht="15" customHeight="1">
      <c r="A1416" s="128" t="s">
        <v>260</v>
      </c>
      <c r="B1416" s="129" t="s">
        <v>281</v>
      </c>
      <c r="C1416" s="129" t="s">
        <v>281</v>
      </c>
      <c r="D1416" s="127">
        <v>4623</v>
      </c>
      <c r="E1416" s="127">
        <v>6282</v>
      </c>
      <c r="F1416" s="127">
        <v>5729</v>
      </c>
      <c r="G1416" s="127">
        <v>4945</v>
      </c>
      <c r="H1416" s="127" t="s">
        <v>281</v>
      </c>
    </row>
    <row r="1417" spans="1:22" ht="15" customHeight="1">
      <c r="A1417" s="128" t="s">
        <v>261</v>
      </c>
      <c r="B1417" s="129" t="s">
        <v>281</v>
      </c>
      <c r="C1417" s="129" t="s">
        <v>281</v>
      </c>
      <c r="D1417" s="127">
        <v>22804</v>
      </c>
      <c r="E1417" s="127">
        <v>20493</v>
      </c>
      <c r="F1417" s="127">
        <v>24483</v>
      </c>
      <c r="G1417" s="127" t="s">
        <v>739</v>
      </c>
      <c r="H1417" s="127" t="s">
        <v>281</v>
      </c>
    </row>
    <row r="1418" spans="1:22" ht="15" customHeight="1">
      <c r="A1418" s="128" t="s">
        <v>262</v>
      </c>
      <c r="B1418" s="127">
        <v>58778</v>
      </c>
      <c r="C1418" s="127">
        <v>67750</v>
      </c>
      <c r="D1418" s="127">
        <v>54476</v>
      </c>
      <c r="E1418" s="127">
        <v>55768</v>
      </c>
      <c r="F1418" s="127">
        <v>58905</v>
      </c>
      <c r="G1418" s="127">
        <v>63588</v>
      </c>
      <c r="H1418" s="127">
        <v>86532</v>
      </c>
    </row>
    <row r="1419" spans="1:22" ht="15" customHeight="1">
      <c r="A1419" s="128" t="s">
        <v>263</v>
      </c>
      <c r="B1419" s="127">
        <v>242272</v>
      </c>
      <c r="C1419" s="126">
        <v>287125</v>
      </c>
      <c r="D1419" s="127">
        <v>331134</v>
      </c>
      <c r="E1419" s="127">
        <v>450661</v>
      </c>
      <c r="F1419" s="127">
        <v>539824</v>
      </c>
      <c r="G1419" s="127">
        <v>553819</v>
      </c>
      <c r="H1419" s="127">
        <v>805981</v>
      </c>
      <c r="I1419" s="130"/>
      <c r="J1419" s="130"/>
      <c r="K1419" s="130"/>
      <c r="L1419" s="130"/>
      <c r="M1419" s="130"/>
      <c r="N1419" s="130"/>
      <c r="O1419" s="130"/>
      <c r="P1419" s="130"/>
      <c r="Q1419" s="130"/>
      <c r="R1419" s="130"/>
      <c r="S1419" s="130"/>
      <c r="T1419" s="130"/>
      <c r="U1419" s="130"/>
      <c r="V1419" s="130"/>
    </row>
    <row r="1420" spans="1:22" ht="15" customHeight="1" thickBot="1">
      <c r="A1420" s="141" t="s">
        <v>264</v>
      </c>
      <c r="B1420" s="144">
        <v>8327201</v>
      </c>
      <c r="C1420" s="143">
        <v>7873524</v>
      </c>
      <c r="D1420" s="144">
        <v>8273644</v>
      </c>
      <c r="E1420" s="144">
        <v>8726215</v>
      </c>
      <c r="F1420" s="144">
        <v>9022237</v>
      </c>
      <c r="G1420" s="144">
        <v>9250193</v>
      </c>
      <c r="H1420" s="144">
        <v>10016573</v>
      </c>
    </row>
    <row r="1421" spans="1:22" ht="14.1" customHeight="1">
      <c r="A1421" s="131"/>
      <c r="B1421" s="132"/>
      <c r="C1421" s="131"/>
      <c r="D1421" s="132"/>
      <c r="E1421" s="133"/>
      <c r="F1421" s="133"/>
      <c r="G1421" s="133"/>
      <c r="H1421" s="133"/>
    </row>
    <row r="1422" spans="1:22" s="130" customFormat="1" ht="51" customHeight="1">
      <c r="A1422" s="522" t="s">
        <v>502</v>
      </c>
      <c r="B1422" s="522"/>
      <c r="C1422" s="522"/>
      <c r="D1422" s="522"/>
      <c r="E1422" s="522"/>
      <c r="F1422" s="522"/>
      <c r="G1422" s="522"/>
      <c r="H1422" s="133"/>
      <c r="I1422" s="124"/>
      <c r="J1422" s="124"/>
      <c r="K1422" s="124"/>
      <c r="L1422" s="124"/>
      <c r="M1422" s="124"/>
      <c r="N1422" s="124"/>
      <c r="O1422" s="124"/>
      <c r="P1422" s="124"/>
      <c r="Q1422" s="124"/>
      <c r="R1422" s="124"/>
      <c r="S1422" s="124"/>
      <c r="T1422" s="124"/>
      <c r="U1422" s="124"/>
      <c r="V1422" s="124"/>
    </row>
    <row r="1423" spans="1:22" ht="14.1" customHeight="1" thickBot="1">
      <c r="A1423" s="131"/>
      <c r="B1423" s="132"/>
      <c r="C1423" s="131"/>
      <c r="D1423" s="132"/>
      <c r="E1423" s="133"/>
      <c r="F1423" s="133"/>
      <c r="G1423" s="133"/>
      <c r="H1423" s="158"/>
    </row>
    <row r="1424" spans="1:22" ht="26.25" customHeight="1" thickBot="1">
      <c r="A1424" s="136" t="s">
        <v>248</v>
      </c>
      <c r="B1424" s="137" t="s">
        <v>249</v>
      </c>
      <c r="C1424" s="137" t="s">
        <v>250</v>
      </c>
      <c r="D1424" s="137" t="s">
        <v>251</v>
      </c>
      <c r="E1424" s="137" t="s">
        <v>252</v>
      </c>
      <c r="F1424" s="137" t="s">
        <v>253</v>
      </c>
      <c r="G1424" s="137" t="s">
        <v>254</v>
      </c>
      <c r="H1424" s="137" t="s">
        <v>255</v>
      </c>
    </row>
    <row r="1425" spans="1:22" ht="15" customHeight="1">
      <c r="A1425" s="128" t="s">
        <v>266</v>
      </c>
      <c r="B1425" s="127">
        <v>194136</v>
      </c>
      <c r="C1425" s="126">
        <v>189923</v>
      </c>
      <c r="D1425" s="127">
        <v>190163</v>
      </c>
      <c r="E1425" s="127">
        <v>185238</v>
      </c>
      <c r="F1425" s="127">
        <v>194612</v>
      </c>
      <c r="G1425" s="127">
        <v>164227</v>
      </c>
      <c r="H1425" s="127">
        <v>180841</v>
      </c>
    </row>
    <row r="1426" spans="1:22" ht="15" customHeight="1">
      <c r="A1426" s="128" t="s">
        <v>303</v>
      </c>
      <c r="B1426" s="127">
        <v>422635</v>
      </c>
      <c r="C1426" s="126">
        <v>412392</v>
      </c>
      <c r="D1426" s="127">
        <v>426166</v>
      </c>
      <c r="E1426" s="127">
        <v>411539</v>
      </c>
      <c r="F1426" s="127">
        <v>423138</v>
      </c>
      <c r="G1426" s="127">
        <v>346303</v>
      </c>
      <c r="H1426" s="127">
        <v>383249</v>
      </c>
      <c r="I1426" s="130"/>
      <c r="J1426" s="130"/>
      <c r="K1426" s="130"/>
      <c r="L1426" s="130"/>
      <c r="M1426" s="130"/>
      <c r="N1426" s="130"/>
      <c r="O1426" s="130"/>
      <c r="P1426" s="130"/>
      <c r="Q1426" s="130"/>
      <c r="R1426" s="130"/>
      <c r="S1426" s="130"/>
      <c r="T1426" s="130"/>
      <c r="U1426" s="130"/>
      <c r="V1426" s="130"/>
    </row>
    <row r="1427" spans="1:22" s="157" customFormat="1" ht="12.75" customHeight="1">
      <c r="A1427" s="154" t="s">
        <v>304</v>
      </c>
      <c r="B1427" s="155">
        <v>459.34671761685615</v>
      </c>
      <c r="C1427" s="156">
        <v>460.54</v>
      </c>
      <c r="D1427" s="155">
        <v>446.22</v>
      </c>
      <c r="E1427" s="155">
        <v>450.11</v>
      </c>
      <c r="F1427" s="155">
        <v>459.93</v>
      </c>
      <c r="G1427" s="155">
        <v>474.23</v>
      </c>
      <c r="H1427" s="155">
        <v>471.86</v>
      </c>
    </row>
    <row r="1428" spans="1:22" ht="14.1" customHeight="1">
      <c r="A1428" s="131"/>
      <c r="B1428" s="132"/>
      <c r="C1428" s="131"/>
      <c r="D1428" s="132"/>
      <c r="E1428" s="133"/>
      <c r="F1428" s="133"/>
      <c r="G1428" s="133"/>
      <c r="H1428" s="133"/>
    </row>
    <row r="1429" spans="1:22" s="130" customFormat="1" ht="51" customHeight="1">
      <c r="A1429" s="522" t="s">
        <v>503</v>
      </c>
      <c r="B1429" s="522"/>
      <c r="C1429" s="522"/>
      <c r="D1429" s="522"/>
      <c r="E1429" s="522"/>
      <c r="F1429" s="522"/>
      <c r="G1429" s="522"/>
      <c r="H1429" s="133"/>
      <c r="I1429" s="124"/>
      <c r="J1429" s="124"/>
      <c r="K1429" s="124"/>
      <c r="L1429" s="124"/>
      <c r="M1429" s="124"/>
      <c r="N1429" s="124"/>
      <c r="O1429" s="124"/>
      <c r="P1429" s="124"/>
      <c r="Q1429" s="124"/>
      <c r="R1429" s="124"/>
      <c r="S1429" s="124"/>
      <c r="T1429" s="124"/>
      <c r="U1429" s="124"/>
      <c r="V1429" s="124"/>
    </row>
    <row r="1430" spans="1:22" ht="14.1" customHeight="1" thickBot="1">
      <c r="A1430" s="131"/>
      <c r="B1430" s="132"/>
      <c r="C1430" s="131"/>
      <c r="D1430" s="132"/>
      <c r="E1430" s="133"/>
      <c r="F1430" s="133"/>
      <c r="G1430" s="133"/>
      <c r="H1430" s="158"/>
    </row>
    <row r="1431" spans="1:22" ht="26.25" customHeight="1" thickBot="1">
      <c r="A1431" s="136" t="s">
        <v>248</v>
      </c>
      <c r="B1431" s="137" t="s">
        <v>249</v>
      </c>
      <c r="C1431" s="137" t="s">
        <v>250</v>
      </c>
      <c r="D1431" s="137" t="s">
        <v>251</v>
      </c>
      <c r="E1431" s="137" t="s">
        <v>252</v>
      </c>
      <c r="F1431" s="137" t="s">
        <v>253</v>
      </c>
      <c r="G1431" s="137" t="s">
        <v>254</v>
      </c>
      <c r="H1431" s="137" t="s">
        <v>255</v>
      </c>
    </row>
    <row r="1432" spans="1:22" ht="15" customHeight="1">
      <c r="A1432" s="128" t="s">
        <v>266</v>
      </c>
      <c r="B1432" s="127">
        <v>121077</v>
      </c>
      <c r="C1432" s="126">
        <v>135662</v>
      </c>
      <c r="D1432" s="127">
        <v>160920</v>
      </c>
      <c r="E1432" s="127">
        <v>177228</v>
      </c>
      <c r="F1432" s="127">
        <v>185682</v>
      </c>
      <c r="G1432" s="127">
        <v>219112</v>
      </c>
      <c r="H1432" s="127">
        <v>214528</v>
      </c>
    </row>
    <row r="1433" spans="1:22" ht="15" customHeight="1">
      <c r="A1433" s="128" t="s">
        <v>303</v>
      </c>
      <c r="B1433" s="127">
        <v>384431</v>
      </c>
      <c r="C1433" s="126">
        <v>417047</v>
      </c>
      <c r="D1433" s="127">
        <v>482536</v>
      </c>
      <c r="E1433" s="127">
        <v>536914</v>
      </c>
      <c r="F1433" s="127">
        <v>553694</v>
      </c>
      <c r="G1433" s="127">
        <v>675475</v>
      </c>
      <c r="H1433" s="127">
        <v>593906</v>
      </c>
      <c r="I1433" s="130"/>
      <c r="J1433" s="130"/>
      <c r="K1433" s="130"/>
      <c r="L1433" s="130"/>
      <c r="M1433" s="130"/>
      <c r="N1433" s="130"/>
      <c r="O1433" s="130"/>
      <c r="P1433" s="130"/>
      <c r="Q1433" s="130"/>
      <c r="R1433" s="130"/>
      <c r="S1433" s="130"/>
      <c r="T1433" s="130"/>
      <c r="U1433" s="130"/>
      <c r="V1433" s="130"/>
    </row>
    <row r="1434" spans="1:22" s="157" customFormat="1" ht="12.75" customHeight="1">
      <c r="A1434" s="154" t="s">
        <v>304</v>
      </c>
      <c r="B1434" s="155">
        <v>314.95118759933513</v>
      </c>
      <c r="C1434" s="156">
        <v>325.29000000000002</v>
      </c>
      <c r="D1434" s="155">
        <v>333.49</v>
      </c>
      <c r="E1434" s="155">
        <v>330.09</v>
      </c>
      <c r="F1434" s="155">
        <v>335.35</v>
      </c>
      <c r="G1434" s="155">
        <v>324.38</v>
      </c>
      <c r="H1434" s="155">
        <v>361.22</v>
      </c>
    </row>
    <row r="1435" spans="1:22" ht="14.1" customHeight="1">
      <c r="A1435" s="131"/>
      <c r="B1435" s="132"/>
      <c r="C1435" s="131"/>
      <c r="D1435" s="132"/>
      <c r="E1435" s="133"/>
      <c r="F1435" s="133"/>
      <c r="G1435" s="133"/>
      <c r="H1435" s="133"/>
    </row>
    <row r="1436" spans="1:22" s="130" customFormat="1" ht="51" customHeight="1">
      <c r="A1436" s="522" t="s">
        <v>504</v>
      </c>
      <c r="B1436" s="522"/>
      <c r="C1436" s="522"/>
      <c r="D1436" s="522"/>
      <c r="E1436" s="522"/>
      <c r="F1436" s="522"/>
      <c r="G1436" s="522"/>
      <c r="H1436" s="133"/>
      <c r="I1436" s="124"/>
      <c r="J1436" s="124"/>
      <c r="K1436" s="124"/>
      <c r="L1436" s="124"/>
      <c r="M1436" s="124"/>
      <c r="N1436" s="124"/>
      <c r="O1436" s="124"/>
      <c r="P1436" s="124"/>
      <c r="Q1436" s="124"/>
      <c r="R1436" s="124"/>
      <c r="S1436" s="124"/>
      <c r="T1436" s="124"/>
      <c r="U1436" s="124"/>
      <c r="V1436" s="124"/>
    </row>
    <row r="1437" spans="1:22" ht="14.1" customHeight="1" thickBot="1">
      <c r="A1437" s="131"/>
      <c r="B1437" s="132"/>
      <c r="C1437" s="131"/>
      <c r="D1437" s="132"/>
      <c r="E1437" s="133"/>
      <c r="F1437" s="133"/>
      <c r="G1437" s="133"/>
      <c r="H1437" s="158"/>
    </row>
    <row r="1438" spans="1:22" ht="26.25" customHeight="1" thickBot="1">
      <c r="A1438" s="136" t="s">
        <v>248</v>
      </c>
      <c r="B1438" s="137" t="s">
        <v>249</v>
      </c>
      <c r="C1438" s="137" t="s">
        <v>250</v>
      </c>
      <c r="D1438" s="137" t="s">
        <v>251</v>
      </c>
      <c r="E1438" s="137" t="s">
        <v>252</v>
      </c>
      <c r="F1438" s="137" t="s">
        <v>253</v>
      </c>
      <c r="G1438" s="137" t="s">
        <v>254</v>
      </c>
      <c r="H1438" s="137" t="s">
        <v>255</v>
      </c>
    </row>
    <row r="1439" spans="1:22" ht="15" customHeight="1">
      <c r="A1439" s="128" t="s">
        <v>266</v>
      </c>
      <c r="B1439" s="127">
        <v>1458976</v>
      </c>
      <c r="C1439" s="126">
        <v>1473632</v>
      </c>
      <c r="D1439" s="127">
        <v>1487018</v>
      </c>
      <c r="E1439" s="127">
        <v>1475038</v>
      </c>
      <c r="F1439" s="127">
        <v>1316249</v>
      </c>
      <c r="G1439" s="127">
        <v>1492068</v>
      </c>
      <c r="H1439" s="127">
        <v>1493161</v>
      </c>
    </row>
    <row r="1440" spans="1:22" ht="15" customHeight="1">
      <c r="A1440" s="128" t="s">
        <v>303</v>
      </c>
      <c r="B1440" s="127">
        <v>2910601</v>
      </c>
      <c r="C1440" s="128">
        <v>2931981</v>
      </c>
      <c r="D1440" s="127">
        <v>3036087</v>
      </c>
      <c r="E1440" s="127">
        <v>2954194</v>
      </c>
      <c r="F1440" s="127">
        <v>2654998</v>
      </c>
      <c r="G1440" s="127">
        <v>2788822</v>
      </c>
      <c r="H1440" s="127">
        <v>2776045</v>
      </c>
      <c r="I1440" s="130"/>
      <c r="J1440" s="130"/>
      <c r="K1440" s="130"/>
      <c r="L1440" s="130"/>
      <c r="M1440" s="130"/>
      <c r="N1440" s="130"/>
      <c r="O1440" s="130"/>
      <c r="P1440" s="130"/>
      <c r="Q1440" s="130"/>
      <c r="R1440" s="130"/>
      <c r="S1440" s="130"/>
      <c r="T1440" s="130"/>
      <c r="U1440" s="130"/>
      <c r="V1440" s="130"/>
    </row>
    <row r="1441" spans="1:22" s="157" customFormat="1" ht="12.75" customHeight="1">
      <c r="A1441" s="154" t="s">
        <v>304</v>
      </c>
      <c r="B1441" s="155">
        <v>501.26279761465071</v>
      </c>
      <c r="C1441" s="156">
        <v>502.61</v>
      </c>
      <c r="D1441" s="155">
        <v>489.78</v>
      </c>
      <c r="E1441" s="155">
        <v>499.3</v>
      </c>
      <c r="F1441" s="155">
        <v>495.76</v>
      </c>
      <c r="G1441" s="155">
        <v>535.02</v>
      </c>
      <c r="H1441" s="155">
        <v>537.87</v>
      </c>
    </row>
    <row r="1442" spans="1:22" ht="14.1" customHeight="1">
      <c r="A1442" s="131"/>
      <c r="B1442" s="132"/>
      <c r="C1442" s="131"/>
      <c r="D1442" s="132"/>
      <c r="E1442" s="133"/>
      <c r="F1442" s="133"/>
      <c r="G1442" s="133"/>
      <c r="H1442" s="133"/>
    </row>
    <row r="1443" spans="1:22" s="130" customFormat="1" ht="51" customHeight="1">
      <c r="A1443" s="522" t="s">
        <v>505</v>
      </c>
      <c r="B1443" s="522"/>
      <c r="C1443" s="522"/>
      <c r="D1443" s="522"/>
      <c r="E1443" s="522"/>
      <c r="F1443" s="522"/>
      <c r="G1443" s="522"/>
      <c r="H1443" s="133"/>
      <c r="I1443" s="124"/>
      <c r="J1443" s="124"/>
      <c r="K1443" s="124"/>
      <c r="L1443" s="124"/>
      <c r="M1443" s="124"/>
      <c r="N1443" s="124"/>
      <c r="O1443" s="124"/>
      <c r="P1443" s="124"/>
      <c r="Q1443" s="124"/>
      <c r="R1443" s="124"/>
      <c r="S1443" s="124"/>
      <c r="T1443" s="124"/>
      <c r="U1443" s="124"/>
      <c r="V1443" s="124"/>
    </row>
    <row r="1444" spans="1:22" ht="14.1" customHeight="1" thickBot="1">
      <c r="A1444" s="131"/>
      <c r="B1444" s="132"/>
      <c r="C1444" s="131"/>
      <c r="D1444" s="132"/>
      <c r="E1444" s="133"/>
      <c r="F1444" s="133"/>
      <c r="G1444" s="133"/>
      <c r="H1444" s="158"/>
    </row>
    <row r="1445" spans="1:22" ht="26.25" customHeight="1" thickBot="1">
      <c r="A1445" s="136" t="s">
        <v>248</v>
      </c>
      <c r="B1445" s="137" t="s">
        <v>249</v>
      </c>
      <c r="C1445" s="137" t="s">
        <v>250</v>
      </c>
      <c r="D1445" s="137" t="s">
        <v>251</v>
      </c>
      <c r="E1445" s="137" t="s">
        <v>252</v>
      </c>
      <c r="F1445" s="137" t="s">
        <v>253</v>
      </c>
      <c r="G1445" s="137" t="s">
        <v>254</v>
      </c>
      <c r="H1445" s="137" t="s">
        <v>255</v>
      </c>
    </row>
    <row r="1446" spans="1:22" ht="15" customHeight="1">
      <c r="A1446" s="128" t="s">
        <v>266</v>
      </c>
      <c r="B1446" s="127">
        <v>1260130</v>
      </c>
      <c r="C1446" s="126">
        <v>1269464</v>
      </c>
      <c r="D1446" s="127">
        <v>1226114</v>
      </c>
      <c r="E1446" s="127">
        <v>1329855</v>
      </c>
      <c r="F1446" s="127">
        <v>1325675</v>
      </c>
      <c r="G1446" s="127">
        <v>1491449</v>
      </c>
      <c r="H1446" s="127">
        <v>1644875</v>
      </c>
    </row>
    <row r="1447" spans="1:22" ht="15" customHeight="1">
      <c r="A1447" s="128" t="s">
        <v>303</v>
      </c>
      <c r="B1447" s="127">
        <v>3145050</v>
      </c>
      <c r="C1447" s="126">
        <v>3350050</v>
      </c>
      <c r="D1447" s="127">
        <v>3296051</v>
      </c>
      <c r="E1447" s="127">
        <v>3330435</v>
      </c>
      <c r="F1447" s="127">
        <v>3257527</v>
      </c>
      <c r="G1447" s="127">
        <v>3492743</v>
      </c>
      <c r="H1447" s="127">
        <v>3834387</v>
      </c>
      <c r="I1447" s="130"/>
      <c r="J1447" s="130"/>
      <c r="K1447" s="130"/>
      <c r="L1447" s="130"/>
      <c r="M1447" s="130"/>
      <c r="N1447" s="130"/>
      <c r="O1447" s="130"/>
      <c r="P1447" s="130"/>
      <c r="Q1447" s="130"/>
      <c r="R1447" s="130"/>
      <c r="S1447" s="130"/>
      <c r="T1447" s="130"/>
      <c r="U1447" s="130"/>
      <c r="V1447" s="130"/>
    </row>
    <row r="1448" spans="1:22" s="157" customFormat="1" ht="12.75" customHeight="1">
      <c r="A1448" s="154" t="s">
        <v>304</v>
      </c>
      <c r="B1448" s="155">
        <v>400.67089553425222</v>
      </c>
      <c r="C1448" s="156">
        <v>378.94</v>
      </c>
      <c r="D1448" s="155">
        <v>371.99</v>
      </c>
      <c r="E1448" s="155">
        <v>399.3</v>
      </c>
      <c r="F1448" s="155">
        <v>406.96</v>
      </c>
      <c r="G1448" s="155">
        <v>427.01</v>
      </c>
      <c r="H1448" s="155">
        <v>428.98</v>
      </c>
    </row>
    <row r="1449" spans="1:22" ht="14.1" customHeight="1">
      <c r="A1449" s="131"/>
      <c r="B1449" s="132"/>
      <c r="C1449" s="131"/>
      <c r="D1449" s="132"/>
      <c r="E1449" s="133"/>
      <c r="F1449" s="133"/>
      <c r="G1449" s="133"/>
      <c r="H1449" s="133"/>
    </row>
    <row r="1450" spans="1:22" s="130" customFormat="1" ht="51" customHeight="1">
      <c r="A1450" s="522" t="s">
        <v>506</v>
      </c>
      <c r="B1450" s="522"/>
      <c r="C1450" s="522"/>
      <c r="D1450" s="522"/>
      <c r="E1450" s="522"/>
      <c r="F1450" s="522"/>
      <c r="G1450" s="522"/>
      <c r="H1450" s="133"/>
      <c r="I1450" s="124"/>
      <c r="J1450" s="124"/>
      <c r="K1450" s="124"/>
      <c r="L1450" s="124"/>
      <c r="M1450" s="124"/>
      <c r="N1450" s="124"/>
      <c r="O1450" s="124"/>
      <c r="P1450" s="124"/>
      <c r="Q1450" s="124"/>
      <c r="R1450" s="124"/>
      <c r="S1450" s="124"/>
      <c r="T1450" s="124"/>
      <c r="U1450" s="124"/>
      <c r="V1450" s="124"/>
    </row>
    <row r="1451" spans="1:22" ht="14.1" customHeight="1" thickBot="1">
      <c r="A1451" s="131"/>
      <c r="B1451" s="132"/>
      <c r="C1451" s="131"/>
      <c r="D1451" s="132"/>
      <c r="E1451" s="133"/>
      <c r="F1451" s="133"/>
      <c r="G1451" s="133"/>
      <c r="H1451" s="158"/>
    </row>
    <row r="1452" spans="1:22" ht="26.25" customHeight="1" thickBot="1">
      <c r="A1452" s="136" t="s">
        <v>248</v>
      </c>
      <c r="B1452" s="137" t="s">
        <v>249</v>
      </c>
      <c r="C1452" s="137" t="s">
        <v>250</v>
      </c>
      <c r="D1452" s="137" t="s">
        <v>251</v>
      </c>
      <c r="E1452" s="137" t="s">
        <v>252</v>
      </c>
      <c r="F1452" s="137" t="s">
        <v>253</v>
      </c>
      <c r="G1452" s="137" t="s">
        <v>254</v>
      </c>
      <c r="H1452" s="137" t="s">
        <v>255</v>
      </c>
    </row>
    <row r="1453" spans="1:22" ht="15" customHeight="1">
      <c r="A1453" s="128" t="s">
        <v>266</v>
      </c>
      <c r="B1453" s="127">
        <v>62313</v>
      </c>
      <c r="C1453" s="126">
        <v>41509</v>
      </c>
      <c r="D1453" s="127">
        <v>50782</v>
      </c>
      <c r="E1453" s="127">
        <v>70363</v>
      </c>
      <c r="F1453" s="127">
        <v>48994</v>
      </c>
      <c r="G1453" s="127">
        <v>51593</v>
      </c>
      <c r="H1453" s="127">
        <v>40445</v>
      </c>
    </row>
    <row r="1454" spans="1:22" ht="15" customHeight="1">
      <c r="A1454" s="128" t="s">
        <v>303</v>
      </c>
      <c r="B1454" s="127">
        <v>52932</v>
      </c>
      <c r="C1454" s="126">
        <v>37562</v>
      </c>
      <c r="D1454" s="127">
        <v>36913</v>
      </c>
      <c r="E1454" s="127">
        <v>46779</v>
      </c>
      <c r="F1454" s="127">
        <v>38000</v>
      </c>
      <c r="G1454" s="127">
        <v>35193</v>
      </c>
      <c r="H1454" s="127">
        <v>28531</v>
      </c>
      <c r="I1454" s="130"/>
      <c r="J1454" s="130"/>
      <c r="K1454" s="130"/>
      <c r="L1454" s="130"/>
      <c r="M1454" s="130"/>
      <c r="N1454" s="130"/>
      <c r="O1454" s="130"/>
      <c r="P1454" s="130"/>
      <c r="Q1454" s="130"/>
      <c r="R1454" s="130"/>
      <c r="S1454" s="130"/>
      <c r="T1454" s="130"/>
      <c r="U1454" s="130"/>
      <c r="V1454" s="130"/>
    </row>
    <row r="1455" spans="1:22" s="157" customFormat="1" ht="12.75" customHeight="1">
      <c r="A1455" s="154" t="s">
        <v>304</v>
      </c>
      <c r="B1455" s="155">
        <v>1177.2273860802538</v>
      </c>
      <c r="C1455" s="156">
        <v>1105.08</v>
      </c>
      <c r="D1455" s="155">
        <v>1375.71</v>
      </c>
      <c r="E1455" s="155">
        <v>1504.14</v>
      </c>
      <c r="F1455" s="155">
        <v>1289.32</v>
      </c>
      <c r="G1455" s="155">
        <v>1466.01</v>
      </c>
      <c r="H1455" s="155">
        <v>1417.57</v>
      </c>
    </row>
    <row r="1456" spans="1:22" ht="14.1" customHeight="1">
      <c r="A1456" s="131"/>
      <c r="B1456" s="132"/>
      <c r="C1456" s="131"/>
      <c r="D1456" s="132"/>
      <c r="E1456" s="133"/>
      <c r="F1456" s="133"/>
      <c r="G1456" s="133"/>
      <c r="H1456" s="133"/>
    </row>
    <row r="1457" spans="1:22" s="130" customFormat="1" ht="51" customHeight="1">
      <c r="A1457" s="522" t="s">
        <v>507</v>
      </c>
      <c r="B1457" s="522"/>
      <c r="C1457" s="522"/>
      <c r="D1457" s="522"/>
      <c r="E1457" s="522"/>
      <c r="F1457" s="522"/>
      <c r="G1457" s="522"/>
      <c r="H1457" s="133"/>
      <c r="I1457" s="124"/>
      <c r="J1457" s="124"/>
      <c r="K1457" s="124"/>
      <c r="L1457" s="124"/>
      <c r="M1457" s="124"/>
      <c r="N1457" s="124"/>
      <c r="O1457" s="124"/>
      <c r="P1457" s="124"/>
      <c r="Q1457" s="124"/>
      <c r="R1457" s="124"/>
      <c r="S1457" s="124"/>
      <c r="T1457" s="124"/>
      <c r="U1457" s="124"/>
      <c r="V1457" s="124"/>
    </row>
    <row r="1458" spans="1:22" ht="14.1" customHeight="1" thickBot="1">
      <c r="A1458" s="131"/>
      <c r="B1458" s="132"/>
      <c r="C1458" s="131"/>
      <c r="D1458" s="132"/>
      <c r="E1458" s="133"/>
      <c r="F1458" s="133"/>
      <c r="G1458" s="133"/>
      <c r="H1458" s="158"/>
    </row>
    <row r="1459" spans="1:22" ht="26.25" customHeight="1" thickBot="1">
      <c r="A1459" s="136" t="s">
        <v>248</v>
      </c>
      <c r="B1459" s="137" t="s">
        <v>249</v>
      </c>
      <c r="C1459" s="137" t="s">
        <v>250</v>
      </c>
      <c r="D1459" s="137" t="s">
        <v>251</v>
      </c>
      <c r="E1459" s="137" t="s">
        <v>252</v>
      </c>
      <c r="F1459" s="137" t="s">
        <v>253</v>
      </c>
      <c r="G1459" s="137" t="s">
        <v>254</v>
      </c>
      <c r="H1459" s="137" t="s">
        <v>255</v>
      </c>
    </row>
    <row r="1460" spans="1:22" ht="15" customHeight="1">
      <c r="A1460" s="128" t="s">
        <v>266</v>
      </c>
      <c r="B1460" s="127">
        <v>10855</v>
      </c>
      <c r="C1460" s="126">
        <v>11800</v>
      </c>
      <c r="D1460" s="127">
        <v>14738</v>
      </c>
      <c r="E1460" s="127">
        <v>18037</v>
      </c>
      <c r="F1460" s="127">
        <v>14243</v>
      </c>
      <c r="G1460" s="127">
        <v>19821</v>
      </c>
      <c r="H1460" s="127">
        <v>23212</v>
      </c>
    </row>
    <row r="1461" spans="1:22" ht="15" customHeight="1">
      <c r="A1461" s="128" t="s">
        <v>303</v>
      </c>
      <c r="B1461" s="127">
        <v>11767</v>
      </c>
      <c r="C1461" s="126">
        <v>12305</v>
      </c>
      <c r="D1461" s="127">
        <v>14325</v>
      </c>
      <c r="E1461" s="127">
        <v>17419</v>
      </c>
      <c r="F1461" s="127">
        <v>13378</v>
      </c>
      <c r="G1461" s="127">
        <v>15292</v>
      </c>
      <c r="H1461" s="127">
        <v>20261</v>
      </c>
      <c r="I1461" s="125"/>
      <c r="J1461" s="125"/>
      <c r="K1461" s="125"/>
      <c r="L1461" s="125"/>
      <c r="M1461" s="125"/>
      <c r="N1461" s="125"/>
      <c r="O1461" s="125"/>
      <c r="P1461" s="125"/>
      <c r="Q1461" s="125"/>
      <c r="R1461" s="125"/>
      <c r="S1461" s="125"/>
      <c r="T1461" s="125"/>
      <c r="U1461" s="125"/>
      <c r="V1461" s="125"/>
    </row>
    <row r="1462" spans="1:22" s="157" customFormat="1" ht="12.75" customHeight="1">
      <c r="A1462" s="154" t="s">
        <v>304</v>
      </c>
      <c r="B1462" s="155">
        <v>922.49511345287669</v>
      </c>
      <c r="C1462" s="156">
        <v>958.98</v>
      </c>
      <c r="D1462" s="155">
        <v>1028.82</v>
      </c>
      <c r="E1462" s="155">
        <v>1035.49</v>
      </c>
      <c r="F1462" s="155">
        <v>1064.67</v>
      </c>
      <c r="G1462" s="155">
        <v>1296.1600000000001</v>
      </c>
      <c r="H1462" s="155">
        <v>1145.6600000000001</v>
      </c>
    </row>
    <row r="1463" spans="1:22" ht="14.1" customHeight="1">
      <c r="A1463" s="131"/>
      <c r="B1463" s="132"/>
      <c r="C1463" s="131"/>
      <c r="D1463" s="132"/>
      <c r="E1463" s="133"/>
      <c r="F1463" s="133"/>
      <c r="G1463" s="133"/>
      <c r="H1463" s="133"/>
      <c r="I1463" s="130"/>
      <c r="J1463" s="130"/>
      <c r="K1463" s="130"/>
      <c r="L1463" s="130"/>
      <c r="M1463" s="130"/>
      <c r="N1463" s="130"/>
      <c r="O1463" s="130"/>
      <c r="P1463" s="130"/>
      <c r="Q1463" s="130"/>
      <c r="R1463" s="130"/>
      <c r="S1463" s="130"/>
      <c r="T1463" s="130"/>
      <c r="U1463" s="130"/>
      <c r="V1463" s="130"/>
    </row>
    <row r="1464" spans="1:22" s="130" customFormat="1" ht="51" customHeight="1">
      <c r="A1464" s="522" t="s">
        <v>508</v>
      </c>
      <c r="B1464" s="522"/>
      <c r="C1464" s="522"/>
      <c r="D1464" s="522"/>
      <c r="E1464" s="522"/>
      <c r="F1464" s="522"/>
      <c r="G1464" s="522"/>
      <c r="H1464" s="133"/>
      <c r="I1464" s="124"/>
      <c r="J1464" s="124"/>
      <c r="K1464" s="124"/>
      <c r="L1464" s="124"/>
      <c r="M1464" s="124"/>
      <c r="N1464" s="124"/>
      <c r="O1464" s="124"/>
      <c r="P1464" s="124"/>
      <c r="Q1464" s="124"/>
      <c r="R1464" s="124"/>
      <c r="S1464" s="124"/>
      <c r="T1464" s="124"/>
      <c r="U1464" s="124"/>
      <c r="V1464" s="124"/>
    </row>
    <row r="1465" spans="1:22" ht="14.1" customHeight="1" thickBot="1">
      <c r="A1465" s="131"/>
      <c r="B1465" s="132"/>
      <c r="C1465" s="131"/>
      <c r="D1465" s="132"/>
      <c r="E1465" s="133"/>
      <c r="F1465" s="133"/>
      <c r="G1465" s="133"/>
      <c r="H1465" s="158"/>
    </row>
    <row r="1466" spans="1:22" ht="26.25" customHeight="1" thickBot="1">
      <c r="A1466" s="136" t="s">
        <v>248</v>
      </c>
      <c r="B1466" s="137" t="s">
        <v>249</v>
      </c>
      <c r="C1466" s="137" t="s">
        <v>250</v>
      </c>
      <c r="D1466" s="137" t="s">
        <v>251</v>
      </c>
      <c r="E1466" s="137" t="s">
        <v>252</v>
      </c>
      <c r="F1466" s="137" t="s">
        <v>253</v>
      </c>
      <c r="G1466" s="137" t="s">
        <v>254</v>
      </c>
      <c r="H1466" s="137" t="s">
        <v>255</v>
      </c>
    </row>
    <row r="1467" spans="1:22" ht="15" customHeight="1">
      <c r="A1467" s="128" t="s">
        <v>266</v>
      </c>
      <c r="B1467" s="127">
        <v>160236</v>
      </c>
      <c r="C1467" s="126">
        <v>156088</v>
      </c>
      <c r="D1467" s="127">
        <v>164134</v>
      </c>
      <c r="E1467" s="127">
        <v>189913</v>
      </c>
      <c r="F1467" s="127">
        <v>161973</v>
      </c>
      <c r="G1467" s="127">
        <v>175192</v>
      </c>
      <c r="H1467" s="127">
        <v>175623</v>
      </c>
    </row>
    <row r="1468" spans="1:22" ht="15" customHeight="1">
      <c r="A1468" s="128" t="s">
        <v>303</v>
      </c>
      <c r="B1468" s="127">
        <v>87960</v>
      </c>
      <c r="C1468" s="126">
        <v>91438</v>
      </c>
      <c r="D1468" s="127">
        <v>87299</v>
      </c>
      <c r="E1468" s="127">
        <v>91616</v>
      </c>
      <c r="F1468" s="127">
        <v>81392</v>
      </c>
      <c r="G1468" s="127">
        <v>85509</v>
      </c>
      <c r="H1468" s="127">
        <v>86725</v>
      </c>
    </row>
    <row r="1469" spans="1:22" s="157" customFormat="1" ht="12.75" customHeight="1">
      <c r="A1469" s="154" t="s">
        <v>304</v>
      </c>
      <c r="B1469" s="155">
        <v>1821.6916780354707</v>
      </c>
      <c r="C1469" s="156">
        <v>1707.03</v>
      </c>
      <c r="D1469" s="155">
        <v>1880.14</v>
      </c>
      <c r="E1469" s="155">
        <v>2072.9299999999998</v>
      </c>
      <c r="F1469" s="155">
        <v>1990.03</v>
      </c>
      <c r="G1469" s="155">
        <v>2048.81</v>
      </c>
      <c r="H1469" s="155">
        <v>2025.06</v>
      </c>
    </row>
    <row r="1470" spans="1:22" ht="14.1" customHeight="1">
      <c r="A1470" s="131"/>
      <c r="B1470" s="132"/>
      <c r="C1470" s="131"/>
      <c r="D1470" s="132"/>
      <c r="E1470" s="133"/>
      <c r="F1470" s="133"/>
      <c r="G1470" s="133"/>
      <c r="H1470" s="133"/>
    </row>
    <row r="1471" spans="1:22" s="130" customFormat="1" ht="51" customHeight="1">
      <c r="A1471" s="522" t="s">
        <v>509</v>
      </c>
      <c r="B1471" s="522"/>
      <c r="C1471" s="522"/>
      <c r="D1471" s="522"/>
      <c r="E1471" s="522"/>
      <c r="F1471" s="522"/>
      <c r="G1471" s="522"/>
      <c r="H1471" s="133"/>
      <c r="I1471" s="124"/>
      <c r="J1471" s="124"/>
      <c r="K1471" s="124"/>
      <c r="L1471" s="124"/>
      <c r="M1471" s="124"/>
      <c r="N1471" s="124"/>
      <c r="O1471" s="124"/>
      <c r="P1471" s="124"/>
      <c r="Q1471" s="124"/>
      <c r="R1471" s="124"/>
      <c r="S1471" s="124"/>
      <c r="T1471" s="124"/>
      <c r="U1471" s="124"/>
      <c r="V1471" s="124"/>
    </row>
    <row r="1472" spans="1:22" ht="14.1" customHeight="1" thickBot="1">
      <c r="A1472" s="131"/>
      <c r="B1472" s="132"/>
      <c r="C1472" s="131"/>
      <c r="D1472" s="132"/>
      <c r="E1472" s="133"/>
      <c r="F1472" s="133"/>
      <c r="G1472" s="133"/>
      <c r="H1472" s="158"/>
    </row>
    <row r="1473" spans="1:22" ht="26.25" customHeight="1" thickBot="1">
      <c r="A1473" s="136" t="s">
        <v>248</v>
      </c>
      <c r="B1473" s="137" t="s">
        <v>249</v>
      </c>
      <c r="C1473" s="137" t="s">
        <v>250</v>
      </c>
      <c r="D1473" s="137" t="s">
        <v>251</v>
      </c>
      <c r="E1473" s="137" t="s">
        <v>252</v>
      </c>
      <c r="F1473" s="137" t="s">
        <v>253</v>
      </c>
      <c r="G1473" s="137" t="s">
        <v>254</v>
      </c>
      <c r="H1473" s="137" t="s">
        <v>255</v>
      </c>
    </row>
    <row r="1474" spans="1:22" ht="15" customHeight="1">
      <c r="A1474" s="128" t="s">
        <v>266</v>
      </c>
      <c r="B1474" s="127">
        <v>214692</v>
      </c>
      <c r="C1474" s="126">
        <v>202271</v>
      </c>
      <c r="D1474" s="127">
        <v>248311</v>
      </c>
      <c r="E1474" s="127">
        <v>294666</v>
      </c>
      <c r="F1474" s="127">
        <v>258130</v>
      </c>
      <c r="G1474" s="127">
        <v>284734</v>
      </c>
      <c r="H1474" s="127">
        <v>269023</v>
      </c>
    </row>
    <row r="1475" spans="1:22" ht="15" customHeight="1">
      <c r="A1475" s="128" t="s">
        <v>303</v>
      </c>
      <c r="B1475" s="127">
        <v>185996</v>
      </c>
      <c r="C1475" s="126">
        <v>174075</v>
      </c>
      <c r="D1475" s="127">
        <v>200655</v>
      </c>
      <c r="E1475" s="127">
        <v>219740</v>
      </c>
      <c r="F1475" s="127">
        <v>196994</v>
      </c>
      <c r="G1475" s="127">
        <v>198342</v>
      </c>
      <c r="H1475" s="127">
        <v>192677</v>
      </c>
    </row>
    <row r="1476" spans="1:22" s="157" customFormat="1" ht="12.75" customHeight="1">
      <c r="A1476" s="154" t="s">
        <v>304</v>
      </c>
      <c r="B1476" s="155">
        <v>1154.2828878040389</v>
      </c>
      <c r="C1476" s="156">
        <v>1161.98</v>
      </c>
      <c r="D1476" s="155">
        <v>1237.51</v>
      </c>
      <c r="E1476" s="155">
        <v>1340.97</v>
      </c>
      <c r="F1476" s="155">
        <v>1310.3499999999999</v>
      </c>
      <c r="G1476" s="155">
        <v>1435.57</v>
      </c>
      <c r="H1476" s="155">
        <v>1396.24</v>
      </c>
    </row>
    <row r="1477" spans="1:22" ht="14.1" customHeight="1">
      <c r="A1477" s="131"/>
      <c r="B1477" s="132"/>
      <c r="C1477" s="131"/>
      <c r="D1477" s="132"/>
      <c r="E1477" s="133"/>
      <c r="F1477" s="133"/>
      <c r="G1477" s="133"/>
      <c r="H1477" s="133"/>
    </row>
    <row r="1478" spans="1:22" s="130" customFormat="1" ht="38.25" customHeight="1">
      <c r="A1478" s="522" t="s">
        <v>510</v>
      </c>
      <c r="B1478" s="522"/>
      <c r="C1478" s="522"/>
      <c r="D1478" s="522"/>
      <c r="E1478" s="522"/>
      <c r="F1478" s="522"/>
      <c r="G1478" s="522"/>
      <c r="H1478" s="133"/>
      <c r="I1478" s="124"/>
      <c r="J1478" s="124"/>
      <c r="K1478" s="124"/>
      <c r="L1478" s="124"/>
      <c r="M1478" s="124"/>
      <c r="N1478" s="124"/>
      <c r="O1478" s="124"/>
      <c r="P1478" s="124"/>
      <c r="Q1478" s="124"/>
      <c r="R1478" s="124"/>
      <c r="S1478" s="124"/>
      <c r="T1478" s="124"/>
      <c r="U1478" s="124"/>
      <c r="V1478" s="124"/>
    </row>
    <row r="1479" spans="1:22" ht="14.1" customHeight="1" thickBot="1">
      <c r="A1479" s="131"/>
      <c r="B1479" s="132"/>
      <c r="C1479" s="131"/>
      <c r="D1479" s="132"/>
      <c r="E1479" s="133"/>
      <c r="F1479" s="133"/>
      <c r="G1479" s="133"/>
      <c r="H1479" s="158"/>
    </row>
    <row r="1480" spans="1:22" ht="26.25" customHeight="1" thickBot="1">
      <c r="A1480" s="136" t="s">
        <v>248</v>
      </c>
      <c r="B1480" s="137" t="s">
        <v>249</v>
      </c>
      <c r="C1480" s="137" t="s">
        <v>250</v>
      </c>
      <c r="D1480" s="137" t="s">
        <v>251</v>
      </c>
      <c r="E1480" s="137" t="s">
        <v>252</v>
      </c>
      <c r="F1480" s="137" t="s">
        <v>253</v>
      </c>
      <c r="G1480" s="137" t="s">
        <v>254</v>
      </c>
      <c r="H1480" s="137" t="s">
        <v>255</v>
      </c>
    </row>
    <row r="1481" spans="1:22" ht="15" customHeight="1">
      <c r="A1481" s="128" t="s">
        <v>266</v>
      </c>
      <c r="B1481" s="127">
        <v>31038</v>
      </c>
      <c r="C1481" s="126">
        <v>26356</v>
      </c>
      <c r="D1481" s="127">
        <v>35927</v>
      </c>
      <c r="E1481" s="127" t="s">
        <v>511</v>
      </c>
      <c r="F1481" s="127" t="s">
        <v>280</v>
      </c>
      <c r="G1481" s="127" t="s">
        <v>280</v>
      </c>
      <c r="H1481" s="127" t="s">
        <v>280</v>
      </c>
    </row>
    <row r="1482" spans="1:22" ht="15" customHeight="1">
      <c r="A1482" s="128" t="s">
        <v>303</v>
      </c>
      <c r="B1482" s="129" t="s">
        <v>281</v>
      </c>
      <c r="C1482" s="126">
        <v>10429</v>
      </c>
      <c r="D1482" s="127">
        <v>16999</v>
      </c>
      <c r="E1482" s="127" t="s">
        <v>512</v>
      </c>
      <c r="F1482" s="127" t="s">
        <v>281</v>
      </c>
      <c r="G1482" s="127" t="s">
        <v>281</v>
      </c>
      <c r="H1482" s="127" t="s">
        <v>281</v>
      </c>
    </row>
    <row r="1483" spans="1:22" s="157" customFormat="1" ht="12.75" customHeight="1">
      <c r="A1483" s="154" t="s">
        <v>304</v>
      </c>
      <c r="B1483" s="155" t="s">
        <v>281</v>
      </c>
      <c r="C1483" s="156">
        <v>2527.16</v>
      </c>
      <c r="D1483" s="155">
        <v>2113.5100000000002</v>
      </c>
      <c r="E1483" s="155">
        <v>2687.12</v>
      </c>
      <c r="F1483" s="155" t="s">
        <v>281</v>
      </c>
      <c r="G1483" s="155" t="s">
        <v>281</v>
      </c>
      <c r="H1483" s="155" t="s">
        <v>281</v>
      </c>
    </row>
    <row r="1484" spans="1:22" ht="14.1" customHeight="1">
      <c r="A1484" s="131"/>
      <c r="B1484" s="132"/>
      <c r="C1484" s="131"/>
      <c r="D1484" s="132"/>
      <c r="E1484" s="133"/>
      <c r="F1484" s="133"/>
      <c r="G1484" s="133"/>
      <c r="H1484" s="133"/>
    </row>
    <row r="1485" spans="1:22" s="130" customFormat="1" ht="38.25" customHeight="1">
      <c r="A1485" s="522" t="s">
        <v>513</v>
      </c>
      <c r="B1485" s="522"/>
      <c r="C1485" s="522"/>
      <c r="D1485" s="522"/>
      <c r="E1485" s="522"/>
      <c r="F1485" s="522"/>
      <c r="G1485" s="522"/>
      <c r="H1485" s="133"/>
      <c r="I1485" s="124"/>
      <c r="J1485" s="124"/>
      <c r="K1485" s="124"/>
      <c r="L1485" s="124"/>
      <c r="M1485" s="124"/>
      <c r="N1485" s="124"/>
      <c r="O1485" s="124"/>
      <c r="P1485" s="124"/>
      <c r="Q1485" s="124"/>
      <c r="R1485" s="124"/>
      <c r="S1485" s="124"/>
      <c r="T1485" s="124"/>
      <c r="U1485" s="124"/>
      <c r="V1485" s="124"/>
    </row>
    <row r="1486" spans="1:22" ht="14.1" customHeight="1" thickBot="1">
      <c r="A1486" s="131"/>
      <c r="B1486" s="132"/>
      <c r="C1486" s="131"/>
      <c r="D1486" s="132"/>
      <c r="E1486" s="133"/>
      <c r="F1486" s="133"/>
      <c r="G1486" s="133"/>
      <c r="H1486" s="158"/>
    </row>
    <row r="1487" spans="1:22" ht="26.25" customHeight="1" thickBot="1">
      <c r="A1487" s="136" t="s">
        <v>248</v>
      </c>
      <c r="B1487" s="137" t="s">
        <v>249</v>
      </c>
      <c r="C1487" s="137" t="s">
        <v>250</v>
      </c>
      <c r="D1487" s="137" t="s">
        <v>251</v>
      </c>
      <c r="E1487" s="137" t="s">
        <v>252</v>
      </c>
      <c r="F1487" s="137" t="s">
        <v>253</v>
      </c>
      <c r="G1487" s="137" t="s">
        <v>254</v>
      </c>
      <c r="H1487" s="137" t="s">
        <v>255</v>
      </c>
    </row>
    <row r="1488" spans="1:22" ht="15" customHeight="1">
      <c r="A1488" s="128" t="s">
        <v>266</v>
      </c>
      <c r="B1488" s="127">
        <v>67423</v>
      </c>
      <c r="C1488" s="126">
        <v>64822</v>
      </c>
      <c r="D1488" s="127">
        <v>69199</v>
      </c>
      <c r="E1488" s="127">
        <v>75825</v>
      </c>
      <c r="F1488" s="127">
        <v>55526</v>
      </c>
      <c r="G1488" s="127">
        <v>98080</v>
      </c>
      <c r="H1488" s="127">
        <v>120276</v>
      </c>
    </row>
    <row r="1489" spans="1:22" ht="15" customHeight="1">
      <c r="A1489" s="128" t="s">
        <v>303</v>
      </c>
      <c r="B1489" s="127">
        <v>34336</v>
      </c>
      <c r="C1489" s="126">
        <v>36545</v>
      </c>
      <c r="D1489" s="127">
        <v>37429</v>
      </c>
      <c r="E1489" s="127">
        <v>37766</v>
      </c>
      <c r="F1489" s="127">
        <v>28408</v>
      </c>
      <c r="G1489" s="127">
        <v>38030</v>
      </c>
      <c r="H1489" s="127">
        <v>52667</v>
      </c>
    </row>
    <row r="1490" spans="1:22" s="157" customFormat="1" ht="12.75" customHeight="1">
      <c r="A1490" s="154" t="s">
        <v>304</v>
      </c>
      <c r="B1490" s="155">
        <v>1963.6241845293569</v>
      </c>
      <c r="C1490" s="156">
        <v>1773.74</v>
      </c>
      <c r="D1490" s="155">
        <v>1848.81</v>
      </c>
      <c r="E1490" s="155">
        <v>2007.76</v>
      </c>
      <c r="F1490" s="155">
        <v>1954.56</v>
      </c>
      <c r="G1490" s="155">
        <v>2579</v>
      </c>
      <c r="H1490" s="155">
        <v>2283.6999999999998</v>
      </c>
    </row>
    <row r="1491" spans="1:22" ht="14.1" customHeight="1">
      <c r="A1491" s="131"/>
      <c r="B1491" s="132"/>
      <c r="C1491" s="131"/>
      <c r="D1491" s="132"/>
      <c r="E1491" s="133"/>
      <c r="F1491" s="133"/>
      <c r="G1491" s="133"/>
      <c r="H1491" s="133"/>
    </row>
    <row r="1492" spans="1:22" s="130" customFormat="1" ht="51" customHeight="1">
      <c r="A1492" s="522" t="s">
        <v>514</v>
      </c>
      <c r="B1492" s="522"/>
      <c r="C1492" s="522"/>
      <c r="D1492" s="522"/>
      <c r="E1492" s="522"/>
      <c r="F1492" s="522"/>
      <c r="G1492" s="522"/>
      <c r="H1492" s="133"/>
      <c r="I1492" s="124"/>
      <c r="J1492" s="124"/>
      <c r="K1492" s="124"/>
      <c r="L1492" s="124"/>
      <c r="M1492" s="124"/>
      <c r="N1492" s="124"/>
      <c r="O1492" s="124"/>
      <c r="P1492" s="124"/>
      <c r="Q1492" s="124"/>
      <c r="R1492" s="124"/>
      <c r="S1492" s="124"/>
      <c r="T1492" s="124"/>
      <c r="U1492" s="124"/>
      <c r="V1492" s="124"/>
    </row>
    <row r="1493" spans="1:22" ht="14.1" customHeight="1" thickBot="1">
      <c r="A1493" s="131"/>
      <c r="B1493" s="132"/>
      <c r="C1493" s="131"/>
      <c r="D1493" s="132"/>
      <c r="E1493" s="133"/>
      <c r="F1493" s="133"/>
      <c r="G1493" s="133"/>
      <c r="H1493" s="158"/>
    </row>
    <row r="1494" spans="1:22" ht="26.25" customHeight="1" thickBot="1">
      <c r="A1494" s="136" t="s">
        <v>248</v>
      </c>
      <c r="B1494" s="137" t="s">
        <v>249</v>
      </c>
      <c r="C1494" s="137" t="s">
        <v>250</v>
      </c>
      <c r="D1494" s="137" t="s">
        <v>251</v>
      </c>
      <c r="E1494" s="137" t="s">
        <v>252</v>
      </c>
      <c r="F1494" s="137" t="s">
        <v>253</v>
      </c>
      <c r="G1494" s="137" t="s">
        <v>254</v>
      </c>
      <c r="H1494" s="137" t="s">
        <v>255</v>
      </c>
    </row>
    <row r="1495" spans="1:22" ht="15" customHeight="1">
      <c r="A1495" s="128" t="s">
        <v>266</v>
      </c>
      <c r="B1495" s="129" t="s">
        <v>280</v>
      </c>
      <c r="C1495" s="127">
        <v>5276</v>
      </c>
      <c r="D1495" s="127" t="s">
        <v>280</v>
      </c>
      <c r="E1495" s="127" t="s">
        <v>280</v>
      </c>
      <c r="F1495" s="127">
        <v>0</v>
      </c>
      <c r="G1495" s="127">
        <v>0</v>
      </c>
      <c r="H1495" s="127">
        <v>0</v>
      </c>
    </row>
    <row r="1496" spans="1:22" ht="15" customHeight="1">
      <c r="A1496" s="128" t="s">
        <v>303</v>
      </c>
      <c r="B1496" s="129" t="s">
        <v>281</v>
      </c>
      <c r="C1496" s="129" t="s">
        <v>281</v>
      </c>
      <c r="D1496" s="127" t="s">
        <v>281</v>
      </c>
      <c r="E1496" s="127" t="s">
        <v>281</v>
      </c>
      <c r="F1496" s="127">
        <v>0</v>
      </c>
      <c r="G1496" s="127">
        <v>0</v>
      </c>
      <c r="H1496" s="127">
        <v>0</v>
      </c>
    </row>
    <row r="1497" spans="1:22" ht="15" customHeight="1">
      <c r="A1497" s="148" t="s">
        <v>304</v>
      </c>
      <c r="B1497" s="150" t="s">
        <v>281</v>
      </c>
      <c r="C1497" s="150" t="s">
        <v>281</v>
      </c>
      <c r="D1497" s="150" t="s">
        <v>281</v>
      </c>
      <c r="E1497" s="149" t="s">
        <v>281</v>
      </c>
      <c r="F1497" s="149" t="s">
        <v>275</v>
      </c>
      <c r="G1497" s="149" t="s">
        <v>275</v>
      </c>
      <c r="H1497" s="149" t="s">
        <v>275</v>
      </c>
    </row>
    <row r="1498" spans="1:22" ht="14.1" customHeight="1">
      <c r="A1498" s="131"/>
      <c r="B1498" s="132"/>
      <c r="C1498" s="131"/>
      <c r="D1498" s="132"/>
      <c r="E1498" s="133"/>
      <c r="F1498" s="133"/>
      <c r="G1498" s="133"/>
      <c r="H1498" s="133"/>
    </row>
    <row r="1499" spans="1:22" s="130" customFormat="1" ht="51" customHeight="1">
      <c r="A1499" s="522" t="s">
        <v>515</v>
      </c>
      <c r="B1499" s="522"/>
      <c r="C1499" s="522"/>
      <c r="D1499" s="522"/>
      <c r="E1499" s="522"/>
      <c r="F1499" s="522"/>
      <c r="G1499" s="522"/>
      <c r="H1499" s="133"/>
      <c r="I1499" s="124"/>
      <c r="J1499" s="124"/>
      <c r="K1499" s="124"/>
      <c r="L1499" s="124"/>
      <c r="M1499" s="124"/>
      <c r="N1499" s="124"/>
      <c r="O1499" s="124"/>
      <c r="P1499" s="124"/>
      <c r="Q1499" s="124"/>
      <c r="R1499" s="124"/>
      <c r="S1499" s="124"/>
      <c r="T1499" s="124"/>
      <c r="U1499" s="124"/>
      <c r="V1499" s="124"/>
    </row>
    <row r="1500" spans="1:22" ht="14.1" customHeight="1" thickBot="1">
      <c r="A1500" s="131"/>
      <c r="B1500" s="132"/>
      <c r="C1500" s="131"/>
      <c r="D1500" s="132"/>
      <c r="E1500" s="133"/>
      <c r="F1500" s="133"/>
      <c r="G1500" s="133"/>
      <c r="H1500" s="158"/>
    </row>
    <row r="1501" spans="1:22" ht="26.25" customHeight="1" thickBot="1">
      <c r="A1501" s="136" t="s">
        <v>248</v>
      </c>
      <c r="B1501" s="137" t="s">
        <v>249</v>
      </c>
      <c r="C1501" s="137" t="s">
        <v>250</v>
      </c>
      <c r="D1501" s="137" t="s">
        <v>251</v>
      </c>
      <c r="E1501" s="137" t="s">
        <v>252</v>
      </c>
      <c r="F1501" s="137" t="s">
        <v>253</v>
      </c>
      <c r="G1501" s="137" t="s">
        <v>254</v>
      </c>
      <c r="H1501" s="137" t="s">
        <v>255</v>
      </c>
    </row>
    <row r="1502" spans="1:22" ht="15" customHeight="1">
      <c r="A1502" s="128" t="s">
        <v>266</v>
      </c>
      <c r="B1502" s="127">
        <v>155749</v>
      </c>
      <c r="C1502" s="126">
        <v>109962</v>
      </c>
      <c r="D1502" s="127">
        <v>160682</v>
      </c>
      <c r="E1502" s="127">
        <v>89106</v>
      </c>
      <c r="F1502" s="127">
        <v>80474</v>
      </c>
      <c r="G1502" s="127" t="s">
        <v>280</v>
      </c>
      <c r="H1502" s="127">
        <v>148047</v>
      </c>
    </row>
    <row r="1503" spans="1:22" ht="15" customHeight="1">
      <c r="A1503" s="128" t="s">
        <v>303</v>
      </c>
      <c r="B1503" s="127">
        <v>67843</v>
      </c>
      <c r="C1503" s="126">
        <v>64986</v>
      </c>
      <c r="D1503" s="127">
        <v>69184</v>
      </c>
      <c r="E1503" s="127">
        <v>34145</v>
      </c>
      <c r="F1503" s="127">
        <v>33747</v>
      </c>
      <c r="G1503" s="127" t="s">
        <v>281</v>
      </c>
      <c r="H1503" s="127">
        <v>54577</v>
      </c>
    </row>
    <row r="1504" spans="1:22" s="157" customFormat="1" ht="12.75" customHeight="1">
      <c r="A1504" s="154" t="s">
        <v>304</v>
      </c>
      <c r="B1504" s="155">
        <v>2295.7268988694486</v>
      </c>
      <c r="C1504" s="156">
        <v>1692.09</v>
      </c>
      <c r="D1504" s="155">
        <v>2322.54</v>
      </c>
      <c r="E1504" s="155">
        <v>2609.59</v>
      </c>
      <c r="F1504" s="155">
        <v>2384.65</v>
      </c>
      <c r="G1504" s="155" t="s">
        <v>281</v>
      </c>
      <c r="H1504" s="155">
        <v>2712.62</v>
      </c>
    </row>
    <row r="1505" spans="1:22" ht="14.1" customHeight="1">
      <c r="A1505" s="131"/>
      <c r="B1505" s="132"/>
      <c r="C1505" s="131"/>
      <c r="D1505" s="132"/>
      <c r="E1505" s="133"/>
      <c r="F1505" s="133"/>
      <c r="G1505" s="133"/>
      <c r="H1505" s="133"/>
    </row>
    <row r="1506" spans="1:22" s="130" customFormat="1" ht="25.5" customHeight="1">
      <c r="A1506" s="522" t="s">
        <v>516</v>
      </c>
      <c r="B1506" s="522"/>
      <c r="C1506" s="522"/>
      <c r="D1506" s="522"/>
      <c r="E1506" s="522"/>
      <c r="F1506" s="522"/>
      <c r="G1506" s="522"/>
      <c r="H1506" s="133"/>
      <c r="I1506" s="124"/>
      <c r="J1506" s="124"/>
      <c r="K1506" s="124"/>
      <c r="L1506" s="124"/>
      <c r="M1506" s="124"/>
      <c r="N1506" s="124"/>
      <c r="O1506" s="124"/>
      <c r="P1506" s="124"/>
      <c r="Q1506" s="124"/>
      <c r="R1506" s="124"/>
      <c r="S1506" s="124"/>
      <c r="T1506" s="124"/>
      <c r="U1506" s="124"/>
      <c r="V1506" s="124"/>
    </row>
    <row r="1507" spans="1:22" ht="14.1" customHeight="1" thickBot="1">
      <c r="A1507" s="131"/>
      <c r="B1507" s="132"/>
      <c r="C1507" s="131"/>
      <c r="D1507" s="132"/>
      <c r="E1507" s="133"/>
      <c r="F1507" s="133"/>
      <c r="G1507" s="133"/>
      <c r="H1507" s="158"/>
    </row>
    <row r="1508" spans="1:22" ht="26.25" customHeight="1" thickBot="1">
      <c r="A1508" s="136" t="s">
        <v>248</v>
      </c>
      <c r="B1508" s="137" t="s">
        <v>249</v>
      </c>
      <c r="C1508" s="137" t="s">
        <v>250</v>
      </c>
      <c r="D1508" s="137" t="s">
        <v>251</v>
      </c>
      <c r="E1508" s="137" t="s">
        <v>252</v>
      </c>
      <c r="F1508" s="137" t="s">
        <v>253</v>
      </c>
      <c r="G1508" s="137" t="s">
        <v>254</v>
      </c>
      <c r="H1508" s="137" t="s">
        <v>255</v>
      </c>
    </row>
    <row r="1509" spans="1:22" ht="15" customHeight="1">
      <c r="A1509" s="128" t="s">
        <v>266</v>
      </c>
      <c r="B1509" s="127">
        <v>211384</v>
      </c>
      <c r="C1509" s="126">
        <v>253363</v>
      </c>
      <c r="D1509" s="127">
        <v>307730</v>
      </c>
      <c r="E1509" s="127">
        <v>381548</v>
      </c>
      <c r="F1509" s="127">
        <v>303165</v>
      </c>
      <c r="G1509" s="127">
        <v>355754</v>
      </c>
      <c r="H1509" s="127">
        <v>378191</v>
      </c>
    </row>
    <row r="1510" spans="1:22" ht="15" customHeight="1">
      <c r="A1510" s="128" t="s">
        <v>303</v>
      </c>
      <c r="B1510" s="127">
        <v>82939</v>
      </c>
      <c r="C1510" s="126">
        <v>104044</v>
      </c>
      <c r="D1510" s="127">
        <v>104450</v>
      </c>
      <c r="E1510" s="127">
        <v>110225</v>
      </c>
      <c r="F1510" s="127">
        <v>98760</v>
      </c>
      <c r="G1510" s="127">
        <v>105900</v>
      </c>
      <c r="H1510" s="127">
        <v>118462</v>
      </c>
    </row>
    <row r="1511" spans="1:22" s="157" customFormat="1" ht="12.75" customHeight="1">
      <c r="A1511" s="154" t="s">
        <v>304</v>
      </c>
      <c r="B1511" s="155">
        <v>2548.6682983879718</v>
      </c>
      <c r="C1511" s="156">
        <v>2435.14</v>
      </c>
      <c r="D1511" s="155">
        <v>2946.19</v>
      </c>
      <c r="E1511" s="155">
        <v>3461.52</v>
      </c>
      <c r="F1511" s="155">
        <v>3069.7</v>
      </c>
      <c r="G1511" s="155">
        <v>3359.33</v>
      </c>
      <c r="H1511" s="155">
        <v>3192.51</v>
      </c>
    </row>
    <row r="1512" spans="1:22" ht="14.1" customHeight="1">
      <c r="A1512" s="131"/>
      <c r="B1512" s="132"/>
      <c r="C1512" s="131"/>
      <c r="D1512" s="132"/>
      <c r="E1512" s="133"/>
      <c r="F1512" s="133"/>
      <c r="G1512" s="133"/>
      <c r="H1512" s="133"/>
    </row>
    <row r="1513" spans="1:22" s="130" customFormat="1" ht="38.25" customHeight="1">
      <c r="A1513" s="522" t="s">
        <v>517</v>
      </c>
      <c r="B1513" s="522"/>
      <c r="C1513" s="522"/>
      <c r="D1513" s="522"/>
      <c r="E1513" s="522"/>
      <c r="F1513" s="522"/>
      <c r="G1513" s="522"/>
      <c r="H1513" s="133"/>
      <c r="I1513" s="124"/>
      <c r="J1513" s="124"/>
      <c r="K1513" s="124"/>
      <c r="L1513" s="124"/>
      <c r="M1513" s="124"/>
      <c r="N1513" s="124"/>
      <c r="O1513" s="124"/>
      <c r="P1513" s="124"/>
      <c r="Q1513" s="124"/>
      <c r="R1513" s="124"/>
      <c r="S1513" s="124"/>
      <c r="T1513" s="124"/>
      <c r="U1513" s="124"/>
      <c r="V1513" s="124"/>
    </row>
    <row r="1514" spans="1:22" ht="14.1" customHeight="1" thickBot="1">
      <c r="A1514" s="131"/>
      <c r="B1514" s="132"/>
      <c r="C1514" s="131"/>
      <c r="D1514" s="132"/>
      <c r="E1514" s="133"/>
      <c r="F1514" s="133"/>
      <c r="G1514" s="133"/>
      <c r="H1514" s="158"/>
    </row>
    <row r="1515" spans="1:22" ht="26.25" customHeight="1" thickBot="1">
      <c r="A1515" s="136" t="s">
        <v>248</v>
      </c>
      <c r="B1515" s="137" t="s">
        <v>249</v>
      </c>
      <c r="C1515" s="137" t="s">
        <v>250</v>
      </c>
      <c r="D1515" s="137" t="s">
        <v>251</v>
      </c>
      <c r="E1515" s="137" t="s">
        <v>252</v>
      </c>
      <c r="F1515" s="137" t="s">
        <v>253</v>
      </c>
      <c r="G1515" s="137" t="s">
        <v>254</v>
      </c>
      <c r="H1515" s="137" t="s">
        <v>255</v>
      </c>
    </row>
    <row r="1516" spans="1:22" ht="15" customHeight="1">
      <c r="A1516" s="128" t="s">
        <v>266</v>
      </c>
      <c r="B1516" s="127">
        <v>140396</v>
      </c>
      <c r="C1516" s="126">
        <v>86485</v>
      </c>
      <c r="D1516" s="127">
        <v>105791</v>
      </c>
      <c r="E1516" s="127">
        <v>131527</v>
      </c>
      <c r="F1516" s="127">
        <v>89366</v>
      </c>
      <c r="G1516" s="127">
        <v>117438</v>
      </c>
      <c r="H1516" s="127">
        <v>115492</v>
      </c>
    </row>
    <row r="1517" spans="1:22" ht="15" customHeight="1">
      <c r="A1517" s="128" t="s">
        <v>303</v>
      </c>
      <c r="B1517" s="127">
        <v>58251</v>
      </c>
      <c r="C1517" s="126">
        <v>34811</v>
      </c>
      <c r="D1517" s="127">
        <v>34596</v>
      </c>
      <c r="E1517" s="127">
        <v>31737</v>
      </c>
      <c r="F1517" s="127">
        <v>28854</v>
      </c>
      <c r="G1517" s="127">
        <v>28814</v>
      </c>
      <c r="H1517" s="127">
        <v>30070</v>
      </c>
    </row>
    <row r="1518" spans="1:22" s="157" customFormat="1" ht="12.75" customHeight="1">
      <c r="A1518" s="154" t="s">
        <v>304</v>
      </c>
      <c r="B1518" s="155">
        <v>2410.1903829977168</v>
      </c>
      <c r="C1518" s="156">
        <v>2484.42</v>
      </c>
      <c r="D1518" s="155">
        <v>3057.9</v>
      </c>
      <c r="E1518" s="155">
        <v>4144.3</v>
      </c>
      <c r="F1518" s="155">
        <v>3097.15</v>
      </c>
      <c r="G1518" s="155">
        <v>4075.69</v>
      </c>
      <c r="H1518" s="155">
        <v>3840.79</v>
      </c>
    </row>
    <row r="1519" spans="1:22" ht="14.1" customHeight="1">
      <c r="A1519" s="131"/>
      <c r="B1519" s="132"/>
      <c r="C1519" s="131"/>
      <c r="D1519" s="132"/>
      <c r="E1519" s="133"/>
      <c r="F1519" s="133"/>
      <c r="G1519" s="133"/>
      <c r="H1519" s="133"/>
    </row>
    <row r="1520" spans="1:22" s="130" customFormat="1" ht="25.5" customHeight="1">
      <c r="A1520" s="522" t="s">
        <v>518</v>
      </c>
      <c r="B1520" s="522"/>
      <c r="C1520" s="522"/>
      <c r="D1520" s="522"/>
      <c r="E1520" s="522"/>
      <c r="F1520" s="522"/>
      <c r="G1520" s="522"/>
      <c r="H1520" s="133"/>
      <c r="I1520" s="124"/>
      <c r="J1520" s="124"/>
      <c r="K1520" s="124"/>
      <c r="L1520" s="124"/>
      <c r="M1520" s="124"/>
      <c r="N1520" s="124"/>
      <c r="O1520" s="124"/>
      <c r="P1520" s="124"/>
      <c r="Q1520" s="124"/>
      <c r="R1520" s="124"/>
      <c r="S1520" s="124"/>
      <c r="T1520" s="124"/>
      <c r="U1520" s="124"/>
      <c r="V1520" s="124"/>
    </row>
    <row r="1521" spans="1:22" ht="14.1" customHeight="1" thickBot="1">
      <c r="A1521" s="131"/>
      <c r="B1521" s="132"/>
      <c r="C1521" s="131"/>
      <c r="D1521" s="132"/>
      <c r="E1521" s="133"/>
      <c r="F1521" s="133"/>
      <c r="G1521" s="133"/>
      <c r="H1521" s="158"/>
    </row>
    <row r="1522" spans="1:22" ht="26.25" customHeight="1" thickBot="1">
      <c r="A1522" s="136" t="s">
        <v>248</v>
      </c>
      <c r="B1522" s="137" t="s">
        <v>249</v>
      </c>
      <c r="C1522" s="137" t="s">
        <v>250</v>
      </c>
      <c r="D1522" s="137" t="s">
        <v>251</v>
      </c>
      <c r="E1522" s="137" t="s">
        <v>252</v>
      </c>
      <c r="F1522" s="137" t="s">
        <v>253</v>
      </c>
      <c r="G1522" s="137" t="s">
        <v>254</v>
      </c>
      <c r="H1522" s="137" t="s">
        <v>255</v>
      </c>
    </row>
    <row r="1523" spans="1:22" ht="15" customHeight="1">
      <c r="A1523" s="128" t="s">
        <v>266</v>
      </c>
      <c r="B1523" s="127" t="s">
        <v>280</v>
      </c>
      <c r="C1523" s="127" t="s">
        <v>280</v>
      </c>
      <c r="D1523" s="127" t="s">
        <v>280</v>
      </c>
      <c r="E1523" s="127" t="s">
        <v>280</v>
      </c>
      <c r="F1523" s="127" t="s">
        <v>280</v>
      </c>
      <c r="G1523" s="127" t="s">
        <v>280</v>
      </c>
      <c r="H1523" s="127" t="s">
        <v>280</v>
      </c>
    </row>
    <row r="1524" spans="1:22" ht="15" customHeight="1">
      <c r="A1524" s="128" t="s">
        <v>303</v>
      </c>
      <c r="B1524" s="127" t="s">
        <v>281</v>
      </c>
      <c r="C1524" s="127" t="s">
        <v>281</v>
      </c>
      <c r="D1524" s="127" t="s">
        <v>281</v>
      </c>
      <c r="E1524" s="127" t="s">
        <v>281</v>
      </c>
      <c r="F1524" s="127" t="s">
        <v>281</v>
      </c>
      <c r="G1524" s="127" t="s">
        <v>281</v>
      </c>
      <c r="H1524" s="127" t="s">
        <v>281</v>
      </c>
    </row>
    <row r="1525" spans="1:22" ht="15" customHeight="1">
      <c r="A1525" s="148" t="s">
        <v>304</v>
      </c>
      <c r="B1525" s="150" t="s">
        <v>281</v>
      </c>
      <c r="C1525" s="149" t="s">
        <v>281</v>
      </c>
      <c r="D1525" s="150" t="s">
        <v>281</v>
      </c>
      <c r="E1525" s="149" t="s">
        <v>281</v>
      </c>
      <c r="F1525" s="149" t="s">
        <v>281</v>
      </c>
      <c r="G1525" s="149" t="s">
        <v>281</v>
      </c>
      <c r="H1525" s="149" t="s">
        <v>281</v>
      </c>
    </row>
    <row r="1526" spans="1:22" ht="14.1" customHeight="1">
      <c r="A1526" s="131"/>
      <c r="B1526" s="132"/>
      <c r="C1526" s="131"/>
      <c r="D1526" s="132"/>
      <c r="E1526" s="133"/>
      <c r="F1526" s="133"/>
      <c r="G1526" s="133"/>
      <c r="H1526" s="133"/>
    </row>
    <row r="1527" spans="1:22" s="130" customFormat="1" ht="25.5" customHeight="1">
      <c r="A1527" s="522" t="s">
        <v>519</v>
      </c>
      <c r="B1527" s="522"/>
      <c r="C1527" s="522"/>
      <c r="D1527" s="522"/>
      <c r="E1527" s="522"/>
      <c r="F1527" s="522"/>
      <c r="G1527" s="522"/>
      <c r="H1527" s="133"/>
      <c r="I1527" s="124"/>
      <c r="J1527" s="124"/>
      <c r="K1527" s="124"/>
      <c r="L1527" s="124"/>
      <c r="M1527" s="124"/>
      <c r="N1527" s="124"/>
      <c r="O1527" s="124"/>
      <c r="P1527" s="124"/>
      <c r="Q1527" s="124"/>
      <c r="R1527" s="124"/>
      <c r="S1527" s="124"/>
      <c r="T1527" s="124"/>
      <c r="U1527" s="124"/>
      <c r="V1527" s="124"/>
    </row>
    <row r="1528" spans="1:22" ht="14.1" customHeight="1" thickBot="1">
      <c r="A1528" s="131"/>
      <c r="B1528" s="132"/>
      <c r="C1528" s="131"/>
      <c r="D1528" s="132"/>
      <c r="E1528" s="133"/>
      <c r="F1528" s="133"/>
      <c r="G1528" s="133"/>
      <c r="H1528" s="158"/>
    </row>
    <row r="1529" spans="1:22" ht="26.25" customHeight="1" thickBot="1">
      <c r="A1529" s="136" t="s">
        <v>248</v>
      </c>
      <c r="B1529" s="137" t="s">
        <v>249</v>
      </c>
      <c r="C1529" s="137" t="s">
        <v>250</v>
      </c>
      <c r="D1529" s="137" t="s">
        <v>251</v>
      </c>
      <c r="E1529" s="137" t="s">
        <v>252</v>
      </c>
      <c r="F1529" s="137" t="s">
        <v>253</v>
      </c>
      <c r="G1529" s="137" t="s">
        <v>254</v>
      </c>
      <c r="H1529" s="137" t="s">
        <v>255</v>
      </c>
    </row>
    <row r="1530" spans="1:22" ht="15" customHeight="1">
      <c r="A1530" s="128" t="s">
        <v>266</v>
      </c>
      <c r="B1530" s="127">
        <v>495255</v>
      </c>
      <c r="C1530" s="126">
        <v>523516</v>
      </c>
      <c r="D1530" s="127">
        <v>500615</v>
      </c>
      <c r="E1530" s="127">
        <v>584574</v>
      </c>
      <c r="F1530" s="127">
        <v>523951</v>
      </c>
      <c r="G1530" s="127">
        <v>593547</v>
      </c>
      <c r="H1530" s="127">
        <v>634451</v>
      </c>
    </row>
    <row r="1531" spans="1:22" ht="15" customHeight="1">
      <c r="A1531" s="128" t="s">
        <v>303</v>
      </c>
      <c r="B1531" s="127">
        <v>167959</v>
      </c>
      <c r="C1531" s="126">
        <v>182030</v>
      </c>
      <c r="D1531" s="127">
        <v>167613</v>
      </c>
      <c r="E1531" s="127">
        <v>183707</v>
      </c>
      <c r="F1531" s="127">
        <v>170788</v>
      </c>
      <c r="G1531" s="127">
        <v>170411</v>
      </c>
      <c r="H1531" s="127">
        <v>183853</v>
      </c>
    </row>
    <row r="1532" spans="1:22" s="157" customFormat="1" ht="12.75" customHeight="1">
      <c r="A1532" s="154" t="s">
        <v>304</v>
      </c>
      <c r="B1532" s="155">
        <v>2948.6660434987111</v>
      </c>
      <c r="C1532" s="156">
        <v>2875.99</v>
      </c>
      <c r="D1532" s="155">
        <v>2986.74</v>
      </c>
      <c r="E1532" s="155">
        <v>3182.11</v>
      </c>
      <c r="F1532" s="155">
        <v>3067.84</v>
      </c>
      <c r="G1532" s="155">
        <v>3483.03</v>
      </c>
      <c r="H1532" s="155">
        <v>3450.86</v>
      </c>
    </row>
    <row r="1533" spans="1:22" ht="14.1" customHeight="1">
      <c r="A1533" s="131"/>
      <c r="B1533" s="132"/>
      <c r="C1533" s="131"/>
      <c r="D1533" s="132"/>
      <c r="E1533" s="133"/>
      <c r="F1533" s="133"/>
      <c r="G1533" s="133"/>
      <c r="H1533" s="133"/>
    </row>
    <row r="1534" spans="1:22" s="130" customFormat="1" ht="51" customHeight="1">
      <c r="A1534" s="522" t="s">
        <v>520</v>
      </c>
      <c r="B1534" s="522"/>
      <c r="C1534" s="522"/>
      <c r="D1534" s="522"/>
      <c r="E1534" s="522"/>
      <c r="F1534" s="522"/>
      <c r="G1534" s="522"/>
      <c r="H1534" s="133"/>
      <c r="I1534" s="124"/>
      <c r="J1534" s="124"/>
      <c r="K1534" s="124"/>
      <c r="L1534" s="124"/>
      <c r="M1534" s="124"/>
      <c r="N1534" s="124"/>
      <c r="O1534" s="124"/>
      <c r="P1534" s="124"/>
      <c r="Q1534" s="124"/>
      <c r="R1534" s="124"/>
      <c r="S1534" s="124"/>
      <c r="T1534" s="124"/>
      <c r="U1534" s="124"/>
      <c r="V1534" s="124"/>
    </row>
    <row r="1535" spans="1:22" ht="14.1" customHeight="1" thickBot="1">
      <c r="A1535" s="131"/>
      <c r="B1535" s="132"/>
      <c r="C1535" s="131"/>
      <c r="D1535" s="132"/>
      <c r="E1535" s="133"/>
      <c r="F1535" s="133"/>
      <c r="G1535" s="133"/>
      <c r="H1535" s="158"/>
    </row>
    <row r="1536" spans="1:22" ht="26.25" customHeight="1" thickBot="1">
      <c r="A1536" s="136" t="s">
        <v>248</v>
      </c>
      <c r="B1536" s="137" t="s">
        <v>249</v>
      </c>
      <c r="C1536" s="137" t="s">
        <v>250</v>
      </c>
      <c r="D1536" s="137" t="s">
        <v>251</v>
      </c>
      <c r="E1536" s="137" t="s">
        <v>252</v>
      </c>
      <c r="F1536" s="137" t="s">
        <v>253</v>
      </c>
      <c r="G1536" s="137" t="s">
        <v>254</v>
      </c>
      <c r="H1536" s="137" t="s">
        <v>255</v>
      </c>
    </row>
    <row r="1537" spans="1:22" ht="15" customHeight="1">
      <c r="A1537" s="128" t="s">
        <v>266</v>
      </c>
      <c r="B1537" s="127">
        <v>1091853</v>
      </c>
      <c r="C1537" s="126">
        <v>1007727</v>
      </c>
      <c r="D1537" s="127">
        <v>1144227</v>
      </c>
      <c r="E1537" s="127">
        <v>1161554</v>
      </c>
      <c r="F1537" s="127">
        <v>1324652</v>
      </c>
      <c r="G1537" s="127">
        <v>1106891</v>
      </c>
      <c r="H1537" s="127">
        <v>1138995</v>
      </c>
    </row>
    <row r="1538" spans="1:22" ht="15" customHeight="1">
      <c r="A1538" s="128" t="s">
        <v>303</v>
      </c>
      <c r="B1538" s="127">
        <v>322054</v>
      </c>
      <c r="C1538" s="126">
        <v>281829</v>
      </c>
      <c r="D1538" s="127">
        <v>333246</v>
      </c>
      <c r="E1538" s="127">
        <v>324686</v>
      </c>
      <c r="F1538" s="127">
        <v>334121</v>
      </c>
      <c r="G1538" s="127">
        <v>284690</v>
      </c>
      <c r="H1538" s="127">
        <v>320696</v>
      </c>
    </row>
    <row r="1539" spans="1:22" s="157" customFormat="1" ht="12.75" customHeight="1">
      <c r="A1539" s="154" t="s">
        <v>304</v>
      </c>
      <c r="B1539" s="155">
        <v>3390.2792699360975</v>
      </c>
      <c r="C1539" s="156">
        <v>3575.67</v>
      </c>
      <c r="D1539" s="155">
        <v>3433.58</v>
      </c>
      <c r="E1539" s="155">
        <v>3577.47</v>
      </c>
      <c r="F1539" s="155">
        <v>3964.58</v>
      </c>
      <c r="G1539" s="155">
        <v>3888.05</v>
      </c>
      <c r="H1539" s="155">
        <v>3551.63</v>
      </c>
    </row>
    <row r="1540" spans="1:22" ht="14.1" customHeight="1">
      <c r="A1540" s="131"/>
      <c r="B1540" s="132"/>
      <c r="C1540" s="131"/>
      <c r="D1540" s="132"/>
      <c r="E1540" s="133"/>
      <c r="F1540" s="133"/>
      <c r="G1540" s="133"/>
      <c r="H1540" s="133"/>
    </row>
    <row r="1541" spans="1:22" s="130" customFormat="1" ht="25.5" customHeight="1">
      <c r="A1541" s="522" t="s">
        <v>521</v>
      </c>
      <c r="B1541" s="522"/>
      <c r="C1541" s="522"/>
      <c r="D1541" s="522"/>
      <c r="E1541" s="522"/>
      <c r="F1541" s="522"/>
      <c r="G1541" s="522"/>
      <c r="H1541" s="133"/>
      <c r="I1541" s="124"/>
      <c r="J1541" s="124"/>
      <c r="K1541" s="124"/>
      <c r="L1541" s="124"/>
      <c r="M1541" s="124"/>
      <c r="N1541" s="124"/>
      <c r="O1541" s="124"/>
      <c r="P1541" s="124"/>
      <c r="Q1541" s="124"/>
      <c r="R1541" s="124"/>
      <c r="S1541" s="124"/>
      <c r="T1541" s="124"/>
      <c r="U1541" s="124"/>
      <c r="V1541" s="124"/>
    </row>
    <row r="1542" spans="1:22" ht="14.1" customHeight="1" thickBot="1">
      <c r="A1542" s="131"/>
      <c r="B1542" s="132"/>
      <c r="C1542" s="131"/>
      <c r="D1542" s="132"/>
      <c r="E1542" s="133"/>
      <c r="F1542" s="133"/>
      <c r="G1542" s="133"/>
      <c r="H1542" s="158"/>
    </row>
    <row r="1543" spans="1:22" ht="26.25" customHeight="1" thickBot="1">
      <c r="A1543" s="136" t="s">
        <v>248</v>
      </c>
      <c r="B1543" s="137" t="s">
        <v>249</v>
      </c>
      <c r="C1543" s="137" t="s">
        <v>250</v>
      </c>
      <c r="D1543" s="137" t="s">
        <v>251</v>
      </c>
      <c r="E1543" s="137" t="s">
        <v>252</v>
      </c>
      <c r="F1543" s="137" t="s">
        <v>253</v>
      </c>
      <c r="G1543" s="137" t="s">
        <v>254</v>
      </c>
      <c r="H1543" s="137" t="s">
        <v>255</v>
      </c>
    </row>
    <row r="1544" spans="1:22" ht="15" customHeight="1">
      <c r="A1544" s="128" t="s">
        <v>266</v>
      </c>
      <c r="B1544" s="127">
        <v>158905</v>
      </c>
      <c r="C1544" s="126">
        <v>135293</v>
      </c>
      <c r="D1544" s="127" t="s">
        <v>280</v>
      </c>
      <c r="E1544" s="127" t="s">
        <v>280</v>
      </c>
      <c r="F1544" s="127" t="s">
        <v>522</v>
      </c>
      <c r="G1544" s="127">
        <v>95533</v>
      </c>
      <c r="H1544" s="127">
        <v>86132</v>
      </c>
    </row>
    <row r="1545" spans="1:22" ht="15" customHeight="1">
      <c r="A1545" s="128" t="s">
        <v>303</v>
      </c>
      <c r="B1545" s="127">
        <v>38919</v>
      </c>
      <c r="C1545" s="126">
        <v>32226</v>
      </c>
      <c r="D1545" s="127" t="s">
        <v>281</v>
      </c>
      <c r="E1545" s="127" t="s">
        <v>281</v>
      </c>
      <c r="F1545" s="127">
        <v>30099</v>
      </c>
      <c r="G1545" s="127">
        <v>24479</v>
      </c>
      <c r="H1545" s="127">
        <v>17271</v>
      </c>
    </row>
    <row r="1546" spans="1:22" s="157" customFormat="1" ht="12.75" customHeight="1">
      <c r="A1546" s="154" t="s">
        <v>304</v>
      </c>
      <c r="B1546" s="155">
        <v>4082.9671882628022</v>
      </c>
      <c r="C1546" s="156" t="s">
        <v>523</v>
      </c>
      <c r="D1546" s="155" t="s">
        <v>281</v>
      </c>
      <c r="E1546" s="155" t="s">
        <v>281</v>
      </c>
      <c r="F1546" s="155">
        <v>4421.12</v>
      </c>
      <c r="G1546" s="155">
        <v>3902.67</v>
      </c>
      <c r="H1546" s="155">
        <v>4987.07</v>
      </c>
    </row>
    <row r="1547" spans="1:22" ht="14.1" customHeight="1">
      <c r="A1547" s="131"/>
      <c r="B1547" s="132"/>
      <c r="C1547" s="131"/>
      <c r="D1547" s="132"/>
      <c r="E1547" s="133"/>
      <c r="F1547" s="133"/>
      <c r="G1547" s="133"/>
      <c r="H1547" s="133"/>
    </row>
    <row r="1548" spans="1:22" s="130" customFormat="1" ht="12.75" customHeight="1">
      <c r="A1548" s="522" t="s">
        <v>524</v>
      </c>
      <c r="B1548" s="522"/>
      <c r="C1548" s="522"/>
      <c r="D1548" s="522"/>
      <c r="E1548" s="522"/>
      <c r="F1548" s="522"/>
      <c r="G1548" s="522"/>
      <c r="H1548" s="133"/>
      <c r="I1548" s="124"/>
      <c r="J1548" s="124"/>
      <c r="K1548" s="124"/>
      <c r="L1548" s="124"/>
      <c r="M1548" s="124"/>
      <c r="N1548" s="124"/>
      <c r="O1548" s="124"/>
      <c r="P1548" s="124"/>
      <c r="Q1548" s="124"/>
      <c r="R1548" s="124"/>
      <c r="S1548" s="124"/>
      <c r="T1548" s="124"/>
      <c r="U1548" s="124"/>
      <c r="V1548" s="124"/>
    </row>
    <row r="1549" spans="1:22" ht="14.1" customHeight="1" thickBot="1">
      <c r="A1549" s="131"/>
      <c r="B1549" s="132"/>
      <c r="C1549" s="131"/>
      <c r="D1549" s="132"/>
      <c r="E1549" s="133"/>
      <c r="F1549" s="133"/>
      <c r="G1549" s="133"/>
      <c r="H1549" s="158"/>
    </row>
    <row r="1550" spans="1:22" ht="26.25" customHeight="1" thickBot="1">
      <c r="A1550" s="136" t="s">
        <v>248</v>
      </c>
      <c r="B1550" s="137" t="s">
        <v>249</v>
      </c>
      <c r="C1550" s="137" t="s">
        <v>250</v>
      </c>
      <c r="D1550" s="137" t="s">
        <v>251</v>
      </c>
      <c r="E1550" s="137" t="s">
        <v>252</v>
      </c>
      <c r="F1550" s="137" t="s">
        <v>253</v>
      </c>
      <c r="G1550" s="137" t="s">
        <v>254</v>
      </c>
      <c r="H1550" s="137" t="s">
        <v>255</v>
      </c>
    </row>
    <row r="1551" spans="1:22" ht="15" customHeight="1">
      <c r="A1551" s="128" t="s">
        <v>266</v>
      </c>
      <c r="B1551" s="127" t="s">
        <v>280</v>
      </c>
      <c r="C1551" s="129" t="s">
        <v>280</v>
      </c>
      <c r="D1551" s="127" t="s">
        <v>280</v>
      </c>
      <c r="E1551" s="127">
        <v>0</v>
      </c>
      <c r="F1551" s="127">
        <v>0</v>
      </c>
      <c r="G1551" s="127">
        <v>0</v>
      </c>
      <c r="H1551" s="127">
        <v>0</v>
      </c>
    </row>
    <row r="1552" spans="1:22" ht="15" customHeight="1">
      <c r="A1552" s="128" t="s">
        <v>303</v>
      </c>
      <c r="B1552" s="127" t="s">
        <v>281</v>
      </c>
      <c r="C1552" s="129" t="s">
        <v>281</v>
      </c>
      <c r="D1552" s="127" t="s">
        <v>281</v>
      </c>
      <c r="E1552" s="127">
        <v>0</v>
      </c>
      <c r="F1552" s="127">
        <v>0</v>
      </c>
      <c r="G1552" s="127">
        <v>0</v>
      </c>
      <c r="H1552" s="127">
        <v>0</v>
      </c>
    </row>
    <row r="1553" spans="1:22" ht="15" customHeight="1">
      <c r="A1553" s="148" t="s">
        <v>304</v>
      </c>
      <c r="B1553" s="150" t="s">
        <v>281</v>
      </c>
      <c r="C1553" s="150" t="s">
        <v>281</v>
      </c>
      <c r="D1553" s="150" t="s">
        <v>281</v>
      </c>
      <c r="E1553" s="149" t="s">
        <v>275</v>
      </c>
      <c r="F1553" s="149" t="s">
        <v>275</v>
      </c>
      <c r="G1553" s="149" t="s">
        <v>275</v>
      </c>
      <c r="H1553" s="149" t="s">
        <v>275</v>
      </c>
    </row>
    <row r="1554" spans="1:22" ht="14.1" customHeight="1">
      <c r="A1554" s="131"/>
      <c r="B1554" s="132"/>
      <c r="C1554" s="131"/>
      <c r="D1554" s="132"/>
      <c r="E1554" s="133"/>
      <c r="F1554" s="133"/>
      <c r="G1554" s="133"/>
      <c r="H1554" s="133"/>
    </row>
    <row r="1555" spans="1:22" s="130" customFormat="1" ht="12.75" customHeight="1">
      <c r="A1555" s="522" t="s">
        <v>525</v>
      </c>
      <c r="B1555" s="522"/>
      <c r="C1555" s="522"/>
      <c r="D1555" s="522"/>
      <c r="E1555" s="522"/>
      <c r="F1555" s="522"/>
      <c r="G1555" s="522"/>
      <c r="H1555" s="133"/>
      <c r="I1555" s="124"/>
      <c r="J1555" s="124"/>
      <c r="K1555" s="124"/>
      <c r="L1555" s="124"/>
      <c r="M1555" s="124"/>
      <c r="N1555" s="124"/>
      <c r="O1555" s="124"/>
      <c r="P1555" s="124"/>
      <c r="Q1555" s="124"/>
      <c r="R1555" s="124"/>
      <c r="S1555" s="124"/>
      <c r="T1555" s="124"/>
      <c r="U1555" s="124"/>
      <c r="V1555" s="124"/>
    </row>
    <row r="1556" spans="1:22" ht="14.1" customHeight="1" thickBot="1">
      <c r="A1556" s="131"/>
      <c r="B1556" s="132"/>
      <c r="C1556" s="131"/>
      <c r="D1556" s="132"/>
      <c r="E1556" s="133"/>
      <c r="F1556" s="133"/>
      <c r="G1556" s="133"/>
      <c r="H1556" s="158"/>
    </row>
    <row r="1557" spans="1:22" ht="26.25" customHeight="1" thickBot="1">
      <c r="A1557" s="136" t="s">
        <v>248</v>
      </c>
      <c r="B1557" s="137" t="s">
        <v>249</v>
      </c>
      <c r="C1557" s="137" t="s">
        <v>250</v>
      </c>
      <c r="D1557" s="137" t="s">
        <v>251</v>
      </c>
      <c r="E1557" s="137" t="s">
        <v>252</v>
      </c>
      <c r="F1557" s="137" t="s">
        <v>253</v>
      </c>
      <c r="G1557" s="137" t="s">
        <v>254</v>
      </c>
      <c r="H1557" s="137" t="s">
        <v>255</v>
      </c>
    </row>
    <row r="1558" spans="1:22" ht="15" customHeight="1">
      <c r="A1558" s="128" t="s">
        <v>266</v>
      </c>
      <c r="B1558" s="127">
        <v>10653</v>
      </c>
      <c r="C1558" s="126">
        <v>12038</v>
      </c>
      <c r="D1558" s="127" t="s">
        <v>280</v>
      </c>
      <c r="E1558" s="127">
        <v>13146</v>
      </c>
      <c r="F1558" s="127" t="s">
        <v>280</v>
      </c>
      <c r="G1558" s="127" t="s">
        <v>280</v>
      </c>
      <c r="H1558" s="127" t="s">
        <v>280</v>
      </c>
    </row>
    <row r="1559" spans="1:22" ht="15" customHeight="1">
      <c r="A1559" s="128" t="s">
        <v>303</v>
      </c>
      <c r="B1559" s="127">
        <v>9784</v>
      </c>
      <c r="C1559" s="126">
        <v>11120</v>
      </c>
      <c r="D1559" s="127" t="s">
        <v>281</v>
      </c>
      <c r="E1559" s="127">
        <v>11346</v>
      </c>
      <c r="F1559" s="127" t="s">
        <v>281</v>
      </c>
      <c r="G1559" s="127" t="s">
        <v>281</v>
      </c>
      <c r="H1559" s="127" t="s">
        <v>281</v>
      </c>
    </row>
    <row r="1560" spans="1:22" s="157" customFormat="1" ht="12.75" customHeight="1">
      <c r="A1560" s="154" t="s">
        <v>304</v>
      </c>
      <c r="B1560" s="155">
        <v>1088.8184791496321</v>
      </c>
      <c r="C1560" s="156">
        <v>1082.51</v>
      </c>
      <c r="D1560" s="155" t="s">
        <v>281</v>
      </c>
      <c r="E1560" s="155">
        <v>1158.6500000000001</v>
      </c>
      <c r="F1560" s="155" t="s">
        <v>281</v>
      </c>
      <c r="G1560" s="155" t="s">
        <v>281</v>
      </c>
      <c r="H1560" s="155" t="s">
        <v>281</v>
      </c>
    </row>
    <row r="1561" spans="1:22" ht="14.1" customHeight="1">
      <c r="A1561" s="131"/>
      <c r="B1561" s="132"/>
      <c r="C1561" s="131"/>
      <c r="D1561" s="132"/>
      <c r="E1561" s="133"/>
      <c r="F1561" s="133"/>
      <c r="G1561" s="133"/>
      <c r="H1561" s="133"/>
    </row>
    <row r="1562" spans="1:22" s="130" customFormat="1" ht="76.5" customHeight="1">
      <c r="A1562" s="522" t="s">
        <v>526</v>
      </c>
      <c r="B1562" s="522"/>
      <c r="C1562" s="522"/>
      <c r="D1562" s="522"/>
      <c r="E1562" s="522"/>
      <c r="F1562" s="522"/>
      <c r="G1562" s="522"/>
      <c r="H1562" s="133"/>
      <c r="I1562" s="124"/>
      <c r="J1562" s="124"/>
      <c r="K1562" s="124"/>
      <c r="L1562" s="124"/>
      <c r="M1562" s="124"/>
      <c r="N1562" s="124"/>
      <c r="O1562" s="124"/>
      <c r="P1562" s="124"/>
      <c r="Q1562" s="124"/>
      <c r="R1562" s="124"/>
      <c r="S1562" s="124"/>
      <c r="T1562" s="124"/>
      <c r="U1562" s="124"/>
      <c r="V1562" s="124"/>
    </row>
    <row r="1563" spans="1:22" ht="14.1" customHeight="1" thickBot="1">
      <c r="A1563" s="131"/>
      <c r="B1563" s="132"/>
      <c r="C1563" s="131"/>
      <c r="D1563" s="132"/>
      <c r="E1563" s="133"/>
      <c r="F1563" s="133"/>
      <c r="G1563" s="133"/>
      <c r="H1563" s="158"/>
    </row>
    <row r="1564" spans="1:22" ht="26.25" customHeight="1" thickBot="1">
      <c r="A1564" s="136" t="s">
        <v>248</v>
      </c>
      <c r="B1564" s="137" t="s">
        <v>249</v>
      </c>
      <c r="C1564" s="137" t="s">
        <v>250</v>
      </c>
      <c r="D1564" s="137" t="s">
        <v>251</v>
      </c>
      <c r="E1564" s="137" t="s">
        <v>252</v>
      </c>
      <c r="F1564" s="137" t="s">
        <v>253</v>
      </c>
      <c r="G1564" s="137" t="s">
        <v>254</v>
      </c>
      <c r="H1564" s="137" t="s">
        <v>255</v>
      </c>
    </row>
    <row r="1565" spans="1:22" ht="15" customHeight="1">
      <c r="A1565" s="128" t="s">
        <v>266</v>
      </c>
      <c r="B1565" s="127">
        <v>104738</v>
      </c>
      <c r="C1565" s="126">
        <v>124221</v>
      </c>
      <c r="D1565" s="127">
        <v>122313</v>
      </c>
      <c r="E1565" s="127">
        <v>110194</v>
      </c>
      <c r="F1565" s="127">
        <v>122289</v>
      </c>
      <c r="G1565" s="127">
        <v>150058</v>
      </c>
      <c r="H1565" s="127">
        <v>166886</v>
      </c>
    </row>
    <row r="1566" spans="1:22" ht="15" customHeight="1">
      <c r="A1566" s="128" t="s">
        <v>267</v>
      </c>
      <c r="B1566" s="127">
        <v>76887171</v>
      </c>
      <c r="C1566" s="126">
        <v>102931347</v>
      </c>
      <c r="D1566" s="127">
        <v>100651581</v>
      </c>
      <c r="E1566" s="127">
        <v>91066523</v>
      </c>
      <c r="F1566" s="127">
        <v>97946723</v>
      </c>
      <c r="G1566" s="127">
        <v>108247433</v>
      </c>
      <c r="H1566" s="127">
        <v>115815891</v>
      </c>
    </row>
    <row r="1567" spans="1:22" ht="15" customHeight="1">
      <c r="A1567" s="148" t="s">
        <v>268</v>
      </c>
      <c r="B1567" s="149">
        <v>1.3622298575662253</v>
      </c>
      <c r="C1567" s="148">
        <v>1.21</v>
      </c>
      <c r="D1567" s="150">
        <v>1.22</v>
      </c>
      <c r="E1567" s="149">
        <v>1.21</v>
      </c>
      <c r="F1567" s="149">
        <v>1.25</v>
      </c>
      <c r="G1567" s="149">
        <v>1.39</v>
      </c>
      <c r="H1567" s="149">
        <v>1.44</v>
      </c>
    </row>
    <row r="1568" spans="1:22" ht="14.1" customHeight="1">
      <c r="A1568" s="131"/>
      <c r="B1568" s="132"/>
      <c r="C1568" s="131"/>
      <c r="D1568" s="132"/>
      <c r="E1568" s="133"/>
      <c r="F1568" s="133"/>
      <c r="G1568" s="133"/>
      <c r="H1568" s="133"/>
    </row>
    <row r="1569" spans="1:22" s="130" customFormat="1" ht="25.5" customHeight="1">
      <c r="A1569" s="522" t="s">
        <v>527</v>
      </c>
      <c r="B1569" s="522"/>
      <c r="C1569" s="522"/>
      <c r="D1569" s="522"/>
      <c r="E1569" s="522"/>
      <c r="F1569" s="522"/>
      <c r="G1569" s="522"/>
      <c r="H1569" s="133"/>
      <c r="I1569" s="124"/>
      <c r="J1569" s="124"/>
      <c r="K1569" s="124"/>
      <c r="L1569" s="124"/>
      <c r="M1569" s="124"/>
      <c r="N1569" s="124"/>
      <c r="O1569" s="124"/>
      <c r="P1569" s="124"/>
      <c r="Q1569" s="124"/>
      <c r="R1569" s="124"/>
      <c r="S1569" s="124"/>
      <c r="T1569" s="124"/>
      <c r="U1569" s="124"/>
      <c r="V1569" s="124"/>
    </row>
    <row r="1570" spans="1:22" ht="14.1" customHeight="1" thickBot="1">
      <c r="A1570" s="131"/>
      <c r="B1570" s="132"/>
      <c r="C1570" s="131"/>
      <c r="D1570" s="132"/>
      <c r="E1570" s="133"/>
      <c r="F1570" s="133"/>
      <c r="G1570" s="133"/>
      <c r="H1570" s="158"/>
    </row>
    <row r="1571" spans="1:22" ht="26.25" customHeight="1" thickBot="1">
      <c r="A1571" s="136" t="s">
        <v>248</v>
      </c>
      <c r="B1571" s="137" t="s">
        <v>249</v>
      </c>
      <c r="C1571" s="137" t="s">
        <v>250</v>
      </c>
      <c r="D1571" s="137" t="s">
        <v>251</v>
      </c>
      <c r="E1571" s="137" t="s">
        <v>252</v>
      </c>
      <c r="F1571" s="137" t="s">
        <v>253</v>
      </c>
      <c r="G1571" s="137" t="s">
        <v>254</v>
      </c>
      <c r="H1571" s="137" t="s">
        <v>255</v>
      </c>
    </row>
    <row r="1572" spans="1:22" ht="15" customHeight="1">
      <c r="A1572" s="128" t="s">
        <v>266</v>
      </c>
      <c r="B1572" s="127">
        <v>413008</v>
      </c>
      <c r="C1572" s="126">
        <v>358538</v>
      </c>
      <c r="D1572" s="127">
        <v>400225</v>
      </c>
      <c r="E1572" s="127">
        <v>289313</v>
      </c>
      <c r="F1572" s="127">
        <v>290598</v>
      </c>
      <c r="G1572" s="127">
        <v>246319</v>
      </c>
      <c r="H1572" s="127">
        <v>269989</v>
      </c>
    </row>
    <row r="1573" spans="1:22" ht="15" customHeight="1">
      <c r="A1573" s="128" t="s">
        <v>303</v>
      </c>
      <c r="B1573" s="127">
        <v>485619</v>
      </c>
      <c r="C1573" s="126">
        <v>330924</v>
      </c>
      <c r="D1573" s="127">
        <v>365477</v>
      </c>
      <c r="E1573" s="127">
        <v>238383</v>
      </c>
      <c r="F1573" s="127">
        <v>218607</v>
      </c>
      <c r="G1573" s="127" t="s">
        <v>528</v>
      </c>
      <c r="H1573" s="127">
        <v>200619</v>
      </c>
    </row>
    <row r="1574" spans="1:22" s="157" customFormat="1" ht="12.75" customHeight="1">
      <c r="A1574" s="154" t="s">
        <v>304</v>
      </c>
      <c r="B1574" s="155">
        <v>850.47743189619848</v>
      </c>
      <c r="C1574" s="156">
        <v>1083.44</v>
      </c>
      <c r="D1574" s="155">
        <v>1095.07</v>
      </c>
      <c r="E1574" s="155">
        <v>1213.6500000000001</v>
      </c>
      <c r="F1574" s="155">
        <v>1329.32</v>
      </c>
      <c r="G1574" s="155">
        <v>1317.75</v>
      </c>
      <c r="H1574" s="155">
        <v>1345.78</v>
      </c>
    </row>
    <row r="1575" spans="1:22" ht="14.1" customHeight="1">
      <c r="A1575" s="131"/>
      <c r="B1575" s="132"/>
      <c r="C1575" s="131"/>
      <c r="D1575" s="132"/>
      <c r="E1575" s="133"/>
      <c r="F1575" s="133"/>
      <c r="G1575" s="133"/>
      <c r="H1575" s="133"/>
    </row>
    <row r="1576" spans="1:22" s="130" customFormat="1" ht="12.75" customHeight="1">
      <c r="A1576" s="522" t="s">
        <v>529</v>
      </c>
      <c r="B1576" s="522"/>
      <c r="C1576" s="522"/>
      <c r="D1576" s="522"/>
      <c r="E1576" s="522"/>
      <c r="F1576" s="522"/>
      <c r="G1576" s="522"/>
      <c r="H1576" s="133"/>
      <c r="I1576" s="124"/>
      <c r="J1576" s="124"/>
      <c r="K1576" s="124"/>
      <c r="L1576" s="124"/>
      <c r="M1576" s="124"/>
      <c r="N1576" s="124"/>
      <c r="O1576" s="124"/>
      <c r="P1576" s="124"/>
      <c r="Q1576" s="124"/>
      <c r="R1576" s="124"/>
      <c r="S1576" s="124"/>
      <c r="T1576" s="124"/>
      <c r="U1576" s="124"/>
      <c r="V1576" s="124"/>
    </row>
    <row r="1577" spans="1:22" ht="14.1" customHeight="1" thickBot="1">
      <c r="A1577" s="131"/>
      <c r="B1577" s="132"/>
      <c r="C1577" s="131"/>
      <c r="D1577" s="132"/>
      <c r="E1577" s="133"/>
      <c r="F1577" s="133"/>
      <c r="G1577" s="133"/>
      <c r="H1577" s="158"/>
    </row>
    <row r="1578" spans="1:22" ht="26.25" customHeight="1" thickBot="1">
      <c r="A1578" s="136" t="s">
        <v>248</v>
      </c>
      <c r="B1578" s="137" t="s">
        <v>249</v>
      </c>
      <c r="C1578" s="137" t="s">
        <v>250</v>
      </c>
      <c r="D1578" s="137" t="s">
        <v>251</v>
      </c>
      <c r="E1578" s="137" t="s">
        <v>252</v>
      </c>
      <c r="F1578" s="137" t="s">
        <v>253</v>
      </c>
      <c r="G1578" s="137" t="s">
        <v>254</v>
      </c>
      <c r="H1578" s="137" t="s">
        <v>255</v>
      </c>
    </row>
    <row r="1579" spans="1:22" ht="15" customHeight="1">
      <c r="A1579" s="128" t="s">
        <v>266</v>
      </c>
      <c r="B1579" s="127" t="s">
        <v>280</v>
      </c>
      <c r="C1579" s="126">
        <v>2105</v>
      </c>
      <c r="D1579" s="127" t="s">
        <v>280</v>
      </c>
      <c r="E1579" s="127" t="s">
        <v>280</v>
      </c>
      <c r="F1579" s="127" t="s">
        <v>280</v>
      </c>
      <c r="G1579" s="127" t="s">
        <v>280</v>
      </c>
      <c r="H1579" s="127" t="s">
        <v>280</v>
      </c>
    </row>
    <row r="1580" spans="1:22" ht="15" customHeight="1">
      <c r="A1580" s="128" t="s">
        <v>303</v>
      </c>
      <c r="B1580" s="127" t="s">
        <v>281</v>
      </c>
      <c r="C1580" s="128">
        <v>898</v>
      </c>
      <c r="D1580" s="127" t="s">
        <v>281</v>
      </c>
      <c r="E1580" s="127" t="s">
        <v>281</v>
      </c>
      <c r="F1580" s="127" t="s">
        <v>281</v>
      </c>
      <c r="G1580" s="127" t="s">
        <v>281</v>
      </c>
      <c r="H1580" s="127" t="s">
        <v>281</v>
      </c>
    </row>
    <row r="1581" spans="1:22" s="157" customFormat="1" ht="12.75" customHeight="1">
      <c r="A1581" s="154" t="s">
        <v>304</v>
      </c>
      <c r="B1581" s="155" t="s">
        <v>281</v>
      </c>
      <c r="C1581" s="156">
        <v>2345.0100000000002</v>
      </c>
      <c r="D1581" s="155" t="s">
        <v>281</v>
      </c>
      <c r="E1581" s="155" t="s">
        <v>281</v>
      </c>
      <c r="F1581" s="155" t="s">
        <v>281</v>
      </c>
      <c r="G1581" s="155" t="s">
        <v>281</v>
      </c>
      <c r="H1581" s="155" t="s">
        <v>281</v>
      </c>
    </row>
    <row r="1582" spans="1:22" ht="14.1" customHeight="1">
      <c r="A1582" s="131"/>
      <c r="B1582" s="132"/>
      <c r="C1582" s="131"/>
      <c r="D1582" s="132"/>
      <c r="E1582" s="133"/>
      <c r="F1582" s="133"/>
      <c r="G1582" s="133"/>
      <c r="H1582" s="133"/>
    </row>
    <row r="1583" spans="1:22" s="130" customFormat="1" ht="12.75" customHeight="1">
      <c r="A1583" s="522" t="s">
        <v>530</v>
      </c>
      <c r="B1583" s="522"/>
      <c r="C1583" s="522"/>
      <c r="D1583" s="522"/>
      <c r="E1583" s="522"/>
      <c r="F1583" s="522"/>
      <c r="G1583" s="522"/>
      <c r="H1583" s="133"/>
      <c r="I1583" s="124"/>
      <c r="J1583" s="124"/>
      <c r="K1583" s="124"/>
      <c r="L1583" s="124"/>
      <c r="M1583" s="124"/>
      <c r="N1583" s="124"/>
      <c r="O1583" s="124"/>
      <c r="P1583" s="124"/>
      <c r="Q1583" s="124"/>
      <c r="R1583" s="124"/>
      <c r="S1583" s="124"/>
      <c r="T1583" s="124"/>
      <c r="U1583" s="124"/>
      <c r="V1583" s="124"/>
    </row>
    <row r="1584" spans="1:22" ht="14.1" customHeight="1" thickBot="1">
      <c r="A1584" s="131"/>
      <c r="B1584" s="132"/>
      <c r="C1584" s="131"/>
      <c r="D1584" s="132"/>
      <c r="E1584" s="133"/>
      <c r="F1584" s="133"/>
      <c r="G1584" s="133"/>
      <c r="H1584" s="158"/>
    </row>
    <row r="1585" spans="1:22" ht="26.25" customHeight="1" thickBot="1">
      <c r="A1585" s="136" t="s">
        <v>248</v>
      </c>
      <c r="B1585" s="137" t="s">
        <v>249</v>
      </c>
      <c r="C1585" s="137" t="s">
        <v>250</v>
      </c>
      <c r="D1585" s="137" t="s">
        <v>251</v>
      </c>
      <c r="E1585" s="137" t="s">
        <v>252</v>
      </c>
      <c r="F1585" s="137" t="s">
        <v>253</v>
      </c>
      <c r="G1585" s="137" t="s">
        <v>254</v>
      </c>
      <c r="H1585" s="137" t="s">
        <v>255</v>
      </c>
    </row>
    <row r="1586" spans="1:22" ht="15" customHeight="1">
      <c r="A1586" s="128" t="s">
        <v>266</v>
      </c>
      <c r="B1586" s="127">
        <v>4550</v>
      </c>
      <c r="C1586" s="126">
        <v>3773</v>
      </c>
      <c r="D1586" s="127">
        <v>5951</v>
      </c>
      <c r="E1586" s="127">
        <v>12348</v>
      </c>
      <c r="F1586" s="127">
        <v>9252</v>
      </c>
      <c r="G1586" s="127">
        <v>15627</v>
      </c>
      <c r="H1586" s="127">
        <v>17793</v>
      </c>
    </row>
    <row r="1587" spans="1:22" ht="15" customHeight="1">
      <c r="A1587" s="128" t="s">
        <v>303</v>
      </c>
      <c r="B1587" s="129" t="s">
        <v>281</v>
      </c>
      <c r="C1587" s="126">
        <v>41698</v>
      </c>
      <c r="D1587" s="127">
        <v>47058</v>
      </c>
      <c r="E1587" s="127">
        <v>100499</v>
      </c>
      <c r="F1587" s="127">
        <v>60950</v>
      </c>
      <c r="G1587" s="127">
        <v>57684</v>
      </c>
      <c r="H1587" s="127">
        <v>64799</v>
      </c>
    </row>
    <row r="1588" spans="1:22" ht="15" customHeight="1">
      <c r="A1588" s="148" t="s">
        <v>304</v>
      </c>
      <c r="B1588" s="150" t="s">
        <v>281</v>
      </c>
      <c r="C1588" s="148">
        <v>90.48</v>
      </c>
      <c r="D1588" s="150">
        <v>126.46</v>
      </c>
      <c r="E1588" s="149">
        <v>122.87</v>
      </c>
      <c r="F1588" s="149">
        <v>151.80000000000001</v>
      </c>
      <c r="G1588" s="149">
        <v>270.92</v>
      </c>
      <c r="H1588" s="149">
        <v>274.58999999999997</v>
      </c>
    </row>
    <row r="1589" spans="1:22" ht="14.1" customHeight="1">
      <c r="A1589" s="131"/>
      <c r="B1589" s="132"/>
      <c r="C1589" s="131"/>
      <c r="D1589" s="132"/>
      <c r="E1589" s="133"/>
      <c r="F1589" s="133"/>
      <c r="G1589" s="133"/>
      <c r="H1589" s="133"/>
    </row>
    <row r="1590" spans="1:22" s="130" customFormat="1" ht="12.75" customHeight="1">
      <c r="A1590" s="522" t="s">
        <v>531</v>
      </c>
      <c r="B1590" s="522"/>
      <c r="C1590" s="522"/>
      <c r="D1590" s="522"/>
      <c r="E1590" s="522"/>
      <c r="F1590" s="522"/>
      <c r="G1590" s="522"/>
      <c r="H1590" s="133"/>
      <c r="I1590" s="124"/>
      <c r="J1590" s="124"/>
      <c r="K1590" s="124"/>
      <c r="L1590" s="124"/>
      <c r="M1590" s="124"/>
      <c r="N1590" s="124"/>
      <c r="O1590" s="124"/>
      <c r="P1590" s="124"/>
      <c r="Q1590" s="124"/>
      <c r="R1590" s="124"/>
      <c r="S1590" s="124"/>
      <c r="T1590" s="124"/>
      <c r="U1590" s="124"/>
      <c r="V1590" s="124"/>
    </row>
    <row r="1591" spans="1:22" ht="14.1" customHeight="1" thickBot="1">
      <c r="A1591" s="131"/>
      <c r="B1591" s="132"/>
      <c r="C1591" s="131"/>
      <c r="D1591" s="132"/>
      <c r="E1591" s="133"/>
      <c r="F1591" s="133"/>
      <c r="G1591" s="133"/>
      <c r="H1591" s="158"/>
    </row>
    <row r="1592" spans="1:22" ht="26.25" customHeight="1" thickBot="1">
      <c r="A1592" s="136" t="s">
        <v>248</v>
      </c>
      <c r="B1592" s="137" t="s">
        <v>249</v>
      </c>
      <c r="C1592" s="137" t="s">
        <v>250</v>
      </c>
      <c r="D1592" s="137" t="s">
        <v>251</v>
      </c>
      <c r="E1592" s="137" t="s">
        <v>252</v>
      </c>
      <c r="F1592" s="137" t="s">
        <v>253</v>
      </c>
      <c r="G1592" s="137" t="s">
        <v>254</v>
      </c>
      <c r="H1592" s="137" t="s">
        <v>255</v>
      </c>
    </row>
    <row r="1593" spans="1:22" ht="15" customHeight="1">
      <c r="A1593" s="128" t="s">
        <v>266</v>
      </c>
      <c r="B1593" s="129" t="s">
        <v>280</v>
      </c>
      <c r="C1593" s="128">
        <v>701</v>
      </c>
      <c r="D1593" s="127">
        <v>841</v>
      </c>
      <c r="E1593" s="127">
        <v>0</v>
      </c>
      <c r="F1593" s="127">
        <v>0</v>
      </c>
      <c r="G1593" s="127">
        <v>0</v>
      </c>
      <c r="H1593" s="127">
        <v>0</v>
      </c>
    </row>
    <row r="1594" spans="1:22" ht="15" customHeight="1">
      <c r="A1594" s="128" t="s">
        <v>303</v>
      </c>
      <c r="B1594" s="127" t="s">
        <v>281</v>
      </c>
      <c r="C1594" s="128">
        <v>190</v>
      </c>
      <c r="D1594" s="127" t="s">
        <v>532</v>
      </c>
      <c r="E1594" s="127">
        <v>0</v>
      </c>
      <c r="F1594" s="127">
        <v>0</v>
      </c>
      <c r="G1594" s="127">
        <v>0</v>
      </c>
      <c r="H1594" s="127">
        <v>0</v>
      </c>
    </row>
    <row r="1595" spans="1:22" s="157" customFormat="1" ht="12.75" customHeight="1">
      <c r="A1595" s="154" t="s">
        <v>304</v>
      </c>
      <c r="B1595" s="155" t="s">
        <v>281</v>
      </c>
      <c r="C1595" s="156">
        <v>3691.01</v>
      </c>
      <c r="D1595" s="155">
        <v>3694.58</v>
      </c>
      <c r="E1595" s="155" t="s">
        <v>275</v>
      </c>
      <c r="F1595" s="155" t="s">
        <v>275</v>
      </c>
      <c r="G1595" s="155" t="s">
        <v>275</v>
      </c>
      <c r="H1595" s="155" t="s">
        <v>275</v>
      </c>
    </row>
    <row r="1596" spans="1:22" ht="14.1" customHeight="1">
      <c r="A1596" s="131"/>
      <c r="B1596" s="132"/>
      <c r="C1596" s="131"/>
      <c r="D1596" s="132"/>
      <c r="E1596" s="133"/>
      <c r="F1596" s="133"/>
      <c r="G1596" s="133"/>
      <c r="H1596" s="133"/>
    </row>
    <row r="1597" spans="1:22" s="130" customFormat="1" ht="25.5" customHeight="1">
      <c r="A1597" s="522" t="s">
        <v>533</v>
      </c>
      <c r="B1597" s="522"/>
      <c r="C1597" s="522"/>
      <c r="D1597" s="522"/>
      <c r="E1597" s="522"/>
      <c r="F1597" s="522"/>
      <c r="G1597" s="522"/>
      <c r="H1597" s="133"/>
      <c r="I1597" s="124"/>
      <c r="J1597" s="124"/>
      <c r="K1597" s="124"/>
      <c r="L1597" s="124"/>
      <c r="M1597" s="124"/>
      <c r="N1597" s="124"/>
      <c r="O1597" s="124"/>
      <c r="P1597" s="124"/>
      <c r="Q1597" s="124"/>
      <c r="R1597" s="124"/>
      <c r="S1597" s="124"/>
      <c r="T1597" s="124"/>
      <c r="U1597" s="124"/>
      <c r="V1597" s="124"/>
    </row>
    <row r="1598" spans="1:22" ht="14.1" customHeight="1" thickBot="1">
      <c r="A1598" s="131"/>
      <c r="B1598" s="132"/>
      <c r="C1598" s="131"/>
      <c r="D1598" s="132"/>
      <c r="E1598" s="133"/>
      <c r="F1598" s="133"/>
      <c r="G1598" s="133"/>
      <c r="H1598" s="158"/>
    </row>
    <row r="1599" spans="1:22" ht="26.25" customHeight="1" thickBot="1">
      <c r="A1599" s="136" t="s">
        <v>248</v>
      </c>
      <c r="B1599" s="137" t="s">
        <v>249</v>
      </c>
      <c r="C1599" s="137" t="s">
        <v>250</v>
      </c>
      <c r="D1599" s="137" t="s">
        <v>251</v>
      </c>
      <c r="E1599" s="137" t="s">
        <v>252</v>
      </c>
      <c r="F1599" s="137" t="s">
        <v>253</v>
      </c>
      <c r="G1599" s="137" t="s">
        <v>254</v>
      </c>
      <c r="H1599" s="137" t="s">
        <v>255</v>
      </c>
    </row>
    <row r="1600" spans="1:22" ht="15" customHeight="1">
      <c r="A1600" s="128" t="s">
        <v>266</v>
      </c>
      <c r="B1600" s="127" t="s">
        <v>280</v>
      </c>
      <c r="C1600" s="127">
        <v>0</v>
      </c>
      <c r="D1600" s="127">
        <v>0</v>
      </c>
      <c r="E1600" s="127">
        <v>0</v>
      </c>
      <c r="F1600" s="127" t="s">
        <v>280</v>
      </c>
      <c r="G1600" s="127">
        <v>7402</v>
      </c>
      <c r="H1600" s="127" t="s">
        <v>280</v>
      </c>
    </row>
    <row r="1601" spans="1:22" ht="15" customHeight="1">
      <c r="A1601" s="128" t="s">
        <v>303</v>
      </c>
      <c r="B1601" s="127" t="s">
        <v>281</v>
      </c>
      <c r="C1601" s="127">
        <v>0</v>
      </c>
      <c r="D1601" s="127">
        <v>0</v>
      </c>
      <c r="E1601" s="127">
        <v>0</v>
      </c>
      <c r="F1601" s="127" t="s">
        <v>281</v>
      </c>
      <c r="G1601" s="127">
        <v>8157</v>
      </c>
      <c r="H1601" s="127" t="s">
        <v>281</v>
      </c>
    </row>
    <row r="1602" spans="1:22" ht="15" customHeight="1">
      <c r="A1602" s="148" t="s">
        <v>304</v>
      </c>
      <c r="B1602" s="149" t="s">
        <v>281</v>
      </c>
      <c r="C1602" s="149" t="s">
        <v>275</v>
      </c>
      <c r="D1602" s="149" t="s">
        <v>275</v>
      </c>
      <c r="E1602" s="149" t="s">
        <v>275</v>
      </c>
      <c r="F1602" s="149" t="s">
        <v>281</v>
      </c>
      <c r="G1602" s="149">
        <v>907.44</v>
      </c>
      <c r="H1602" s="149" t="s">
        <v>281</v>
      </c>
    </row>
    <row r="1603" spans="1:22" ht="14.1" customHeight="1">
      <c r="A1603" s="131"/>
      <c r="B1603" s="132"/>
      <c r="C1603" s="131"/>
      <c r="D1603" s="132"/>
      <c r="E1603" s="133"/>
      <c r="F1603" s="133"/>
      <c r="G1603" s="133"/>
      <c r="H1603" s="133"/>
    </row>
    <row r="1604" spans="1:22" s="130" customFormat="1" ht="51" customHeight="1">
      <c r="A1604" s="522" t="s">
        <v>534</v>
      </c>
      <c r="B1604" s="522"/>
      <c r="C1604" s="522"/>
      <c r="D1604" s="522"/>
      <c r="E1604" s="522"/>
      <c r="F1604" s="522"/>
      <c r="G1604" s="522"/>
      <c r="H1604" s="133"/>
      <c r="I1604" s="124"/>
      <c r="J1604" s="124"/>
      <c r="K1604" s="124"/>
      <c r="L1604" s="124"/>
      <c r="M1604" s="124"/>
      <c r="N1604" s="124"/>
      <c r="O1604" s="124"/>
      <c r="P1604" s="124"/>
      <c r="Q1604" s="124"/>
      <c r="R1604" s="124"/>
      <c r="S1604" s="124"/>
      <c r="T1604" s="124"/>
      <c r="U1604" s="124"/>
      <c r="V1604" s="124"/>
    </row>
    <row r="1605" spans="1:22" ht="14.1" customHeight="1" thickBot="1">
      <c r="A1605" s="131"/>
      <c r="B1605" s="132"/>
      <c r="C1605" s="131"/>
      <c r="D1605" s="132"/>
      <c r="E1605" s="133"/>
      <c r="F1605" s="133"/>
      <c r="G1605" s="133"/>
      <c r="H1605" s="127"/>
    </row>
    <row r="1606" spans="1:22" ht="26.25" customHeight="1" thickBot="1">
      <c r="A1606" s="136" t="s">
        <v>248</v>
      </c>
      <c r="B1606" s="137" t="s">
        <v>249</v>
      </c>
      <c r="C1606" s="137" t="s">
        <v>250</v>
      </c>
      <c r="D1606" s="137" t="s">
        <v>251</v>
      </c>
      <c r="E1606" s="137" t="s">
        <v>252</v>
      </c>
      <c r="F1606" s="137" t="s">
        <v>253</v>
      </c>
      <c r="G1606" s="137" t="s">
        <v>254</v>
      </c>
      <c r="H1606" s="137" t="s">
        <v>255</v>
      </c>
    </row>
    <row r="1607" spans="1:22" ht="15" customHeight="1">
      <c r="A1607" s="128" t="s">
        <v>266</v>
      </c>
      <c r="B1607" s="127">
        <v>45512</v>
      </c>
      <c r="C1607" s="126">
        <v>29570</v>
      </c>
      <c r="D1607" s="127">
        <v>38449</v>
      </c>
      <c r="E1607" s="127">
        <v>62406</v>
      </c>
      <c r="F1607" s="127">
        <v>73427</v>
      </c>
      <c r="G1607" s="127">
        <v>78067</v>
      </c>
      <c r="H1607" s="127">
        <v>72408</v>
      </c>
    </row>
    <row r="1608" spans="1:22" ht="15" customHeight="1">
      <c r="A1608" s="128" t="s">
        <v>303</v>
      </c>
      <c r="B1608" s="129" t="s">
        <v>281</v>
      </c>
      <c r="C1608" s="126">
        <v>79882</v>
      </c>
      <c r="D1608" s="127">
        <v>104364</v>
      </c>
      <c r="E1608" s="127">
        <v>145836</v>
      </c>
      <c r="F1608" s="127">
        <v>119591</v>
      </c>
      <c r="G1608" s="127">
        <v>128286</v>
      </c>
      <c r="H1608" s="127">
        <v>130164</v>
      </c>
    </row>
    <row r="1609" spans="1:22" s="157" customFormat="1" ht="12.75" customHeight="1">
      <c r="A1609" s="154" t="s">
        <v>304</v>
      </c>
      <c r="B1609" s="155" t="s">
        <v>281</v>
      </c>
      <c r="C1609" s="156">
        <v>370.17</v>
      </c>
      <c r="D1609" s="155">
        <v>368.42</v>
      </c>
      <c r="E1609" s="155">
        <v>427.92</v>
      </c>
      <c r="F1609" s="155">
        <v>613.98</v>
      </c>
      <c r="G1609" s="155">
        <v>608.54</v>
      </c>
      <c r="H1609" s="155">
        <v>556.29</v>
      </c>
    </row>
    <row r="1610" spans="1:22" ht="14.1" customHeight="1">
      <c r="A1610" s="131"/>
      <c r="B1610" s="132"/>
      <c r="C1610" s="131"/>
      <c r="D1610" s="132"/>
      <c r="E1610" s="133"/>
      <c r="F1610" s="133"/>
      <c r="G1610" s="133"/>
      <c r="H1610" s="133"/>
    </row>
    <row r="1611" spans="1:22" s="130" customFormat="1" ht="38.25" customHeight="1">
      <c r="A1611" s="522" t="s">
        <v>535</v>
      </c>
      <c r="B1611" s="522"/>
      <c r="C1611" s="522"/>
      <c r="D1611" s="522"/>
      <c r="E1611" s="522"/>
      <c r="F1611" s="522"/>
      <c r="G1611" s="522"/>
      <c r="H1611" s="133"/>
      <c r="I1611" s="124"/>
      <c r="J1611" s="124"/>
      <c r="K1611" s="124"/>
      <c r="L1611" s="124"/>
      <c r="M1611" s="124"/>
      <c r="N1611" s="124"/>
      <c r="O1611" s="124"/>
      <c r="P1611" s="124"/>
      <c r="Q1611" s="124"/>
      <c r="R1611" s="124"/>
      <c r="S1611" s="124"/>
      <c r="T1611" s="124"/>
      <c r="U1611" s="124"/>
      <c r="V1611" s="124"/>
    </row>
    <row r="1612" spans="1:22" ht="14.1" customHeight="1" thickBot="1">
      <c r="A1612" s="131"/>
      <c r="B1612" s="132"/>
      <c r="C1612" s="131"/>
      <c r="D1612" s="132"/>
      <c r="E1612" s="133"/>
      <c r="F1612" s="133"/>
      <c r="G1612" s="133"/>
      <c r="H1612" s="127"/>
    </row>
    <row r="1613" spans="1:22" ht="26.25" customHeight="1" thickBot="1">
      <c r="A1613" s="136" t="s">
        <v>248</v>
      </c>
      <c r="B1613" s="137" t="s">
        <v>249</v>
      </c>
      <c r="C1613" s="137" t="s">
        <v>250</v>
      </c>
      <c r="D1613" s="137" t="s">
        <v>251</v>
      </c>
      <c r="E1613" s="137" t="s">
        <v>252</v>
      </c>
      <c r="F1613" s="137" t="s">
        <v>253</v>
      </c>
      <c r="G1613" s="137" t="s">
        <v>254</v>
      </c>
      <c r="H1613" s="137" t="s">
        <v>255</v>
      </c>
    </row>
    <row r="1614" spans="1:22" ht="15" customHeight="1">
      <c r="A1614" s="128" t="s">
        <v>266</v>
      </c>
      <c r="B1614" s="127">
        <v>20120</v>
      </c>
      <c r="C1614" s="126">
        <v>34600</v>
      </c>
      <c r="D1614" s="127">
        <v>52181</v>
      </c>
      <c r="E1614" s="127">
        <v>55880</v>
      </c>
      <c r="F1614" s="127">
        <v>56483</v>
      </c>
      <c r="G1614" s="127">
        <v>53644</v>
      </c>
      <c r="H1614" s="127">
        <v>58236</v>
      </c>
    </row>
    <row r="1615" spans="1:22" ht="15" customHeight="1">
      <c r="A1615" s="128" t="s">
        <v>303</v>
      </c>
      <c r="B1615" s="127">
        <v>54011</v>
      </c>
      <c r="C1615" s="126">
        <v>98907</v>
      </c>
      <c r="D1615" s="127">
        <v>119653</v>
      </c>
      <c r="E1615" s="127">
        <v>142508</v>
      </c>
      <c r="F1615" s="127">
        <v>98693</v>
      </c>
      <c r="G1615" s="127">
        <v>100272</v>
      </c>
      <c r="H1615" s="127">
        <v>108691</v>
      </c>
    </row>
    <row r="1616" spans="1:22" s="157" customFormat="1" ht="12.75" customHeight="1">
      <c r="A1616" s="154" t="s">
        <v>304</v>
      </c>
      <c r="B1616" s="155">
        <v>372.51670955916387</v>
      </c>
      <c r="C1616" s="156">
        <v>349.83</v>
      </c>
      <c r="D1616" s="155">
        <v>436.1</v>
      </c>
      <c r="E1616" s="155">
        <v>392.12</v>
      </c>
      <c r="F1616" s="155">
        <v>572.30999999999995</v>
      </c>
      <c r="G1616" s="155">
        <v>534.98</v>
      </c>
      <c r="H1616" s="155">
        <v>535.79</v>
      </c>
    </row>
    <row r="1617" spans="1:22" ht="14.1" customHeight="1">
      <c r="A1617" s="131"/>
      <c r="B1617" s="132"/>
      <c r="C1617" s="131"/>
      <c r="D1617" s="132"/>
      <c r="E1617" s="133"/>
      <c r="F1617" s="133"/>
      <c r="G1617" s="133"/>
      <c r="H1617" s="133"/>
    </row>
    <row r="1618" spans="1:22" s="130" customFormat="1" ht="63.75" customHeight="1">
      <c r="A1618" s="522" t="s">
        <v>536</v>
      </c>
      <c r="B1618" s="522"/>
      <c r="C1618" s="522"/>
      <c r="D1618" s="522"/>
      <c r="E1618" s="522"/>
      <c r="F1618" s="522"/>
      <c r="G1618" s="522"/>
      <c r="H1618" s="133"/>
      <c r="I1618" s="124"/>
      <c r="J1618" s="124"/>
      <c r="K1618" s="124"/>
      <c r="L1618" s="124"/>
      <c r="M1618" s="124"/>
      <c r="N1618" s="124"/>
      <c r="O1618" s="124"/>
      <c r="P1618" s="124"/>
      <c r="Q1618" s="124"/>
      <c r="R1618" s="124"/>
      <c r="S1618" s="124"/>
      <c r="T1618" s="124"/>
      <c r="U1618" s="124"/>
      <c r="V1618" s="124"/>
    </row>
    <row r="1619" spans="1:22" ht="14.1" customHeight="1" thickBot="1">
      <c r="A1619" s="131"/>
      <c r="B1619" s="132"/>
      <c r="C1619" s="131"/>
      <c r="D1619" s="132"/>
      <c r="E1619" s="133"/>
      <c r="F1619" s="133"/>
      <c r="G1619" s="133"/>
      <c r="H1619" s="133"/>
    </row>
    <row r="1620" spans="1:22" ht="26.25" customHeight="1" thickBot="1">
      <c r="A1620" s="136" t="s">
        <v>248</v>
      </c>
      <c r="B1620" s="137" t="s">
        <v>249</v>
      </c>
      <c r="C1620" s="137" t="s">
        <v>250</v>
      </c>
      <c r="D1620" s="137" t="s">
        <v>251</v>
      </c>
      <c r="E1620" s="137" t="s">
        <v>252</v>
      </c>
      <c r="F1620" s="137" t="s">
        <v>253</v>
      </c>
      <c r="G1620" s="137" t="s">
        <v>254</v>
      </c>
      <c r="H1620" s="137" t="s">
        <v>255</v>
      </c>
    </row>
    <row r="1621" spans="1:22" ht="15" customHeight="1">
      <c r="A1621" s="128" t="s">
        <v>266</v>
      </c>
      <c r="B1621" s="127">
        <v>53717</v>
      </c>
      <c r="C1621" s="126">
        <v>50711</v>
      </c>
      <c r="D1621" s="127">
        <v>55389</v>
      </c>
      <c r="E1621" s="127">
        <v>66436</v>
      </c>
      <c r="F1621" s="127">
        <v>67401</v>
      </c>
      <c r="G1621" s="127">
        <v>47687</v>
      </c>
      <c r="H1621" s="127">
        <v>45558</v>
      </c>
    </row>
    <row r="1622" spans="1:22" ht="15" customHeight="1">
      <c r="A1622" s="128" t="s">
        <v>303</v>
      </c>
      <c r="B1622" s="127">
        <v>107856</v>
      </c>
      <c r="C1622" s="126">
        <v>104177</v>
      </c>
      <c r="D1622" s="127">
        <v>112939</v>
      </c>
      <c r="E1622" s="127">
        <v>120604</v>
      </c>
      <c r="F1622" s="127">
        <v>116394</v>
      </c>
      <c r="G1622" s="127">
        <v>71892</v>
      </c>
      <c r="H1622" s="127">
        <v>70969</v>
      </c>
    </row>
    <row r="1623" spans="1:22" s="157" customFormat="1" ht="12.75" customHeight="1">
      <c r="A1623" s="154" t="s">
        <v>304</v>
      </c>
      <c r="B1623" s="155">
        <v>498.04368788013647</v>
      </c>
      <c r="C1623" s="156">
        <v>486.78</v>
      </c>
      <c r="D1623" s="155">
        <v>490.43</v>
      </c>
      <c r="E1623" s="155">
        <v>550.86</v>
      </c>
      <c r="F1623" s="155">
        <v>579.08000000000004</v>
      </c>
      <c r="G1623" s="155">
        <v>663.31</v>
      </c>
      <c r="H1623" s="155">
        <v>641.94000000000005</v>
      </c>
    </row>
    <row r="1624" spans="1:22" ht="14.1" customHeight="1">
      <c r="A1624" s="131"/>
      <c r="B1624" s="132"/>
      <c r="C1624" s="131"/>
      <c r="D1624" s="132"/>
      <c r="E1624" s="133"/>
      <c r="F1624" s="133"/>
      <c r="G1624" s="133"/>
      <c r="H1624" s="133"/>
    </row>
    <row r="1625" spans="1:22" s="125" customFormat="1" ht="14.1" customHeight="1">
      <c r="A1625" s="122" t="s">
        <v>537</v>
      </c>
      <c r="B1625" s="123"/>
      <c r="C1625" s="122"/>
      <c r="D1625" s="123"/>
      <c r="E1625" s="158"/>
      <c r="F1625" s="158"/>
      <c r="G1625" s="158"/>
      <c r="H1625" s="133"/>
      <c r="I1625" s="124"/>
      <c r="J1625" s="124"/>
      <c r="K1625" s="124"/>
      <c r="L1625" s="124"/>
      <c r="M1625" s="124"/>
      <c r="N1625" s="124"/>
      <c r="O1625" s="124"/>
      <c r="P1625" s="124"/>
      <c r="Q1625" s="124"/>
      <c r="R1625" s="124"/>
      <c r="S1625" s="124"/>
      <c r="T1625" s="124"/>
      <c r="U1625" s="124"/>
      <c r="V1625" s="124"/>
    </row>
    <row r="1626" spans="1:22" ht="12" customHeight="1">
      <c r="A1626" s="126" t="s">
        <v>245</v>
      </c>
      <c r="B1626" s="127"/>
      <c r="C1626" s="126"/>
      <c r="D1626" s="127"/>
      <c r="E1626" s="127"/>
      <c r="F1626" s="127"/>
      <c r="G1626" s="127"/>
      <c r="H1626" s="158"/>
    </row>
    <row r="1627" spans="1:22" s="130" customFormat="1" ht="14.1" customHeight="1">
      <c r="A1627" s="128" t="s">
        <v>246</v>
      </c>
      <c r="B1627" s="129"/>
      <c r="C1627" s="128"/>
      <c r="D1627" s="129"/>
      <c r="E1627" s="127"/>
      <c r="F1627" s="127"/>
      <c r="G1627" s="127"/>
      <c r="H1627" s="127"/>
      <c r="I1627" s="124"/>
      <c r="J1627" s="124"/>
      <c r="K1627" s="124"/>
      <c r="L1627" s="124"/>
      <c r="M1627" s="124"/>
      <c r="N1627" s="124"/>
      <c r="O1627" s="124"/>
      <c r="P1627" s="124"/>
      <c r="Q1627" s="124"/>
      <c r="R1627" s="124"/>
      <c r="S1627" s="124"/>
      <c r="T1627" s="124"/>
      <c r="U1627" s="124"/>
      <c r="V1627" s="124"/>
    </row>
    <row r="1628" spans="1:22" ht="14.1" customHeight="1" thickBot="1">
      <c r="A1628" s="131"/>
      <c r="B1628" s="132"/>
      <c r="C1628" s="131"/>
      <c r="D1628" s="132"/>
      <c r="E1628" s="133"/>
      <c r="F1628" s="133"/>
      <c r="G1628" s="165"/>
      <c r="H1628" s="159" t="s">
        <v>247</v>
      </c>
    </row>
    <row r="1629" spans="1:22" ht="26.25" customHeight="1" thickBot="1">
      <c r="A1629" s="136" t="s">
        <v>248</v>
      </c>
      <c r="B1629" s="137" t="s">
        <v>249</v>
      </c>
      <c r="C1629" s="137" t="s">
        <v>250</v>
      </c>
      <c r="D1629" s="137" t="s">
        <v>251</v>
      </c>
      <c r="E1629" s="137" t="s">
        <v>252</v>
      </c>
      <c r="F1629" s="137" t="s">
        <v>253</v>
      </c>
      <c r="G1629" s="137" t="s">
        <v>254</v>
      </c>
      <c r="H1629" s="137" t="s">
        <v>255</v>
      </c>
    </row>
    <row r="1630" spans="1:22" ht="26.25" customHeight="1">
      <c r="A1630" s="128" t="s">
        <v>256</v>
      </c>
      <c r="B1630" s="127">
        <v>592116</v>
      </c>
      <c r="C1630" s="126">
        <v>561896</v>
      </c>
      <c r="D1630" s="127">
        <v>599012</v>
      </c>
      <c r="E1630" s="127">
        <v>565516</v>
      </c>
      <c r="F1630" s="127">
        <v>590197</v>
      </c>
      <c r="G1630" s="127">
        <v>634227</v>
      </c>
      <c r="H1630" s="127">
        <v>722801</v>
      </c>
    </row>
    <row r="1631" spans="1:22" ht="15" customHeight="1">
      <c r="A1631" s="128" t="s">
        <v>257</v>
      </c>
      <c r="B1631" s="129">
        <v>558</v>
      </c>
      <c r="C1631" s="128">
        <v>271</v>
      </c>
      <c r="D1631" s="127">
        <v>555</v>
      </c>
      <c r="E1631" s="127">
        <v>549</v>
      </c>
      <c r="F1631" s="127">
        <v>384</v>
      </c>
      <c r="G1631" s="127">
        <v>336</v>
      </c>
      <c r="H1631" s="127">
        <v>127</v>
      </c>
    </row>
    <row r="1632" spans="1:22" ht="15" customHeight="1">
      <c r="A1632" s="138" t="s">
        <v>258</v>
      </c>
      <c r="B1632" s="139">
        <v>592674</v>
      </c>
      <c r="C1632" s="140">
        <v>562167</v>
      </c>
      <c r="D1632" s="139">
        <v>599567</v>
      </c>
      <c r="E1632" s="139">
        <v>566065</v>
      </c>
      <c r="F1632" s="139">
        <v>590581</v>
      </c>
      <c r="G1632" s="139">
        <v>634563</v>
      </c>
      <c r="H1632" s="139">
        <v>722927</v>
      </c>
    </row>
    <row r="1633" spans="1:22" ht="15" customHeight="1">
      <c r="A1633" s="128" t="s">
        <v>259</v>
      </c>
      <c r="B1633" s="127">
        <v>13419</v>
      </c>
      <c r="C1633" s="126">
        <v>14925</v>
      </c>
      <c r="D1633" s="127">
        <v>15489</v>
      </c>
      <c r="E1633" s="127">
        <v>12605</v>
      </c>
      <c r="F1633" s="127">
        <v>12332</v>
      </c>
      <c r="G1633" s="127">
        <v>15225</v>
      </c>
      <c r="H1633" s="127">
        <v>18484</v>
      </c>
    </row>
    <row r="1634" spans="1:22" ht="15" customHeight="1">
      <c r="A1634" s="128" t="s">
        <v>260</v>
      </c>
      <c r="B1634" s="129" t="s">
        <v>281</v>
      </c>
      <c r="C1634" s="128">
        <v>0</v>
      </c>
      <c r="D1634" s="127">
        <v>0</v>
      </c>
      <c r="E1634" s="127" t="s">
        <v>281</v>
      </c>
      <c r="F1634" s="127" t="s">
        <v>281</v>
      </c>
      <c r="G1634" s="127" t="s">
        <v>281</v>
      </c>
      <c r="H1634" s="127" t="s">
        <v>281</v>
      </c>
    </row>
    <row r="1635" spans="1:22" ht="15" customHeight="1">
      <c r="A1635" s="128" t="s">
        <v>261</v>
      </c>
      <c r="B1635" s="129">
        <v>0</v>
      </c>
      <c r="C1635" s="128">
        <v>0</v>
      </c>
      <c r="D1635" s="127">
        <v>0</v>
      </c>
      <c r="E1635" s="127" t="s">
        <v>281</v>
      </c>
      <c r="F1635" s="127" t="s">
        <v>281</v>
      </c>
      <c r="G1635" s="127" t="s">
        <v>281</v>
      </c>
      <c r="H1635" s="127" t="s">
        <v>281</v>
      </c>
    </row>
    <row r="1636" spans="1:22" ht="15" customHeight="1">
      <c r="A1636" s="128" t="s">
        <v>262</v>
      </c>
      <c r="B1636" s="129" t="s">
        <v>281</v>
      </c>
      <c r="C1636" s="128">
        <v>797</v>
      </c>
      <c r="D1636" s="127">
        <v>483</v>
      </c>
      <c r="E1636" s="127">
        <v>1551</v>
      </c>
      <c r="F1636" s="127">
        <v>850</v>
      </c>
      <c r="G1636" s="127">
        <v>1069</v>
      </c>
      <c r="H1636" s="127">
        <v>1614</v>
      </c>
    </row>
    <row r="1637" spans="1:22" ht="15" customHeight="1">
      <c r="A1637" s="128" t="s">
        <v>263</v>
      </c>
      <c r="B1637" s="127">
        <v>-235424</v>
      </c>
      <c r="C1637" s="126">
        <v>-187281</v>
      </c>
      <c r="D1637" s="127">
        <v>-215180</v>
      </c>
      <c r="E1637" s="127">
        <v>-185210</v>
      </c>
      <c r="F1637" s="127">
        <v>-259140</v>
      </c>
      <c r="G1637" s="127">
        <v>-237289</v>
      </c>
      <c r="H1637" s="127">
        <v>-231708</v>
      </c>
    </row>
    <row r="1638" spans="1:22" ht="15" customHeight="1" thickBot="1">
      <c r="A1638" s="141" t="s">
        <v>264</v>
      </c>
      <c r="B1638" s="144">
        <v>371108</v>
      </c>
      <c r="C1638" s="143">
        <v>390608</v>
      </c>
      <c r="D1638" s="144">
        <v>400360</v>
      </c>
      <c r="E1638" s="144">
        <v>395094</v>
      </c>
      <c r="F1638" s="144">
        <v>344726</v>
      </c>
      <c r="G1638" s="144">
        <v>413817</v>
      </c>
      <c r="H1638" s="144">
        <v>511583</v>
      </c>
    </row>
    <row r="1639" spans="1:22" ht="14.1" customHeight="1">
      <c r="A1639" s="131"/>
      <c r="B1639" s="132"/>
      <c r="C1639" s="131"/>
      <c r="D1639" s="132"/>
      <c r="E1639" s="133"/>
      <c r="F1639" s="133"/>
      <c r="G1639" s="133"/>
      <c r="H1639" s="189"/>
    </row>
    <row r="1640" spans="1:22" s="130" customFormat="1" ht="25.5" customHeight="1">
      <c r="A1640" s="522" t="s">
        <v>538</v>
      </c>
      <c r="B1640" s="522"/>
      <c r="C1640" s="522"/>
      <c r="D1640" s="522"/>
      <c r="E1640" s="522"/>
      <c r="F1640" s="522"/>
      <c r="G1640" s="522"/>
      <c r="H1640" s="133"/>
      <c r="I1640" s="124"/>
      <c r="J1640" s="124"/>
      <c r="K1640" s="124"/>
      <c r="L1640" s="124"/>
      <c r="M1640" s="124"/>
      <c r="N1640" s="124"/>
      <c r="O1640" s="124"/>
      <c r="P1640" s="124"/>
      <c r="Q1640" s="124"/>
      <c r="R1640" s="124"/>
      <c r="S1640" s="124"/>
      <c r="T1640" s="124"/>
      <c r="U1640" s="124"/>
      <c r="V1640" s="124"/>
    </row>
    <row r="1641" spans="1:22" ht="14.1" customHeight="1" thickBot="1">
      <c r="A1641" s="131"/>
      <c r="B1641" s="132"/>
      <c r="C1641" s="131"/>
      <c r="D1641" s="132"/>
      <c r="E1641" s="133"/>
      <c r="F1641" s="133"/>
      <c r="G1641" s="133"/>
      <c r="H1641" s="133"/>
    </row>
    <row r="1642" spans="1:22" ht="26.25" customHeight="1" thickBot="1">
      <c r="A1642" s="136" t="s">
        <v>248</v>
      </c>
      <c r="B1642" s="137" t="s">
        <v>249</v>
      </c>
      <c r="C1642" s="137" t="s">
        <v>250</v>
      </c>
      <c r="D1642" s="137" t="s">
        <v>251</v>
      </c>
      <c r="E1642" s="137" t="s">
        <v>252</v>
      </c>
      <c r="F1642" s="137" t="s">
        <v>253</v>
      </c>
      <c r="G1642" s="137" t="s">
        <v>254</v>
      </c>
      <c r="H1642" s="137" t="s">
        <v>255</v>
      </c>
    </row>
    <row r="1643" spans="1:22" ht="15" customHeight="1">
      <c r="A1643" s="128" t="s">
        <v>266</v>
      </c>
      <c r="B1643" s="108">
        <v>592116</v>
      </c>
      <c r="C1643" s="108">
        <v>561896</v>
      </c>
      <c r="D1643" s="127">
        <v>599012</v>
      </c>
      <c r="E1643" s="127">
        <v>565516</v>
      </c>
      <c r="F1643" s="127">
        <v>590197</v>
      </c>
      <c r="G1643" s="127">
        <v>634227</v>
      </c>
      <c r="H1643" s="127">
        <v>722801</v>
      </c>
    </row>
    <row r="1644" spans="1:22" ht="15" customHeight="1">
      <c r="A1644" s="128" t="s">
        <v>398</v>
      </c>
      <c r="B1644" s="108" t="s">
        <v>281</v>
      </c>
      <c r="C1644" s="108">
        <v>431696434</v>
      </c>
      <c r="D1644" s="127">
        <v>442961231</v>
      </c>
      <c r="E1644" s="127">
        <v>431035459</v>
      </c>
      <c r="F1644" s="127">
        <v>423157601</v>
      </c>
      <c r="G1644" s="127">
        <v>439730543</v>
      </c>
      <c r="H1644" s="127">
        <v>475196014</v>
      </c>
    </row>
    <row r="1645" spans="1:22" s="157" customFormat="1" ht="12.75" customHeight="1">
      <c r="A1645" s="154" t="s">
        <v>399</v>
      </c>
      <c r="B1645" s="155" t="s">
        <v>281</v>
      </c>
      <c r="C1645" s="156">
        <v>1.3</v>
      </c>
      <c r="D1645" s="155">
        <v>1.35</v>
      </c>
      <c r="E1645" s="155">
        <v>1.31</v>
      </c>
      <c r="F1645" s="155">
        <v>1.39</v>
      </c>
      <c r="G1645" s="155">
        <v>1.44</v>
      </c>
      <c r="H1645" s="155">
        <v>1.52</v>
      </c>
    </row>
    <row r="1646" spans="1:22" ht="14.1" customHeight="1">
      <c r="A1646" s="131"/>
      <c r="B1646" s="132"/>
      <c r="C1646" s="131"/>
      <c r="D1646" s="132"/>
      <c r="E1646" s="133"/>
      <c r="F1646" s="133"/>
      <c r="G1646" s="133"/>
      <c r="H1646" s="133"/>
    </row>
    <row r="1647" spans="1:22" s="125" customFormat="1" ht="14.1" customHeight="1">
      <c r="A1647" s="122" t="s">
        <v>539</v>
      </c>
      <c r="B1647" s="123"/>
      <c r="C1647" s="122"/>
      <c r="D1647" s="123"/>
      <c r="E1647" s="158"/>
      <c r="F1647" s="158"/>
      <c r="G1647" s="158"/>
      <c r="H1647" s="133"/>
      <c r="I1647" s="124"/>
      <c r="J1647" s="124"/>
      <c r="K1647" s="124"/>
      <c r="L1647" s="124"/>
      <c r="M1647" s="124"/>
      <c r="N1647" s="124"/>
      <c r="O1647" s="124"/>
      <c r="P1647" s="124"/>
      <c r="Q1647" s="124"/>
      <c r="R1647" s="124"/>
      <c r="S1647" s="124"/>
      <c r="T1647" s="124"/>
      <c r="U1647" s="124"/>
      <c r="V1647" s="124"/>
    </row>
    <row r="1648" spans="1:22" ht="12" customHeight="1">
      <c r="A1648" s="126" t="s">
        <v>245</v>
      </c>
      <c r="B1648" s="127"/>
      <c r="C1648" s="126"/>
      <c r="D1648" s="127"/>
      <c r="E1648" s="127"/>
      <c r="F1648" s="127"/>
      <c r="G1648" s="127"/>
      <c r="H1648" s="158"/>
    </row>
    <row r="1649" spans="1:22" s="130" customFormat="1" ht="14.1" customHeight="1">
      <c r="A1649" s="128" t="s">
        <v>246</v>
      </c>
      <c r="B1649" s="129"/>
      <c r="C1649" s="128"/>
      <c r="D1649" s="129"/>
      <c r="E1649" s="127"/>
      <c r="F1649" s="127"/>
      <c r="G1649" s="127"/>
      <c r="H1649" s="127"/>
      <c r="I1649" s="124"/>
      <c r="J1649" s="124"/>
      <c r="K1649" s="124"/>
      <c r="L1649" s="124"/>
      <c r="M1649" s="124"/>
      <c r="N1649" s="124"/>
      <c r="O1649" s="124"/>
      <c r="P1649" s="124"/>
      <c r="Q1649" s="124"/>
      <c r="R1649" s="124"/>
      <c r="S1649" s="124"/>
      <c r="T1649" s="124"/>
      <c r="U1649" s="124"/>
      <c r="V1649" s="124"/>
    </row>
    <row r="1650" spans="1:22" ht="14.1" customHeight="1" thickBot="1">
      <c r="A1650" s="131"/>
      <c r="B1650" s="132"/>
      <c r="C1650" s="131"/>
      <c r="D1650" s="132"/>
      <c r="E1650" s="133"/>
      <c r="F1650" s="133"/>
      <c r="G1650" s="165"/>
      <c r="H1650" s="159" t="s">
        <v>247</v>
      </c>
    </row>
    <row r="1651" spans="1:22" ht="26.25" customHeight="1" thickBot="1">
      <c r="A1651" s="136" t="s">
        <v>248</v>
      </c>
      <c r="B1651" s="137" t="s">
        <v>249</v>
      </c>
      <c r="C1651" s="137" t="s">
        <v>250</v>
      </c>
      <c r="D1651" s="137" t="s">
        <v>251</v>
      </c>
      <c r="E1651" s="137" t="s">
        <v>252</v>
      </c>
      <c r="F1651" s="137" t="s">
        <v>253</v>
      </c>
      <c r="G1651" s="137" t="s">
        <v>254</v>
      </c>
      <c r="H1651" s="137" t="s">
        <v>255</v>
      </c>
    </row>
    <row r="1652" spans="1:22" ht="26.25" customHeight="1">
      <c r="A1652" s="128" t="s">
        <v>256</v>
      </c>
      <c r="B1652" s="127">
        <v>3502900</v>
      </c>
      <c r="C1652" s="108">
        <v>3510921</v>
      </c>
      <c r="D1652" s="127">
        <v>3270966</v>
      </c>
      <c r="E1652" s="127">
        <v>3641745</v>
      </c>
      <c r="F1652" s="127">
        <v>3676043</v>
      </c>
      <c r="G1652" s="127">
        <v>4015973</v>
      </c>
      <c r="H1652" s="127">
        <v>3986484</v>
      </c>
    </row>
    <row r="1653" spans="1:22" ht="15" customHeight="1">
      <c r="A1653" s="128" t="s">
        <v>257</v>
      </c>
      <c r="B1653" s="127">
        <v>87313</v>
      </c>
      <c r="C1653" s="108">
        <v>5621</v>
      </c>
      <c r="D1653" s="127">
        <v>138960</v>
      </c>
      <c r="E1653" s="127">
        <v>128052</v>
      </c>
      <c r="F1653" s="127">
        <v>60014</v>
      </c>
      <c r="G1653" s="127" t="s">
        <v>281</v>
      </c>
      <c r="H1653" s="127" t="s">
        <v>281</v>
      </c>
    </row>
    <row r="1654" spans="1:22" ht="15" customHeight="1">
      <c r="A1654" s="138" t="s">
        <v>258</v>
      </c>
      <c r="B1654" s="139">
        <v>3590213</v>
      </c>
      <c r="C1654" s="140">
        <v>3516542</v>
      </c>
      <c r="D1654" s="139">
        <v>3409926</v>
      </c>
      <c r="E1654" s="139">
        <v>3769797</v>
      </c>
      <c r="F1654" s="139">
        <v>3736057</v>
      </c>
      <c r="G1654" s="139" t="s">
        <v>281</v>
      </c>
      <c r="H1654" s="139" t="s">
        <v>281</v>
      </c>
    </row>
    <row r="1655" spans="1:22" ht="15" customHeight="1">
      <c r="A1655" s="128" t="s">
        <v>259</v>
      </c>
      <c r="B1655" s="108">
        <v>470732</v>
      </c>
      <c r="C1655" s="108">
        <v>298856</v>
      </c>
      <c r="D1655" s="127">
        <v>160809</v>
      </c>
      <c r="E1655" s="127">
        <v>132544</v>
      </c>
      <c r="F1655" s="127">
        <v>120930</v>
      </c>
      <c r="G1655" s="127">
        <v>135085</v>
      </c>
      <c r="H1655" s="127">
        <v>142604</v>
      </c>
    </row>
    <row r="1656" spans="1:22" ht="15" customHeight="1">
      <c r="A1656" s="128" t="s">
        <v>260</v>
      </c>
      <c r="B1656" s="108">
        <v>3359</v>
      </c>
      <c r="C1656" s="108" t="s">
        <v>281</v>
      </c>
      <c r="D1656" s="127">
        <v>1857</v>
      </c>
      <c r="E1656" s="127" t="s">
        <v>281</v>
      </c>
      <c r="F1656" s="127">
        <v>4625</v>
      </c>
      <c r="G1656" s="127" t="s">
        <v>281</v>
      </c>
      <c r="H1656" s="127" t="s">
        <v>281</v>
      </c>
    </row>
    <row r="1657" spans="1:22" ht="15" customHeight="1">
      <c r="A1657" s="128" t="s">
        <v>261</v>
      </c>
      <c r="B1657" s="108">
        <v>2120</v>
      </c>
      <c r="C1657" s="108" t="s">
        <v>281</v>
      </c>
      <c r="D1657" s="127">
        <v>3341</v>
      </c>
      <c r="E1657" s="127" t="s">
        <v>281</v>
      </c>
      <c r="F1657" s="127">
        <v>14786</v>
      </c>
      <c r="G1657" s="127">
        <v>12924</v>
      </c>
      <c r="H1657" s="127">
        <v>9127</v>
      </c>
    </row>
    <row r="1658" spans="1:22" ht="15" customHeight="1">
      <c r="A1658" s="128" t="s">
        <v>262</v>
      </c>
      <c r="B1658" s="108">
        <v>2853</v>
      </c>
      <c r="C1658" s="108">
        <v>3528</v>
      </c>
      <c r="D1658" s="127">
        <v>5417</v>
      </c>
      <c r="E1658" s="127">
        <v>6334</v>
      </c>
      <c r="F1658" s="127">
        <v>7818</v>
      </c>
      <c r="G1658" s="127">
        <v>8445</v>
      </c>
      <c r="H1658" s="127">
        <v>6681</v>
      </c>
    </row>
    <row r="1659" spans="1:22" ht="15" customHeight="1">
      <c r="A1659" s="128" t="s">
        <v>263</v>
      </c>
      <c r="B1659" s="127">
        <v>-148077</v>
      </c>
      <c r="C1659" s="126">
        <v>-54785</v>
      </c>
      <c r="D1659" s="127">
        <v>-118765</v>
      </c>
      <c r="E1659" s="127">
        <v>-231127</v>
      </c>
      <c r="F1659" s="127">
        <v>-199822</v>
      </c>
      <c r="G1659" s="127">
        <v>-291286</v>
      </c>
      <c r="H1659" s="127">
        <v>390368</v>
      </c>
    </row>
    <row r="1660" spans="1:22" ht="15" customHeight="1" thickBot="1">
      <c r="A1660" s="141" t="s">
        <v>264</v>
      </c>
      <c r="B1660" s="144">
        <v>3921200</v>
      </c>
      <c r="C1660" s="143">
        <v>3769447</v>
      </c>
      <c r="D1660" s="144">
        <v>3462586</v>
      </c>
      <c r="E1660" s="144">
        <v>3689210</v>
      </c>
      <c r="F1660" s="144">
        <v>3684394</v>
      </c>
      <c r="G1660" s="144">
        <v>3954943</v>
      </c>
      <c r="H1660" s="144">
        <v>4616642</v>
      </c>
    </row>
    <row r="1661" spans="1:22" ht="14.1" customHeight="1">
      <c r="A1661" s="131"/>
      <c r="B1661" s="132"/>
      <c r="C1661" s="131"/>
      <c r="D1661" s="132"/>
      <c r="E1661" s="133"/>
      <c r="F1661" s="133"/>
      <c r="G1661" s="133"/>
      <c r="H1661" s="189"/>
    </row>
    <row r="1662" spans="1:22" s="130" customFormat="1" ht="12.75" customHeight="1">
      <c r="A1662" s="522" t="s">
        <v>540</v>
      </c>
      <c r="B1662" s="522"/>
      <c r="C1662" s="522"/>
      <c r="D1662" s="522"/>
      <c r="E1662" s="522"/>
      <c r="F1662" s="522"/>
      <c r="G1662" s="522"/>
      <c r="H1662" s="133"/>
      <c r="I1662" s="124"/>
      <c r="J1662" s="124"/>
      <c r="K1662" s="124"/>
      <c r="L1662" s="124"/>
      <c r="M1662" s="124"/>
      <c r="N1662" s="124"/>
      <c r="O1662" s="124"/>
      <c r="P1662" s="124"/>
      <c r="Q1662" s="124"/>
      <c r="R1662" s="124"/>
      <c r="S1662" s="124"/>
      <c r="T1662" s="124"/>
      <c r="U1662" s="124"/>
      <c r="V1662" s="124"/>
    </row>
    <row r="1663" spans="1:22" ht="14.1" customHeight="1" thickBot="1">
      <c r="A1663" s="131"/>
      <c r="B1663" s="132"/>
      <c r="C1663" s="131"/>
      <c r="D1663" s="132"/>
      <c r="E1663" s="133"/>
      <c r="F1663" s="133"/>
      <c r="G1663" s="133"/>
      <c r="H1663" s="181"/>
    </row>
    <row r="1664" spans="1:22" ht="26.25" customHeight="1" thickBot="1">
      <c r="A1664" s="136" t="s">
        <v>248</v>
      </c>
      <c r="B1664" s="137" t="s">
        <v>249</v>
      </c>
      <c r="C1664" s="137" t="s">
        <v>250</v>
      </c>
      <c r="D1664" s="137" t="s">
        <v>251</v>
      </c>
      <c r="E1664" s="137" t="s">
        <v>252</v>
      </c>
      <c r="F1664" s="137" t="s">
        <v>253</v>
      </c>
      <c r="G1664" s="137" t="s">
        <v>254</v>
      </c>
      <c r="H1664" s="137" t="s">
        <v>255</v>
      </c>
    </row>
    <row r="1665" spans="1:22" ht="15" customHeight="1">
      <c r="A1665" s="128" t="s">
        <v>266</v>
      </c>
      <c r="B1665" s="129" t="s">
        <v>280</v>
      </c>
      <c r="C1665" s="129" t="s">
        <v>280</v>
      </c>
      <c r="D1665" s="127" t="s">
        <v>280</v>
      </c>
      <c r="E1665" s="127" t="s">
        <v>280</v>
      </c>
      <c r="F1665" s="127" t="s">
        <v>280</v>
      </c>
      <c r="G1665" s="127" t="s">
        <v>280</v>
      </c>
      <c r="H1665" s="127" t="s">
        <v>280</v>
      </c>
    </row>
    <row r="1666" spans="1:22" ht="15" customHeight="1">
      <c r="A1666" s="128" t="s">
        <v>267</v>
      </c>
      <c r="B1666" s="129" t="s">
        <v>281</v>
      </c>
      <c r="C1666" s="129" t="s">
        <v>281</v>
      </c>
      <c r="D1666" s="127" t="s">
        <v>281</v>
      </c>
      <c r="E1666" s="127" t="s">
        <v>281</v>
      </c>
      <c r="F1666" s="127" t="s">
        <v>281</v>
      </c>
      <c r="G1666" s="127" t="s">
        <v>281</v>
      </c>
      <c r="H1666" s="127" t="s">
        <v>281</v>
      </c>
    </row>
    <row r="1667" spans="1:22" s="157" customFormat="1" ht="12.75" customHeight="1">
      <c r="A1667" s="154" t="s">
        <v>268</v>
      </c>
      <c r="B1667" s="155" t="s">
        <v>281</v>
      </c>
      <c r="C1667" s="156" t="s">
        <v>281</v>
      </c>
      <c r="D1667" s="155" t="s">
        <v>281</v>
      </c>
      <c r="E1667" s="155" t="s">
        <v>281</v>
      </c>
      <c r="F1667" s="155" t="s">
        <v>281</v>
      </c>
      <c r="G1667" s="155" t="s">
        <v>281</v>
      </c>
      <c r="H1667" s="155" t="s">
        <v>281</v>
      </c>
    </row>
    <row r="1668" spans="1:22" ht="14.1" customHeight="1">
      <c r="A1668" s="131"/>
      <c r="B1668" s="132"/>
      <c r="C1668" s="131"/>
      <c r="D1668" s="132"/>
      <c r="E1668" s="133"/>
      <c r="F1668" s="133"/>
      <c r="G1668" s="133"/>
      <c r="H1668" s="133"/>
    </row>
    <row r="1669" spans="1:22" s="130" customFormat="1" ht="25.5" customHeight="1">
      <c r="A1669" s="522" t="s">
        <v>541</v>
      </c>
      <c r="B1669" s="522"/>
      <c r="C1669" s="522"/>
      <c r="D1669" s="522"/>
      <c r="E1669" s="522"/>
      <c r="F1669" s="522"/>
      <c r="G1669" s="522"/>
      <c r="H1669" s="133"/>
      <c r="I1669" s="124"/>
      <c r="J1669" s="124"/>
      <c r="K1669" s="124"/>
      <c r="L1669" s="124"/>
      <c r="M1669" s="124"/>
      <c r="N1669" s="124"/>
      <c r="O1669" s="124"/>
      <c r="P1669" s="124"/>
      <c r="Q1669" s="124"/>
      <c r="R1669" s="124"/>
      <c r="S1669" s="124"/>
      <c r="T1669" s="124"/>
      <c r="U1669" s="124"/>
      <c r="V1669" s="124"/>
    </row>
    <row r="1670" spans="1:22" ht="14.1" customHeight="1" thickBot="1">
      <c r="A1670" s="131"/>
      <c r="B1670" s="132"/>
      <c r="C1670" s="131"/>
      <c r="D1670" s="132"/>
      <c r="E1670" s="133"/>
      <c r="F1670" s="133"/>
      <c r="G1670" s="133"/>
      <c r="H1670" s="158"/>
    </row>
    <row r="1671" spans="1:22" ht="26.25" customHeight="1" thickBot="1">
      <c r="A1671" s="136" t="s">
        <v>248</v>
      </c>
      <c r="B1671" s="137" t="s">
        <v>249</v>
      </c>
      <c r="C1671" s="137" t="s">
        <v>250</v>
      </c>
      <c r="D1671" s="137" t="s">
        <v>251</v>
      </c>
      <c r="E1671" s="137" t="s">
        <v>252</v>
      </c>
      <c r="F1671" s="137" t="s">
        <v>253</v>
      </c>
      <c r="G1671" s="137" t="s">
        <v>254</v>
      </c>
      <c r="H1671" s="137" t="s">
        <v>255</v>
      </c>
    </row>
    <row r="1672" spans="1:22" ht="15" customHeight="1">
      <c r="A1672" s="128" t="s">
        <v>266</v>
      </c>
      <c r="B1672" s="108">
        <v>230200</v>
      </c>
      <c r="C1672" s="108">
        <v>264632</v>
      </c>
      <c r="D1672" s="127">
        <v>223277</v>
      </c>
      <c r="E1672" s="127">
        <v>228597</v>
      </c>
      <c r="F1672" s="127">
        <v>217307</v>
      </c>
      <c r="G1672" s="127">
        <v>227097</v>
      </c>
      <c r="H1672" s="127">
        <v>236622</v>
      </c>
    </row>
    <row r="1673" spans="1:22" ht="15" customHeight="1">
      <c r="A1673" s="128" t="s">
        <v>267</v>
      </c>
      <c r="B1673" s="108">
        <v>177599495</v>
      </c>
      <c r="C1673" s="108">
        <v>186542092</v>
      </c>
      <c r="D1673" s="127">
        <v>149844138</v>
      </c>
      <c r="E1673" s="127">
        <v>169218583</v>
      </c>
      <c r="F1673" s="127">
        <v>148894696</v>
      </c>
      <c r="G1673" s="127">
        <v>152521667</v>
      </c>
      <c r="H1673" s="127">
        <v>151048480</v>
      </c>
    </row>
    <row r="1674" spans="1:22" s="157" customFormat="1" ht="12.75" customHeight="1">
      <c r="A1674" s="154" t="s">
        <v>268</v>
      </c>
      <c r="B1674" s="155">
        <v>1.2961748568035061</v>
      </c>
      <c r="C1674" s="156">
        <v>1.42</v>
      </c>
      <c r="D1674" s="155">
        <v>1.49</v>
      </c>
      <c r="E1674" s="155">
        <v>1.35</v>
      </c>
      <c r="F1674" s="155">
        <v>1.46</v>
      </c>
      <c r="G1674" s="155">
        <v>1.49</v>
      </c>
      <c r="H1674" s="155">
        <v>1.57</v>
      </c>
    </row>
    <row r="1675" spans="1:22" ht="14.1" customHeight="1">
      <c r="A1675" s="131"/>
      <c r="B1675" s="132"/>
      <c r="C1675" s="131"/>
      <c r="D1675" s="132"/>
      <c r="E1675" s="133"/>
      <c r="F1675" s="133"/>
      <c r="G1675" s="133"/>
      <c r="H1675" s="133"/>
    </row>
    <row r="1676" spans="1:22" s="130" customFormat="1" ht="25.5" customHeight="1">
      <c r="A1676" s="522" t="s">
        <v>542</v>
      </c>
      <c r="B1676" s="522"/>
      <c r="C1676" s="522"/>
      <c r="D1676" s="522"/>
      <c r="E1676" s="522"/>
      <c r="F1676" s="522"/>
      <c r="G1676" s="522"/>
      <c r="H1676" s="133"/>
      <c r="I1676" s="124"/>
      <c r="J1676" s="124"/>
      <c r="K1676" s="124"/>
      <c r="L1676" s="124"/>
      <c r="M1676" s="124"/>
      <c r="N1676" s="124"/>
      <c r="O1676" s="124"/>
      <c r="P1676" s="124"/>
      <c r="Q1676" s="124"/>
      <c r="R1676" s="124"/>
      <c r="S1676" s="124"/>
      <c r="T1676" s="124"/>
      <c r="U1676" s="124"/>
      <c r="V1676" s="124"/>
    </row>
    <row r="1677" spans="1:22" ht="14.1" customHeight="1" thickBot="1">
      <c r="A1677" s="131"/>
      <c r="B1677" s="132"/>
      <c r="C1677" s="131"/>
      <c r="D1677" s="132"/>
      <c r="E1677" s="133"/>
      <c r="F1677" s="133"/>
      <c r="G1677" s="133"/>
      <c r="H1677" s="158"/>
    </row>
    <row r="1678" spans="1:22" ht="26.25" customHeight="1" thickBot="1">
      <c r="A1678" s="136" t="s">
        <v>248</v>
      </c>
      <c r="B1678" s="137" t="s">
        <v>249</v>
      </c>
      <c r="C1678" s="137" t="s">
        <v>250</v>
      </c>
      <c r="D1678" s="137" t="s">
        <v>251</v>
      </c>
      <c r="E1678" s="137" t="s">
        <v>252</v>
      </c>
      <c r="F1678" s="137" t="s">
        <v>253</v>
      </c>
      <c r="G1678" s="137" t="s">
        <v>254</v>
      </c>
      <c r="H1678" s="137" t="s">
        <v>255</v>
      </c>
    </row>
    <row r="1679" spans="1:22" ht="15" customHeight="1">
      <c r="A1679" s="128" t="s">
        <v>266</v>
      </c>
      <c r="B1679" s="129" t="s">
        <v>280</v>
      </c>
      <c r="C1679" s="108">
        <v>96543</v>
      </c>
      <c r="D1679" s="127" t="s">
        <v>280</v>
      </c>
      <c r="E1679" s="127" t="s">
        <v>280</v>
      </c>
      <c r="F1679" s="127" t="s">
        <v>280</v>
      </c>
      <c r="G1679" s="127" t="s">
        <v>280</v>
      </c>
      <c r="H1679" s="127" t="s">
        <v>280</v>
      </c>
    </row>
    <row r="1680" spans="1:22" ht="15" customHeight="1">
      <c r="A1680" s="128" t="s">
        <v>267</v>
      </c>
      <c r="B1680" s="129" t="s">
        <v>281</v>
      </c>
      <c r="C1680" s="108" t="s">
        <v>281</v>
      </c>
      <c r="D1680" s="127" t="s">
        <v>281</v>
      </c>
      <c r="E1680" s="127" t="s">
        <v>281</v>
      </c>
      <c r="F1680" s="127" t="s">
        <v>281</v>
      </c>
      <c r="G1680" s="127" t="s">
        <v>281</v>
      </c>
      <c r="H1680" s="127" t="s">
        <v>281</v>
      </c>
    </row>
    <row r="1681" spans="1:22" s="157" customFormat="1" ht="12.75" customHeight="1">
      <c r="A1681" s="154" t="s">
        <v>268</v>
      </c>
      <c r="B1681" s="155" t="s">
        <v>281</v>
      </c>
      <c r="C1681" s="156" t="s">
        <v>281</v>
      </c>
      <c r="D1681" s="155" t="s">
        <v>281</v>
      </c>
      <c r="E1681" s="155" t="s">
        <v>281</v>
      </c>
      <c r="F1681" s="155" t="s">
        <v>281</v>
      </c>
      <c r="G1681" s="155" t="s">
        <v>281</v>
      </c>
      <c r="H1681" s="155" t="s">
        <v>281</v>
      </c>
    </row>
    <row r="1682" spans="1:22" ht="14.1" customHeight="1">
      <c r="A1682" s="131"/>
      <c r="B1682" s="132"/>
      <c r="C1682" s="131"/>
      <c r="D1682" s="132"/>
      <c r="E1682" s="133"/>
      <c r="F1682" s="133"/>
      <c r="G1682" s="133"/>
      <c r="H1682" s="133"/>
    </row>
    <row r="1683" spans="1:22" s="130" customFormat="1" ht="12.75" customHeight="1">
      <c r="A1683" s="522" t="s">
        <v>543</v>
      </c>
      <c r="B1683" s="522"/>
      <c r="C1683" s="522"/>
      <c r="D1683" s="522"/>
      <c r="E1683" s="522"/>
      <c r="F1683" s="522"/>
      <c r="G1683" s="522"/>
      <c r="H1683" s="133"/>
      <c r="I1683" s="124"/>
      <c r="J1683" s="124"/>
      <c r="K1683" s="124"/>
      <c r="L1683" s="124"/>
      <c r="M1683" s="124"/>
      <c r="N1683" s="124"/>
      <c r="O1683" s="124"/>
      <c r="P1683" s="124"/>
      <c r="Q1683" s="124"/>
      <c r="R1683" s="124"/>
      <c r="S1683" s="124"/>
      <c r="T1683" s="124"/>
      <c r="U1683" s="124"/>
      <c r="V1683" s="124"/>
    </row>
    <row r="1684" spans="1:22" ht="14.1" customHeight="1" thickBot="1">
      <c r="A1684" s="131"/>
      <c r="B1684" s="132"/>
      <c r="C1684" s="131"/>
      <c r="D1684" s="132"/>
      <c r="E1684" s="133"/>
      <c r="F1684" s="133"/>
      <c r="G1684" s="133"/>
      <c r="H1684" s="158"/>
    </row>
    <row r="1685" spans="1:22" ht="26.25" customHeight="1" thickBot="1">
      <c r="A1685" s="136" t="s">
        <v>248</v>
      </c>
      <c r="B1685" s="137" t="s">
        <v>249</v>
      </c>
      <c r="C1685" s="137" t="s">
        <v>250</v>
      </c>
      <c r="D1685" s="137" t="s">
        <v>251</v>
      </c>
      <c r="E1685" s="137" t="s">
        <v>252</v>
      </c>
      <c r="F1685" s="137" t="s">
        <v>253</v>
      </c>
      <c r="G1685" s="137" t="s">
        <v>254</v>
      </c>
      <c r="H1685" s="137" t="s">
        <v>255</v>
      </c>
    </row>
    <row r="1686" spans="1:22" ht="15" customHeight="1">
      <c r="A1686" s="128" t="s">
        <v>266</v>
      </c>
      <c r="B1686" s="108">
        <v>1304161</v>
      </c>
      <c r="C1686" s="108">
        <v>1102018</v>
      </c>
      <c r="D1686" s="127">
        <v>1051807</v>
      </c>
      <c r="E1686" s="127">
        <v>1293265</v>
      </c>
      <c r="F1686" s="127">
        <v>1270825</v>
      </c>
      <c r="G1686" s="127">
        <v>1424131</v>
      </c>
      <c r="H1686" s="127">
        <v>1311937</v>
      </c>
    </row>
    <row r="1687" spans="1:22" ht="15" customHeight="1">
      <c r="A1687" s="128" t="s">
        <v>303</v>
      </c>
      <c r="B1687" s="108">
        <v>4313729</v>
      </c>
      <c r="C1687" s="108">
        <v>3964749</v>
      </c>
      <c r="D1687" s="127">
        <v>4096521</v>
      </c>
      <c r="E1687" s="127">
        <v>4000723</v>
      </c>
      <c r="F1687" s="127">
        <v>4211000</v>
      </c>
      <c r="G1687" s="127">
        <v>4169178</v>
      </c>
      <c r="H1687" s="127">
        <v>3969255</v>
      </c>
    </row>
    <row r="1688" spans="1:22" s="157" customFormat="1" ht="12.75" customHeight="1">
      <c r="A1688" s="154" t="s">
        <v>304</v>
      </c>
      <c r="B1688" s="155">
        <v>302.32798583313883</v>
      </c>
      <c r="C1688" s="156">
        <v>277.95</v>
      </c>
      <c r="D1688" s="155">
        <v>256.76</v>
      </c>
      <c r="E1688" s="155">
        <v>323.26</v>
      </c>
      <c r="F1688" s="155">
        <v>301.79000000000002</v>
      </c>
      <c r="G1688" s="155">
        <v>341.59</v>
      </c>
      <c r="H1688" s="155">
        <v>330.52</v>
      </c>
    </row>
    <row r="1689" spans="1:22" ht="14.1" customHeight="1">
      <c r="A1689" s="131"/>
      <c r="B1689" s="132"/>
      <c r="C1689" s="131"/>
      <c r="D1689" s="132"/>
      <c r="E1689" s="133"/>
      <c r="F1689" s="133"/>
      <c r="G1689" s="133"/>
      <c r="H1689" s="133"/>
    </row>
    <row r="1690" spans="1:22" s="130" customFormat="1" ht="12.75" customHeight="1">
      <c r="A1690" s="522" t="s">
        <v>544</v>
      </c>
      <c r="B1690" s="522"/>
      <c r="C1690" s="522"/>
      <c r="D1690" s="522"/>
      <c r="E1690" s="522"/>
      <c r="F1690" s="522"/>
      <c r="G1690" s="522"/>
      <c r="H1690" s="133"/>
      <c r="I1690" s="124"/>
      <c r="J1690" s="124"/>
      <c r="K1690" s="124"/>
      <c r="L1690" s="124"/>
      <c r="M1690" s="124"/>
      <c r="N1690" s="124"/>
      <c r="O1690" s="124"/>
      <c r="P1690" s="124"/>
      <c r="Q1690" s="124"/>
      <c r="R1690" s="124"/>
      <c r="S1690" s="124"/>
      <c r="T1690" s="124"/>
      <c r="U1690" s="124"/>
      <c r="V1690" s="124"/>
    </row>
    <row r="1691" spans="1:22" ht="14.1" customHeight="1" thickBot="1">
      <c r="A1691" s="131"/>
      <c r="B1691" s="132"/>
      <c r="C1691" s="131"/>
      <c r="D1691" s="132"/>
      <c r="E1691" s="133"/>
      <c r="F1691" s="133"/>
      <c r="G1691" s="133"/>
      <c r="H1691" s="158"/>
    </row>
    <row r="1692" spans="1:22" ht="26.25" customHeight="1" thickBot="1">
      <c r="A1692" s="136" t="s">
        <v>248</v>
      </c>
      <c r="B1692" s="137" t="s">
        <v>249</v>
      </c>
      <c r="C1692" s="137" t="s">
        <v>250</v>
      </c>
      <c r="D1692" s="137" t="s">
        <v>251</v>
      </c>
      <c r="E1692" s="137" t="s">
        <v>252</v>
      </c>
      <c r="F1692" s="137" t="s">
        <v>253</v>
      </c>
      <c r="G1692" s="137" t="s">
        <v>254</v>
      </c>
      <c r="H1692" s="137" t="s">
        <v>255</v>
      </c>
    </row>
    <row r="1693" spans="1:22" ht="15" customHeight="1">
      <c r="A1693" s="128" t="s">
        <v>266</v>
      </c>
      <c r="B1693" s="108">
        <v>20103</v>
      </c>
      <c r="C1693" s="108">
        <v>18573</v>
      </c>
      <c r="D1693" s="127">
        <v>19906</v>
      </c>
      <c r="E1693" s="127">
        <v>22363</v>
      </c>
      <c r="F1693" s="127">
        <v>12800</v>
      </c>
      <c r="G1693" s="127">
        <v>17730</v>
      </c>
      <c r="H1693" s="127">
        <v>14997</v>
      </c>
    </row>
    <row r="1694" spans="1:22" ht="15" customHeight="1">
      <c r="A1694" s="128" t="s">
        <v>267</v>
      </c>
      <c r="B1694" s="108">
        <v>50129379</v>
      </c>
      <c r="C1694" s="108">
        <v>49843763</v>
      </c>
      <c r="D1694" s="127">
        <v>53994592</v>
      </c>
      <c r="E1694" s="127">
        <v>57328970</v>
      </c>
      <c r="F1694" s="127">
        <v>30774830</v>
      </c>
      <c r="G1694" s="127">
        <v>43146950</v>
      </c>
      <c r="H1694" s="127">
        <v>37649305</v>
      </c>
    </row>
    <row r="1695" spans="1:22" s="157" customFormat="1" ht="12.75" customHeight="1">
      <c r="A1695" s="154" t="s">
        <v>268</v>
      </c>
      <c r="B1695" s="155">
        <v>0.40102232265833576</v>
      </c>
      <c r="C1695" s="156">
        <v>0.37</v>
      </c>
      <c r="D1695" s="155">
        <v>0.37</v>
      </c>
      <c r="E1695" s="155">
        <v>0.39</v>
      </c>
      <c r="F1695" s="155">
        <v>0.42</v>
      </c>
      <c r="G1695" s="155">
        <v>0.41</v>
      </c>
      <c r="H1695" s="155">
        <v>0.4</v>
      </c>
    </row>
    <row r="1696" spans="1:22" ht="14.1" customHeight="1">
      <c r="A1696" s="131"/>
      <c r="B1696" s="132"/>
      <c r="C1696" s="131"/>
      <c r="D1696" s="132"/>
      <c r="E1696" s="133"/>
      <c r="F1696" s="133"/>
      <c r="G1696" s="133"/>
      <c r="H1696" s="133"/>
    </row>
    <row r="1697" spans="1:22" s="130" customFormat="1" ht="51" customHeight="1">
      <c r="A1697" s="522" t="s">
        <v>545</v>
      </c>
      <c r="B1697" s="522"/>
      <c r="C1697" s="522"/>
      <c r="D1697" s="522"/>
      <c r="E1697" s="522"/>
      <c r="F1697" s="522"/>
      <c r="G1697" s="522"/>
      <c r="H1697" s="133"/>
      <c r="I1697" s="124"/>
      <c r="J1697" s="124"/>
      <c r="K1697" s="124"/>
      <c r="L1697" s="124"/>
      <c r="M1697" s="124"/>
      <c r="N1697" s="124"/>
      <c r="O1697" s="124"/>
      <c r="P1697" s="124"/>
      <c r="Q1697" s="124"/>
      <c r="R1697" s="124"/>
      <c r="S1697" s="124"/>
      <c r="T1697" s="124"/>
      <c r="U1697" s="124"/>
      <c r="V1697" s="124"/>
    </row>
    <row r="1698" spans="1:22" ht="14.1" customHeight="1" thickBot="1">
      <c r="A1698" s="131"/>
      <c r="B1698" s="132"/>
      <c r="C1698" s="131"/>
      <c r="D1698" s="132"/>
      <c r="E1698" s="133"/>
      <c r="F1698" s="133"/>
      <c r="G1698" s="133"/>
      <c r="H1698" s="158"/>
    </row>
    <row r="1699" spans="1:22" ht="26.25" customHeight="1" thickBot="1">
      <c r="A1699" s="136" t="s">
        <v>248</v>
      </c>
      <c r="B1699" s="137" t="s">
        <v>249</v>
      </c>
      <c r="C1699" s="137" t="s">
        <v>250</v>
      </c>
      <c r="D1699" s="137" t="s">
        <v>251</v>
      </c>
      <c r="E1699" s="137" t="s">
        <v>252</v>
      </c>
      <c r="F1699" s="137" t="s">
        <v>253</v>
      </c>
      <c r="G1699" s="137" t="s">
        <v>254</v>
      </c>
      <c r="H1699" s="137" t="s">
        <v>255</v>
      </c>
    </row>
    <row r="1700" spans="1:22" ht="15" customHeight="1">
      <c r="A1700" s="128" t="s">
        <v>266</v>
      </c>
      <c r="B1700" s="108">
        <v>6551</v>
      </c>
      <c r="C1700" s="108">
        <v>10773</v>
      </c>
      <c r="D1700" s="127">
        <v>7326</v>
      </c>
      <c r="E1700" s="127">
        <v>7058</v>
      </c>
      <c r="F1700" s="127">
        <v>7464</v>
      </c>
      <c r="G1700" s="127">
        <v>7852</v>
      </c>
      <c r="H1700" s="127">
        <v>7631</v>
      </c>
    </row>
    <row r="1701" spans="1:22" ht="15" customHeight="1">
      <c r="A1701" s="128" t="s">
        <v>267</v>
      </c>
      <c r="B1701" s="108">
        <v>8317188</v>
      </c>
      <c r="C1701" s="108">
        <v>15295624</v>
      </c>
      <c r="D1701" s="127">
        <v>9100954</v>
      </c>
      <c r="E1701" s="127">
        <v>8742661</v>
      </c>
      <c r="F1701" s="127">
        <v>9354659</v>
      </c>
      <c r="G1701" s="127">
        <v>9477663</v>
      </c>
      <c r="H1701" s="127">
        <v>9358710</v>
      </c>
    </row>
    <row r="1702" spans="1:22" s="157" customFormat="1" ht="12.75" customHeight="1">
      <c r="A1702" s="154" t="s">
        <v>268</v>
      </c>
      <c r="B1702" s="155">
        <v>0.78764601689898073</v>
      </c>
      <c r="C1702" s="156">
        <v>0.7</v>
      </c>
      <c r="D1702" s="155">
        <v>0.8</v>
      </c>
      <c r="E1702" s="155">
        <v>0.81</v>
      </c>
      <c r="F1702" s="155">
        <v>0.8</v>
      </c>
      <c r="G1702" s="155">
        <v>0.83</v>
      </c>
      <c r="H1702" s="155">
        <v>0.82</v>
      </c>
    </row>
    <row r="1703" spans="1:22" ht="14.1" customHeight="1">
      <c r="A1703" s="131"/>
      <c r="B1703" s="132"/>
      <c r="C1703" s="131"/>
      <c r="D1703" s="132"/>
      <c r="E1703" s="133"/>
      <c r="F1703" s="133"/>
      <c r="G1703" s="133"/>
      <c r="H1703" s="133"/>
    </row>
    <row r="1704" spans="1:22" s="130" customFormat="1" ht="38.25" customHeight="1">
      <c r="A1704" s="522" t="s">
        <v>546</v>
      </c>
      <c r="B1704" s="522"/>
      <c r="C1704" s="522"/>
      <c r="D1704" s="522"/>
      <c r="E1704" s="522"/>
      <c r="F1704" s="522"/>
      <c r="G1704" s="522"/>
      <c r="H1704" s="133"/>
      <c r="I1704" s="124"/>
      <c r="J1704" s="124"/>
      <c r="K1704" s="124"/>
      <c r="L1704" s="124"/>
      <c r="M1704" s="124"/>
      <c r="N1704" s="124"/>
      <c r="O1704" s="124"/>
      <c r="P1704" s="124"/>
      <c r="Q1704" s="124"/>
      <c r="R1704" s="124"/>
      <c r="S1704" s="124"/>
      <c r="T1704" s="124"/>
      <c r="U1704" s="124"/>
      <c r="V1704" s="124"/>
    </row>
    <row r="1705" spans="1:22" ht="14.1" customHeight="1" thickBot="1">
      <c r="A1705" s="131"/>
      <c r="B1705" s="132"/>
      <c r="C1705" s="131"/>
      <c r="D1705" s="132"/>
      <c r="E1705" s="133"/>
      <c r="F1705" s="133"/>
      <c r="G1705" s="133"/>
      <c r="H1705" s="158"/>
    </row>
    <row r="1706" spans="1:22" ht="26.25" customHeight="1" thickBot="1">
      <c r="A1706" s="136" t="s">
        <v>248</v>
      </c>
      <c r="B1706" s="137" t="s">
        <v>249</v>
      </c>
      <c r="C1706" s="137" t="s">
        <v>250</v>
      </c>
      <c r="D1706" s="137" t="s">
        <v>251</v>
      </c>
      <c r="E1706" s="137" t="s">
        <v>252</v>
      </c>
      <c r="F1706" s="137" t="s">
        <v>253</v>
      </c>
      <c r="G1706" s="137" t="s">
        <v>254</v>
      </c>
      <c r="H1706" s="137" t="s">
        <v>255</v>
      </c>
    </row>
    <row r="1707" spans="1:22" ht="15" customHeight="1">
      <c r="A1707" s="128" t="s">
        <v>266</v>
      </c>
      <c r="B1707" s="108">
        <v>254210</v>
      </c>
      <c r="C1707" s="108">
        <v>289391</v>
      </c>
      <c r="D1707" s="127">
        <v>291641</v>
      </c>
      <c r="E1707" s="127">
        <v>296407</v>
      </c>
      <c r="F1707" s="127">
        <v>343877</v>
      </c>
      <c r="G1707" s="127">
        <v>333514</v>
      </c>
      <c r="H1707" s="127">
        <v>329336</v>
      </c>
    </row>
    <row r="1708" spans="1:22" ht="15" customHeight="1">
      <c r="A1708" s="128" t="s">
        <v>267</v>
      </c>
      <c r="B1708" s="108">
        <v>246471332</v>
      </c>
      <c r="C1708" s="108">
        <v>277017886</v>
      </c>
      <c r="D1708" s="127">
        <v>281405867</v>
      </c>
      <c r="E1708" s="127">
        <v>279494495</v>
      </c>
      <c r="F1708" s="127">
        <v>293162897</v>
      </c>
      <c r="G1708" s="127">
        <v>254787764</v>
      </c>
      <c r="H1708" s="127">
        <v>244629324</v>
      </c>
    </row>
    <row r="1709" spans="1:22" s="157" customFormat="1" ht="12.75" customHeight="1">
      <c r="A1709" s="154" t="s">
        <v>268</v>
      </c>
      <c r="B1709" s="155">
        <v>1.0313978422447929</v>
      </c>
      <c r="C1709" s="156">
        <v>1.04</v>
      </c>
      <c r="D1709" s="155">
        <v>1.04</v>
      </c>
      <c r="E1709" s="155">
        <v>1.06</v>
      </c>
      <c r="F1709" s="155">
        <v>1.17</v>
      </c>
      <c r="G1709" s="155">
        <v>1.31</v>
      </c>
      <c r="H1709" s="155">
        <v>1.35</v>
      </c>
    </row>
    <row r="1710" spans="1:22" ht="14.1" customHeight="1">
      <c r="A1710" s="131"/>
      <c r="B1710" s="132"/>
      <c r="C1710" s="131"/>
      <c r="D1710" s="132"/>
      <c r="E1710" s="133"/>
      <c r="F1710" s="133"/>
      <c r="G1710" s="133"/>
      <c r="H1710" s="133"/>
    </row>
    <row r="1711" spans="1:22" s="130" customFormat="1" ht="12.75" customHeight="1">
      <c r="A1711" s="522" t="s">
        <v>547</v>
      </c>
      <c r="B1711" s="522"/>
      <c r="C1711" s="522"/>
      <c r="D1711" s="522"/>
      <c r="E1711" s="522"/>
      <c r="F1711" s="522"/>
      <c r="G1711" s="522"/>
      <c r="H1711" s="133"/>
      <c r="I1711" s="124"/>
      <c r="J1711" s="124"/>
      <c r="K1711" s="124"/>
      <c r="L1711" s="124"/>
      <c r="M1711" s="124"/>
      <c r="N1711" s="124"/>
      <c r="O1711" s="124"/>
      <c r="P1711" s="124"/>
      <c r="Q1711" s="124"/>
      <c r="R1711" s="124"/>
      <c r="S1711" s="124"/>
      <c r="T1711" s="124"/>
      <c r="U1711" s="124"/>
      <c r="V1711" s="124"/>
    </row>
    <row r="1712" spans="1:22" ht="14.1" customHeight="1" thickBot="1">
      <c r="A1712" s="131"/>
      <c r="B1712" s="132"/>
      <c r="C1712" s="131"/>
      <c r="D1712" s="132"/>
      <c r="E1712" s="133"/>
      <c r="F1712" s="133"/>
      <c r="G1712" s="133"/>
      <c r="H1712" s="158"/>
    </row>
    <row r="1713" spans="1:22" ht="26.25" customHeight="1" thickBot="1">
      <c r="A1713" s="136" t="s">
        <v>248</v>
      </c>
      <c r="B1713" s="137" t="s">
        <v>249</v>
      </c>
      <c r="C1713" s="137" t="s">
        <v>250</v>
      </c>
      <c r="D1713" s="137" t="s">
        <v>251</v>
      </c>
      <c r="E1713" s="137" t="s">
        <v>252</v>
      </c>
      <c r="F1713" s="137" t="s">
        <v>253</v>
      </c>
      <c r="G1713" s="137" t="s">
        <v>254</v>
      </c>
      <c r="H1713" s="137" t="s">
        <v>255</v>
      </c>
    </row>
    <row r="1714" spans="1:22" ht="15" customHeight="1">
      <c r="A1714" s="128" t="s">
        <v>266</v>
      </c>
      <c r="B1714" s="127">
        <v>0</v>
      </c>
      <c r="C1714" s="127">
        <v>0</v>
      </c>
      <c r="D1714" s="127">
        <v>0</v>
      </c>
      <c r="E1714" s="127">
        <v>0</v>
      </c>
      <c r="F1714" s="127">
        <v>0</v>
      </c>
      <c r="G1714" s="127">
        <v>0</v>
      </c>
      <c r="H1714" s="127">
        <v>0</v>
      </c>
    </row>
    <row r="1715" spans="1:22" ht="15" customHeight="1">
      <c r="A1715" s="128" t="s">
        <v>267</v>
      </c>
      <c r="B1715" s="127">
        <v>0</v>
      </c>
      <c r="C1715" s="127">
        <v>0</v>
      </c>
      <c r="D1715" s="127">
        <v>0</v>
      </c>
      <c r="E1715" s="127">
        <v>0</v>
      </c>
      <c r="F1715" s="127">
        <v>0</v>
      </c>
      <c r="G1715" s="127">
        <v>0</v>
      </c>
      <c r="H1715" s="127">
        <v>0</v>
      </c>
    </row>
    <row r="1716" spans="1:22" ht="15" customHeight="1">
      <c r="A1716" s="148" t="s">
        <v>268</v>
      </c>
      <c r="B1716" s="149" t="s">
        <v>275</v>
      </c>
      <c r="C1716" s="149" t="s">
        <v>275</v>
      </c>
      <c r="D1716" s="149" t="s">
        <v>275</v>
      </c>
      <c r="E1716" s="149" t="s">
        <v>275</v>
      </c>
      <c r="F1716" s="149" t="s">
        <v>275</v>
      </c>
      <c r="G1716" s="149" t="s">
        <v>275</v>
      </c>
      <c r="H1716" s="149" t="s">
        <v>275</v>
      </c>
    </row>
    <row r="1717" spans="1:22" ht="14.1" customHeight="1">
      <c r="A1717" s="131"/>
      <c r="B1717" s="132"/>
      <c r="C1717" s="131"/>
      <c r="D1717" s="132"/>
      <c r="E1717" s="133"/>
      <c r="F1717" s="133"/>
      <c r="G1717" s="133"/>
      <c r="H1717" s="133"/>
    </row>
    <row r="1718" spans="1:22" s="130" customFormat="1" ht="25.5" customHeight="1">
      <c r="A1718" s="522" t="s">
        <v>548</v>
      </c>
      <c r="B1718" s="522"/>
      <c r="C1718" s="522"/>
      <c r="D1718" s="522"/>
      <c r="E1718" s="522"/>
      <c r="F1718" s="522"/>
      <c r="G1718" s="522"/>
      <c r="H1718" s="133"/>
      <c r="I1718" s="124"/>
      <c r="J1718" s="124"/>
      <c r="K1718" s="124"/>
      <c r="L1718" s="124"/>
      <c r="M1718" s="124"/>
      <c r="N1718" s="124"/>
      <c r="O1718" s="124"/>
      <c r="P1718" s="124"/>
      <c r="Q1718" s="124"/>
      <c r="R1718" s="124"/>
      <c r="S1718" s="124"/>
      <c r="T1718" s="124"/>
      <c r="U1718" s="124"/>
      <c r="V1718" s="124"/>
    </row>
    <row r="1719" spans="1:22" ht="14.1" customHeight="1" thickBot="1">
      <c r="A1719" s="131"/>
      <c r="B1719" s="132"/>
      <c r="C1719" s="131"/>
      <c r="D1719" s="132"/>
      <c r="E1719" s="133"/>
      <c r="F1719" s="133"/>
      <c r="G1719" s="133"/>
      <c r="H1719" s="158"/>
    </row>
    <row r="1720" spans="1:22" ht="26.25" customHeight="1" thickBot="1">
      <c r="A1720" s="136" t="s">
        <v>248</v>
      </c>
      <c r="B1720" s="137" t="s">
        <v>249</v>
      </c>
      <c r="C1720" s="137" t="s">
        <v>250</v>
      </c>
      <c r="D1720" s="137" t="s">
        <v>251</v>
      </c>
      <c r="E1720" s="137" t="s">
        <v>252</v>
      </c>
      <c r="F1720" s="137" t="s">
        <v>253</v>
      </c>
      <c r="G1720" s="137" t="s">
        <v>254</v>
      </c>
      <c r="H1720" s="137" t="s">
        <v>255</v>
      </c>
    </row>
    <row r="1721" spans="1:22" ht="15" customHeight="1">
      <c r="A1721" s="128" t="s">
        <v>266</v>
      </c>
      <c r="B1721" s="108">
        <v>7208</v>
      </c>
      <c r="C1721" s="108">
        <v>6920</v>
      </c>
      <c r="D1721" s="127">
        <v>5108</v>
      </c>
      <c r="E1721" s="127">
        <v>5050</v>
      </c>
      <c r="F1721" s="127" t="s">
        <v>280</v>
      </c>
      <c r="G1721" s="127">
        <v>3294</v>
      </c>
      <c r="H1721" s="127">
        <v>2508</v>
      </c>
    </row>
    <row r="1722" spans="1:22" ht="15" customHeight="1">
      <c r="A1722" s="128" t="s">
        <v>267</v>
      </c>
      <c r="B1722" s="108">
        <v>30965435</v>
      </c>
      <c r="C1722" s="108">
        <v>35270128</v>
      </c>
      <c r="D1722" s="127">
        <v>29281626</v>
      </c>
      <c r="E1722" s="127">
        <v>27064959</v>
      </c>
      <c r="F1722" s="127" t="s">
        <v>281</v>
      </c>
      <c r="G1722" s="127" t="s">
        <v>281</v>
      </c>
      <c r="H1722" s="127" t="s">
        <v>281</v>
      </c>
    </row>
    <row r="1723" spans="1:22" s="157" customFormat="1" ht="12.75" customHeight="1">
      <c r="A1723" s="154" t="s">
        <v>268</v>
      </c>
      <c r="B1723" s="155">
        <v>0.23277567390866621</v>
      </c>
      <c r="C1723" s="156">
        <v>0.2</v>
      </c>
      <c r="D1723" s="155">
        <v>0.17</v>
      </c>
      <c r="E1723" s="155">
        <v>0.19</v>
      </c>
      <c r="F1723" s="155" t="s">
        <v>281</v>
      </c>
      <c r="G1723" s="155" t="s">
        <v>281</v>
      </c>
      <c r="H1723" s="155" t="s">
        <v>281</v>
      </c>
    </row>
    <row r="1724" spans="1:22" ht="14.1" customHeight="1">
      <c r="A1724" s="131"/>
      <c r="B1724" s="132"/>
      <c r="C1724" s="131"/>
      <c r="D1724" s="132"/>
      <c r="E1724" s="133"/>
      <c r="F1724" s="133"/>
      <c r="G1724" s="133"/>
      <c r="H1724" s="133"/>
    </row>
    <row r="1725" spans="1:22" s="130" customFormat="1" ht="25.5" customHeight="1">
      <c r="A1725" s="522" t="s">
        <v>549</v>
      </c>
      <c r="B1725" s="522"/>
      <c r="C1725" s="522"/>
      <c r="D1725" s="522"/>
      <c r="E1725" s="522"/>
      <c r="F1725" s="522"/>
      <c r="G1725" s="522"/>
      <c r="H1725" s="133"/>
      <c r="I1725" s="124"/>
      <c r="J1725" s="124"/>
      <c r="K1725" s="124"/>
      <c r="L1725" s="124"/>
      <c r="M1725" s="124"/>
      <c r="N1725" s="124"/>
      <c r="O1725" s="124"/>
      <c r="P1725" s="124"/>
      <c r="Q1725" s="124"/>
      <c r="R1725" s="124"/>
      <c r="S1725" s="124"/>
      <c r="T1725" s="124"/>
      <c r="U1725" s="124"/>
      <c r="V1725" s="124"/>
    </row>
    <row r="1726" spans="1:22" ht="14.1" customHeight="1" thickBot="1">
      <c r="A1726" s="131"/>
      <c r="B1726" s="132"/>
      <c r="C1726" s="131"/>
      <c r="D1726" s="132"/>
      <c r="E1726" s="133"/>
      <c r="F1726" s="133"/>
      <c r="G1726" s="133"/>
      <c r="H1726" s="158"/>
    </row>
    <row r="1727" spans="1:22" ht="26.25" customHeight="1" thickBot="1">
      <c r="A1727" s="136" t="s">
        <v>248</v>
      </c>
      <c r="B1727" s="137" t="s">
        <v>249</v>
      </c>
      <c r="C1727" s="137" t="s">
        <v>250</v>
      </c>
      <c r="D1727" s="137" t="s">
        <v>251</v>
      </c>
      <c r="E1727" s="137" t="s">
        <v>252</v>
      </c>
      <c r="F1727" s="137" t="s">
        <v>253</v>
      </c>
      <c r="G1727" s="137" t="s">
        <v>254</v>
      </c>
      <c r="H1727" s="137" t="s">
        <v>255</v>
      </c>
    </row>
    <row r="1728" spans="1:22" ht="15" customHeight="1">
      <c r="A1728" s="128" t="s">
        <v>266</v>
      </c>
      <c r="B1728" s="108">
        <v>22533</v>
      </c>
      <c r="C1728" s="108">
        <v>19405</v>
      </c>
      <c r="D1728" s="127">
        <v>21629</v>
      </c>
      <c r="E1728" s="127">
        <v>28634</v>
      </c>
      <c r="F1728" s="127">
        <v>41760</v>
      </c>
      <c r="G1728" s="127">
        <v>40336</v>
      </c>
      <c r="H1728" s="127">
        <v>49933</v>
      </c>
    </row>
    <row r="1729" spans="1:22" ht="15" customHeight="1">
      <c r="A1729" s="128" t="s">
        <v>267</v>
      </c>
      <c r="B1729" s="108">
        <v>99273059</v>
      </c>
      <c r="C1729" s="108">
        <v>91059750</v>
      </c>
      <c r="D1729" s="127">
        <v>103877339</v>
      </c>
      <c r="E1729" s="127">
        <v>135489337</v>
      </c>
      <c r="F1729" s="127">
        <v>191985309</v>
      </c>
      <c r="G1729" s="127">
        <v>153374376</v>
      </c>
      <c r="H1729" s="127">
        <v>172013596</v>
      </c>
    </row>
    <row r="1730" spans="1:22" s="157" customFormat="1" ht="12.75" customHeight="1">
      <c r="A1730" s="154" t="s">
        <v>268</v>
      </c>
      <c r="B1730" s="155">
        <v>0.226980010760019</v>
      </c>
      <c r="C1730" s="156">
        <v>0.21</v>
      </c>
      <c r="D1730" s="155">
        <v>0.21</v>
      </c>
      <c r="E1730" s="155">
        <v>0.21</v>
      </c>
      <c r="F1730" s="155">
        <v>0.22</v>
      </c>
      <c r="G1730" s="155">
        <v>0.26</v>
      </c>
      <c r="H1730" s="155">
        <v>0.28999999999999998</v>
      </c>
    </row>
    <row r="1731" spans="1:22" ht="14.1" customHeight="1">
      <c r="A1731" s="131"/>
      <c r="B1731" s="132"/>
      <c r="C1731" s="131"/>
      <c r="D1731" s="132"/>
      <c r="E1731" s="133"/>
      <c r="F1731" s="133"/>
      <c r="G1731" s="133"/>
      <c r="H1731" s="133"/>
    </row>
    <row r="1732" spans="1:22" s="130" customFormat="1" ht="12.75" customHeight="1">
      <c r="A1732" s="522" t="s">
        <v>550</v>
      </c>
      <c r="B1732" s="522"/>
      <c r="C1732" s="522"/>
      <c r="D1732" s="522"/>
      <c r="E1732" s="522"/>
      <c r="F1732" s="522"/>
      <c r="G1732" s="522"/>
      <c r="H1732" s="133"/>
      <c r="I1732" s="124"/>
      <c r="J1732" s="124"/>
      <c r="K1732" s="124"/>
      <c r="L1732" s="124"/>
      <c r="M1732" s="124"/>
      <c r="N1732" s="124"/>
      <c r="O1732" s="124"/>
      <c r="P1732" s="124"/>
      <c r="Q1732" s="124"/>
      <c r="R1732" s="124"/>
      <c r="S1732" s="124"/>
      <c r="T1732" s="124"/>
      <c r="U1732" s="124"/>
      <c r="V1732" s="124"/>
    </row>
    <row r="1733" spans="1:22" ht="14.1" customHeight="1" thickBot="1">
      <c r="A1733" s="131"/>
      <c r="B1733" s="132"/>
      <c r="C1733" s="131"/>
      <c r="D1733" s="132"/>
      <c r="E1733" s="133"/>
      <c r="F1733" s="133"/>
      <c r="G1733" s="133"/>
      <c r="H1733" s="158"/>
    </row>
    <row r="1734" spans="1:22" ht="26.25" customHeight="1" thickBot="1">
      <c r="A1734" s="136" t="s">
        <v>248</v>
      </c>
      <c r="B1734" s="137" t="s">
        <v>249</v>
      </c>
      <c r="C1734" s="137" t="s">
        <v>250</v>
      </c>
      <c r="D1734" s="137" t="s">
        <v>251</v>
      </c>
      <c r="E1734" s="137" t="s">
        <v>252</v>
      </c>
      <c r="F1734" s="137" t="s">
        <v>253</v>
      </c>
      <c r="G1734" s="137" t="s">
        <v>254</v>
      </c>
      <c r="H1734" s="137" t="s">
        <v>255</v>
      </c>
    </row>
    <row r="1735" spans="1:22" ht="15" customHeight="1">
      <c r="A1735" s="128" t="s">
        <v>266</v>
      </c>
      <c r="B1735" s="129" t="s">
        <v>280</v>
      </c>
      <c r="C1735" s="108">
        <v>70</v>
      </c>
      <c r="D1735" s="127" t="s">
        <v>280</v>
      </c>
      <c r="E1735" s="127" t="s">
        <v>280</v>
      </c>
      <c r="F1735" s="127">
        <v>177</v>
      </c>
      <c r="G1735" s="127" t="s">
        <v>280</v>
      </c>
      <c r="H1735" s="127">
        <v>90</v>
      </c>
    </row>
    <row r="1736" spans="1:22" ht="15" customHeight="1">
      <c r="A1736" s="128" t="s">
        <v>267</v>
      </c>
      <c r="B1736" s="129" t="s">
        <v>281</v>
      </c>
      <c r="C1736" s="108">
        <v>703391</v>
      </c>
      <c r="D1736" s="127" t="s">
        <v>281</v>
      </c>
      <c r="E1736" s="127" t="s">
        <v>281</v>
      </c>
      <c r="F1736" s="127">
        <v>1010581</v>
      </c>
      <c r="G1736" s="127" t="s">
        <v>281</v>
      </c>
      <c r="H1736" s="127">
        <v>574412</v>
      </c>
    </row>
    <row r="1737" spans="1:22" s="157" customFormat="1" ht="12.75" customHeight="1">
      <c r="A1737" s="154" t="s">
        <v>268</v>
      </c>
      <c r="B1737" s="155" t="s">
        <v>281</v>
      </c>
      <c r="C1737" s="156">
        <v>0.1</v>
      </c>
      <c r="D1737" s="155" t="s">
        <v>281</v>
      </c>
      <c r="E1737" s="155" t="s">
        <v>281</v>
      </c>
      <c r="F1737" s="155">
        <v>0.18</v>
      </c>
      <c r="G1737" s="155" t="s">
        <v>281</v>
      </c>
      <c r="H1737" s="155">
        <v>0.16</v>
      </c>
    </row>
    <row r="1738" spans="1:22" ht="14.1" customHeight="1">
      <c r="A1738" s="131"/>
      <c r="B1738" s="132"/>
      <c r="C1738" s="131"/>
      <c r="D1738" s="132"/>
      <c r="E1738" s="133"/>
      <c r="F1738" s="133"/>
      <c r="G1738" s="133"/>
      <c r="H1738" s="133"/>
    </row>
    <row r="1739" spans="1:22" s="130" customFormat="1" ht="25.5" customHeight="1">
      <c r="A1739" s="522" t="s">
        <v>551</v>
      </c>
      <c r="B1739" s="522"/>
      <c r="C1739" s="522"/>
      <c r="D1739" s="522"/>
      <c r="E1739" s="522"/>
      <c r="F1739" s="522"/>
      <c r="G1739" s="522"/>
      <c r="H1739" s="133"/>
      <c r="I1739" s="124"/>
      <c r="J1739" s="124"/>
      <c r="K1739" s="124"/>
      <c r="L1739" s="124"/>
      <c r="M1739" s="124"/>
      <c r="N1739" s="124"/>
      <c r="O1739" s="124"/>
      <c r="P1739" s="124"/>
      <c r="Q1739" s="124"/>
      <c r="R1739" s="124"/>
      <c r="S1739" s="124"/>
      <c r="T1739" s="124"/>
      <c r="U1739" s="124"/>
      <c r="V1739" s="124"/>
    </row>
    <row r="1740" spans="1:22" ht="14.1" customHeight="1" thickBot="1">
      <c r="A1740" s="131"/>
      <c r="B1740" s="132"/>
      <c r="C1740" s="131"/>
      <c r="D1740" s="132"/>
      <c r="E1740" s="133"/>
      <c r="F1740" s="133"/>
      <c r="G1740" s="133"/>
      <c r="H1740" s="158"/>
    </row>
    <row r="1741" spans="1:22" ht="26.25" customHeight="1" thickBot="1">
      <c r="A1741" s="136" t="s">
        <v>248</v>
      </c>
      <c r="B1741" s="137" t="s">
        <v>249</v>
      </c>
      <c r="C1741" s="137" t="s">
        <v>250</v>
      </c>
      <c r="D1741" s="137" t="s">
        <v>251</v>
      </c>
      <c r="E1741" s="137" t="s">
        <v>252</v>
      </c>
      <c r="F1741" s="137" t="s">
        <v>253</v>
      </c>
      <c r="G1741" s="137" t="s">
        <v>254</v>
      </c>
      <c r="H1741" s="137" t="s">
        <v>255</v>
      </c>
    </row>
    <row r="1742" spans="1:22" ht="15" customHeight="1">
      <c r="A1742" s="128" t="s">
        <v>266</v>
      </c>
      <c r="B1742" s="108">
        <v>2386</v>
      </c>
      <c r="C1742" s="108">
        <v>1630</v>
      </c>
      <c r="D1742" s="127" t="s">
        <v>280</v>
      </c>
      <c r="E1742" s="127">
        <v>2361</v>
      </c>
      <c r="F1742" s="127" t="s">
        <v>280</v>
      </c>
      <c r="G1742" s="127">
        <v>3334</v>
      </c>
      <c r="H1742" s="127">
        <v>1835</v>
      </c>
    </row>
    <row r="1743" spans="1:22" ht="15" customHeight="1">
      <c r="A1743" s="128" t="s">
        <v>267</v>
      </c>
      <c r="B1743" s="108">
        <v>20247798</v>
      </c>
      <c r="C1743" s="108">
        <v>15017683</v>
      </c>
      <c r="D1743" s="127" t="s">
        <v>281</v>
      </c>
      <c r="E1743" s="127">
        <v>16487797</v>
      </c>
      <c r="F1743" s="127" t="s">
        <v>281</v>
      </c>
      <c r="G1743" s="127">
        <v>21432499</v>
      </c>
      <c r="H1743" s="127">
        <v>14816568</v>
      </c>
    </row>
    <row r="1744" spans="1:22" s="157" customFormat="1" ht="12.75" customHeight="1">
      <c r="A1744" s="154" t="s">
        <v>268</v>
      </c>
      <c r="B1744" s="155">
        <v>0.11783997449994316</v>
      </c>
      <c r="C1744" s="156">
        <v>0.11</v>
      </c>
      <c r="D1744" s="155" t="s">
        <v>281</v>
      </c>
      <c r="E1744" s="155">
        <v>0.14000000000000001</v>
      </c>
      <c r="F1744" s="155" t="s">
        <v>281</v>
      </c>
      <c r="G1744" s="155">
        <v>0.16</v>
      </c>
      <c r="H1744" s="155">
        <v>0.12</v>
      </c>
    </row>
    <row r="1745" spans="1:22" ht="14.1" customHeight="1">
      <c r="A1745" s="131"/>
      <c r="B1745" s="132"/>
      <c r="C1745" s="131"/>
      <c r="D1745" s="132"/>
      <c r="E1745" s="133"/>
      <c r="F1745" s="133"/>
      <c r="G1745" s="133"/>
      <c r="H1745" s="133"/>
    </row>
    <row r="1746" spans="1:22" s="130" customFormat="1" ht="25.5" customHeight="1">
      <c r="A1746" s="522" t="s">
        <v>552</v>
      </c>
      <c r="B1746" s="522"/>
      <c r="C1746" s="522"/>
      <c r="D1746" s="522"/>
      <c r="E1746" s="522"/>
      <c r="F1746" s="522"/>
      <c r="G1746" s="522"/>
      <c r="H1746" s="133"/>
      <c r="I1746" s="124"/>
      <c r="J1746" s="124"/>
      <c r="K1746" s="124"/>
      <c r="L1746" s="124"/>
      <c r="M1746" s="124"/>
      <c r="N1746" s="124"/>
      <c r="O1746" s="124"/>
      <c r="P1746" s="124"/>
      <c r="Q1746" s="124"/>
      <c r="R1746" s="124"/>
      <c r="S1746" s="124"/>
      <c r="T1746" s="124"/>
      <c r="U1746" s="124"/>
      <c r="V1746" s="124"/>
    </row>
    <row r="1747" spans="1:22" ht="14.1" customHeight="1" thickBot="1">
      <c r="A1747" s="131"/>
      <c r="B1747" s="132"/>
      <c r="C1747" s="131"/>
      <c r="D1747" s="132"/>
      <c r="E1747" s="133"/>
      <c r="F1747" s="133"/>
      <c r="G1747" s="133"/>
      <c r="H1747" s="158"/>
    </row>
    <row r="1748" spans="1:22" ht="26.25" customHeight="1" thickBot="1">
      <c r="A1748" s="136" t="s">
        <v>248</v>
      </c>
      <c r="B1748" s="137" t="s">
        <v>249</v>
      </c>
      <c r="C1748" s="137" t="s">
        <v>250</v>
      </c>
      <c r="D1748" s="137" t="s">
        <v>251</v>
      </c>
      <c r="E1748" s="137" t="s">
        <v>252</v>
      </c>
      <c r="F1748" s="137" t="s">
        <v>253</v>
      </c>
      <c r="G1748" s="137" t="s">
        <v>254</v>
      </c>
      <c r="H1748" s="137" t="s">
        <v>255</v>
      </c>
    </row>
    <row r="1749" spans="1:22" ht="15" customHeight="1">
      <c r="A1749" s="128" t="s">
        <v>266</v>
      </c>
      <c r="B1749" s="108">
        <v>81842</v>
      </c>
      <c r="C1749" s="108">
        <v>98036</v>
      </c>
      <c r="D1749" s="127">
        <v>101392</v>
      </c>
      <c r="E1749" s="127">
        <v>113842</v>
      </c>
      <c r="F1749" s="127">
        <v>127765</v>
      </c>
      <c r="G1749" s="127">
        <v>126416</v>
      </c>
      <c r="H1749" s="127">
        <v>123029</v>
      </c>
    </row>
    <row r="1750" spans="1:22" ht="15" customHeight="1">
      <c r="A1750" s="128" t="s">
        <v>267</v>
      </c>
      <c r="B1750" s="108">
        <v>278639837</v>
      </c>
      <c r="C1750" s="108">
        <v>285543189</v>
      </c>
      <c r="D1750" s="127">
        <v>316079859</v>
      </c>
      <c r="E1750" s="127">
        <v>317225912</v>
      </c>
      <c r="F1750" s="127">
        <v>340325048</v>
      </c>
      <c r="G1750" s="127">
        <v>384870390</v>
      </c>
      <c r="H1750" s="127">
        <v>346995481</v>
      </c>
    </row>
    <row r="1751" spans="1:22" s="157" customFormat="1" ht="12.75" customHeight="1">
      <c r="A1751" s="154" t="s">
        <v>268</v>
      </c>
      <c r="B1751" s="155">
        <v>0.29371966650985371</v>
      </c>
      <c r="C1751" s="156">
        <v>0.34</v>
      </c>
      <c r="D1751" s="155">
        <v>0.32</v>
      </c>
      <c r="E1751" s="155">
        <v>0.36</v>
      </c>
      <c r="F1751" s="155">
        <v>0.38</v>
      </c>
      <c r="G1751" s="155">
        <v>0.33</v>
      </c>
      <c r="H1751" s="155">
        <v>0.35</v>
      </c>
    </row>
    <row r="1752" spans="1:22" ht="14.1" customHeight="1">
      <c r="A1752" s="131"/>
      <c r="B1752" s="132"/>
      <c r="C1752" s="131"/>
      <c r="D1752" s="132"/>
      <c r="E1752" s="133"/>
      <c r="F1752" s="133"/>
      <c r="G1752" s="133"/>
      <c r="H1752" s="133"/>
    </row>
    <row r="1753" spans="1:22" s="130" customFormat="1" ht="25.5" customHeight="1">
      <c r="A1753" s="522" t="s">
        <v>553</v>
      </c>
      <c r="B1753" s="522"/>
      <c r="C1753" s="522"/>
      <c r="D1753" s="522"/>
      <c r="E1753" s="522"/>
      <c r="F1753" s="522"/>
      <c r="G1753" s="522"/>
      <c r="H1753" s="133"/>
      <c r="I1753" s="124"/>
      <c r="J1753" s="124"/>
      <c r="K1753" s="124"/>
      <c r="L1753" s="124"/>
      <c r="M1753" s="124"/>
      <c r="N1753" s="124"/>
      <c r="O1753" s="124"/>
      <c r="P1753" s="124"/>
      <c r="Q1753" s="124"/>
      <c r="R1753" s="124"/>
      <c r="S1753" s="124"/>
      <c r="T1753" s="124"/>
      <c r="U1753" s="124"/>
      <c r="V1753" s="124"/>
    </row>
    <row r="1754" spans="1:22" ht="14.1" customHeight="1" thickBot="1">
      <c r="A1754" s="131"/>
      <c r="B1754" s="132"/>
      <c r="C1754" s="131"/>
      <c r="D1754" s="132"/>
      <c r="E1754" s="133"/>
      <c r="F1754" s="133"/>
      <c r="G1754" s="133"/>
      <c r="H1754" s="158"/>
    </row>
    <row r="1755" spans="1:22" ht="26.25" customHeight="1" thickBot="1">
      <c r="A1755" s="136" t="s">
        <v>248</v>
      </c>
      <c r="B1755" s="137" t="s">
        <v>249</v>
      </c>
      <c r="C1755" s="137" t="s">
        <v>250</v>
      </c>
      <c r="D1755" s="137" t="s">
        <v>251</v>
      </c>
      <c r="E1755" s="137" t="s">
        <v>252</v>
      </c>
      <c r="F1755" s="137" t="s">
        <v>253</v>
      </c>
      <c r="G1755" s="137" t="s">
        <v>254</v>
      </c>
      <c r="H1755" s="137" t="s">
        <v>255</v>
      </c>
    </row>
    <row r="1756" spans="1:22" ht="15" customHeight="1">
      <c r="A1756" s="128" t="s">
        <v>266</v>
      </c>
      <c r="B1756" s="108">
        <v>61414</v>
      </c>
      <c r="C1756" s="108">
        <v>33335</v>
      </c>
      <c r="D1756" s="127">
        <v>28106</v>
      </c>
      <c r="E1756" s="127">
        <v>23758</v>
      </c>
      <c r="F1756" s="127">
        <v>25687</v>
      </c>
      <c r="G1756" s="127">
        <v>24820</v>
      </c>
      <c r="H1756" s="127">
        <v>23071</v>
      </c>
    </row>
    <row r="1757" spans="1:22" ht="15" customHeight="1">
      <c r="A1757" s="128" t="s">
        <v>267</v>
      </c>
      <c r="B1757" s="108">
        <v>205623097</v>
      </c>
      <c r="C1757" s="108">
        <v>90421861</v>
      </c>
      <c r="D1757" s="127">
        <v>82777192</v>
      </c>
      <c r="E1757" s="127">
        <v>42775611</v>
      </c>
      <c r="F1757" s="127">
        <v>66051719</v>
      </c>
      <c r="G1757" s="127" t="s">
        <v>554</v>
      </c>
      <c r="H1757" s="127" t="s">
        <v>740</v>
      </c>
    </row>
    <row r="1758" spans="1:22" s="157" customFormat="1" ht="12.75" customHeight="1">
      <c r="A1758" s="154" t="s">
        <v>268</v>
      </c>
      <c r="B1758" s="155">
        <v>0.2986726729439349</v>
      </c>
      <c r="C1758" s="156">
        <v>0.37</v>
      </c>
      <c r="D1758" s="155">
        <v>0.34</v>
      </c>
      <c r="E1758" s="155">
        <v>0.56000000000000005</v>
      </c>
      <c r="F1758" s="155">
        <v>0.39</v>
      </c>
      <c r="G1758" s="155">
        <v>0.34</v>
      </c>
      <c r="H1758" s="155">
        <v>0.35</v>
      </c>
    </row>
    <row r="1759" spans="1:22" ht="14.1" customHeight="1">
      <c r="A1759" s="131"/>
      <c r="B1759" s="132"/>
      <c r="C1759" s="131"/>
      <c r="D1759" s="132"/>
      <c r="E1759" s="133"/>
      <c r="F1759" s="133"/>
      <c r="G1759" s="133"/>
      <c r="H1759" s="133"/>
    </row>
    <row r="1760" spans="1:22" s="130" customFormat="1" ht="25.5" customHeight="1">
      <c r="A1760" s="522" t="s">
        <v>555</v>
      </c>
      <c r="B1760" s="522"/>
      <c r="C1760" s="522"/>
      <c r="D1760" s="522"/>
      <c r="E1760" s="522"/>
      <c r="F1760" s="522"/>
      <c r="G1760" s="522"/>
      <c r="H1760" s="133"/>
      <c r="I1760" s="124"/>
      <c r="J1760" s="124"/>
      <c r="K1760" s="124"/>
      <c r="L1760" s="124"/>
      <c r="M1760" s="124"/>
      <c r="N1760" s="124"/>
      <c r="O1760" s="124"/>
      <c r="P1760" s="124"/>
      <c r="Q1760" s="124"/>
      <c r="R1760" s="124"/>
      <c r="S1760" s="124"/>
      <c r="T1760" s="124"/>
      <c r="U1760" s="124"/>
      <c r="V1760" s="124"/>
    </row>
    <row r="1761" spans="1:22" ht="14.1" customHeight="1" thickBot="1">
      <c r="A1761" s="131"/>
      <c r="B1761" s="132"/>
      <c r="C1761" s="131"/>
      <c r="D1761" s="132"/>
      <c r="E1761" s="133"/>
      <c r="F1761" s="133"/>
      <c r="G1761" s="133"/>
      <c r="H1761" s="158"/>
    </row>
    <row r="1762" spans="1:22" ht="26.25" customHeight="1" thickBot="1">
      <c r="A1762" s="136" t="s">
        <v>248</v>
      </c>
      <c r="B1762" s="137" t="s">
        <v>249</v>
      </c>
      <c r="C1762" s="137" t="s">
        <v>250</v>
      </c>
      <c r="D1762" s="137" t="s">
        <v>251</v>
      </c>
      <c r="E1762" s="137" t="s">
        <v>252</v>
      </c>
      <c r="F1762" s="137" t="s">
        <v>253</v>
      </c>
      <c r="G1762" s="137" t="s">
        <v>254</v>
      </c>
      <c r="H1762" s="137" t="s">
        <v>255</v>
      </c>
    </row>
    <row r="1763" spans="1:22" ht="15" customHeight="1">
      <c r="A1763" s="128" t="s">
        <v>266</v>
      </c>
      <c r="B1763" s="108">
        <v>49019</v>
      </c>
      <c r="C1763" s="108">
        <v>48298</v>
      </c>
      <c r="D1763" s="127">
        <v>48092</v>
      </c>
      <c r="E1763" s="127">
        <v>78558</v>
      </c>
      <c r="F1763" s="127">
        <v>93005</v>
      </c>
      <c r="G1763" s="127">
        <v>155474</v>
      </c>
      <c r="H1763" s="127">
        <v>161690</v>
      </c>
    </row>
    <row r="1764" spans="1:22" ht="15" customHeight="1">
      <c r="A1764" s="128" t="s">
        <v>267</v>
      </c>
      <c r="B1764" s="108">
        <v>26849041</v>
      </c>
      <c r="C1764" s="108">
        <v>39822948</v>
      </c>
      <c r="D1764" s="127">
        <v>38790397</v>
      </c>
      <c r="E1764" s="127">
        <v>80912990</v>
      </c>
      <c r="F1764" s="127">
        <v>71390848</v>
      </c>
      <c r="G1764" s="127">
        <v>85951524</v>
      </c>
      <c r="H1764" s="127">
        <v>103128395</v>
      </c>
    </row>
    <row r="1765" spans="1:22" s="157" customFormat="1" ht="12.75" customHeight="1">
      <c r="A1765" s="154" t="s">
        <v>268</v>
      </c>
      <c r="B1765" s="155">
        <v>1.8257262894417718</v>
      </c>
      <c r="C1765" s="156">
        <v>1.21</v>
      </c>
      <c r="D1765" s="155">
        <v>1.24</v>
      </c>
      <c r="E1765" s="155">
        <v>0.97</v>
      </c>
      <c r="F1765" s="155">
        <v>1.3</v>
      </c>
      <c r="G1765" s="155">
        <v>1.81</v>
      </c>
      <c r="H1765" s="155">
        <v>1.57</v>
      </c>
    </row>
    <row r="1766" spans="1:22" ht="14.1" customHeight="1">
      <c r="A1766" s="131"/>
      <c r="B1766" s="132"/>
      <c r="C1766" s="131"/>
      <c r="D1766" s="132"/>
      <c r="E1766" s="133"/>
      <c r="F1766" s="133"/>
      <c r="G1766" s="133"/>
      <c r="H1766" s="133"/>
    </row>
    <row r="1767" spans="1:22" s="130" customFormat="1" ht="25.5" customHeight="1">
      <c r="A1767" s="522" t="s">
        <v>556</v>
      </c>
      <c r="B1767" s="522"/>
      <c r="C1767" s="522"/>
      <c r="D1767" s="522"/>
      <c r="E1767" s="522"/>
      <c r="F1767" s="522"/>
      <c r="G1767" s="522"/>
      <c r="H1767" s="133"/>
      <c r="I1767" s="124"/>
      <c r="J1767" s="124"/>
      <c r="K1767" s="124"/>
      <c r="L1767" s="124"/>
      <c r="M1767" s="124"/>
      <c r="N1767" s="124"/>
      <c r="O1767" s="124"/>
      <c r="P1767" s="124"/>
      <c r="Q1767" s="124"/>
      <c r="R1767" s="124"/>
      <c r="S1767" s="124"/>
      <c r="T1767" s="124"/>
      <c r="U1767" s="124"/>
      <c r="V1767" s="124"/>
    </row>
    <row r="1768" spans="1:22" ht="14.1" customHeight="1" thickBot="1">
      <c r="A1768" s="131"/>
      <c r="B1768" s="132"/>
      <c r="C1768" s="131"/>
      <c r="D1768" s="132"/>
      <c r="E1768" s="133"/>
      <c r="F1768" s="133"/>
      <c r="G1768" s="133"/>
      <c r="H1768" s="158"/>
    </row>
    <row r="1769" spans="1:22" ht="26.25" customHeight="1" thickBot="1">
      <c r="A1769" s="136" t="s">
        <v>248</v>
      </c>
      <c r="B1769" s="137" t="s">
        <v>249</v>
      </c>
      <c r="C1769" s="137" t="s">
        <v>250</v>
      </c>
      <c r="D1769" s="137" t="s">
        <v>251</v>
      </c>
      <c r="E1769" s="137" t="s">
        <v>252</v>
      </c>
      <c r="F1769" s="137" t="s">
        <v>253</v>
      </c>
      <c r="G1769" s="137" t="s">
        <v>254</v>
      </c>
      <c r="H1769" s="137" t="s">
        <v>255</v>
      </c>
    </row>
    <row r="1770" spans="1:22" ht="15" customHeight="1">
      <c r="A1770" s="128" t="s">
        <v>266</v>
      </c>
      <c r="B1770" s="108">
        <v>1199573</v>
      </c>
      <c r="C1770" s="108">
        <v>1271048</v>
      </c>
      <c r="D1770" s="127">
        <v>1289960</v>
      </c>
      <c r="E1770" s="127">
        <v>1326828</v>
      </c>
      <c r="F1770" s="127">
        <v>1293222</v>
      </c>
      <c r="G1770" s="127">
        <v>1362769</v>
      </c>
      <c r="H1770" s="127">
        <v>1496052</v>
      </c>
    </row>
    <row r="1771" spans="1:22" ht="15" customHeight="1">
      <c r="A1771" s="128" t="s">
        <v>267</v>
      </c>
      <c r="B1771" s="108">
        <v>502895169</v>
      </c>
      <c r="C1771" s="108">
        <v>478896540</v>
      </c>
      <c r="D1771" s="127">
        <v>460155549</v>
      </c>
      <c r="E1771" s="127">
        <v>468288550</v>
      </c>
      <c r="F1771" s="127">
        <v>441847969</v>
      </c>
      <c r="G1771" s="127">
        <v>456179343</v>
      </c>
      <c r="H1771" s="127">
        <v>487502633</v>
      </c>
    </row>
    <row r="1772" spans="1:22" s="157" customFormat="1" ht="12.75" customHeight="1">
      <c r="A1772" s="154" t="s">
        <v>268</v>
      </c>
      <c r="B1772" s="155">
        <v>2.3853341092644302</v>
      </c>
      <c r="C1772" s="156">
        <v>2.65</v>
      </c>
      <c r="D1772" s="155">
        <v>2.8</v>
      </c>
      <c r="E1772" s="155">
        <v>2.83</v>
      </c>
      <c r="F1772" s="155">
        <v>2.93</v>
      </c>
      <c r="G1772" s="155">
        <v>2.99</v>
      </c>
      <c r="H1772" s="155">
        <v>3.07</v>
      </c>
    </row>
    <row r="1773" spans="1:22" ht="14.1" customHeight="1">
      <c r="A1773" s="131"/>
      <c r="B1773" s="132"/>
      <c r="C1773" s="131"/>
      <c r="D1773" s="132"/>
      <c r="E1773" s="133"/>
      <c r="F1773" s="133"/>
      <c r="G1773" s="133"/>
      <c r="H1773" s="133"/>
    </row>
    <row r="1774" spans="1:22" s="130" customFormat="1" ht="25.5" customHeight="1">
      <c r="A1774" s="522" t="s">
        <v>557</v>
      </c>
      <c r="B1774" s="522"/>
      <c r="C1774" s="522"/>
      <c r="D1774" s="522"/>
      <c r="E1774" s="522"/>
      <c r="F1774" s="522"/>
      <c r="G1774" s="522"/>
      <c r="H1774" s="133"/>
      <c r="I1774" s="124"/>
      <c r="J1774" s="124"/>
      <c r="K1774" s="124"/>
      <c r="L1774" s="124"/>
      <c r="M1774" s="124"/>
      <c r="N1774" s="124"/>
      <c r="O1774" s="124"/>
      <c r="P1774" s="124"/>
      <c r="Q1774" s="124"/>
      <c r="R1774" s="124"/>
      <c r="S1774" s="124"/>
      <c r="T1774" s="124"/>
      <c r="U1774" s="124"/>
      <c r="V1774" s="124"/>
    </row>
    <row r="1775" spans="1:22" ht="14.1" customHeight="1" thickBot="1">
      <c r="A1775" s="131"/>
      <c r="B1775" s="132"/>
      <c r="C1775" s="131"/>
      <c r="D1775" s="132"/>
      <c r="E1775" s="133"/>
      <c r="F1775" s="133"/>
      <c r="G1775" s="133"/>
      <c r="H1775" s="158"/>
    </row>
    <row r="1776" spans="1:22" ht="26.25" customHeight="1" thickBot="1">
      <c r="A1776" s="136" t="s">
        <v>248</v>
      </c>
      <c r="B1776" s="137" t="s">
        <v>249</v>
      </c>
      <c r="C1776" s="137" t="s">
        <v>250</v>
      </c>
      <c r="D1776" s="137" t="s">
        <v>251</v>
      </c>
      <c r="E1776" s="137" t="s">
        <v>252</v>
      </c>
      <c r="F1776" s="137" t="s">
        <v>253</v>
      </c>
      <c r="G1776" s="137" t="s">
        <v>254</v>
      </c>
      <c r="H1776" s="137" t="s">
        <v>255</v>
      </c>
    </row>
    <row r="1777" spans="1:22" ht="15" customHeight="1">
      <c r="A1777" s="128" t="s">
        <v>266</v>
      </c>
      <c r="B1777" s="108">
        <v>72630</v>
      </c>
      <c r="C1777" s="108">
        <v>87103</v>
      </c>
      <c r="D1777" s="127">
        <v>75215</v>
      </c>
      <c r="E1777" s="127">
        <v>70472</v>
      </c>
      <c r="F1777" s="127">
        <v>87012</v>
      </c>
      <c r="G1777" s="127">
        <v>99195</v>
      </c>
      <c r="H1777" s="127">
        <v>90904</v>
      </c>
    </row>
    <row r="1778" spans="1:22" ht="15" customHeight="1">
      <c r="A1778" s="128" t="s">
        <v>267</v>
      </c>
      <c r="B1778" s="108">
        <v>52879599</v>
      </c>
      <c r="C1778" s="108">
        <v>74755488</v>
      </c>
      <c r="D1778" s="127">
        <v>34608142</v>
      </c>
      <c r="E1778" s="127">
        <v>35954400</v>
      </c>
      <c r="F1778" s="127">
        <v>39200121</v>
      </c>
      <c r="G1778" s="127">
        <v>42259345</v>
      </c>
      <c r="H1778" s="127">
        <v>40039814</v>
      </c>
    </row>
    <row r="1779" spans="1:22" ht="15" customHeight="1">
      <c r="A1779" s="148" t="s">
        <v>268</v>
      </c>
      <c r="B1779" s="149">
        <v>1.3734975562125575</v>
      </c>
      <c r="C1779" s="148">
        <v>1.17</v>
      </c>
      <c r="D1779" s="150">
        <v>2.17</v>
      </c>
      <c r="E1779" s="149">
        <v>1.96</v>
      </c>
      <c r="F1779" s="149">
        <v>2.2200000000000002</v>
      </c>
      <c r="G1779" s="149">
        <v>2.35</v>
      </c>
      <c r="H1779" s="149">
        <v>2.27</v>
      </c>
    </row>
    <row r="1780" spans="1:22" ht="14.1" customHeight="1">
      <c r="A1780" s="131"/>
      <c r="B1780" s="132"/>
      <c r="C1780" s="131"/>
      <c r="D1780" s="132"/>
      <c r="E1780" s="133"/>
      <c r="F1780" s="133"/>
      <c r="G1780" s="133"/>
      <c r="H1780" s="133"/>
    </row>
    <row r="1781" spans="1:22" s="130" customFormat="1" ht="25.5" customHeight="1">
      <c r="A1781" s="522" t="s">
        <v>558</v>
      </c>
      <c r="B1781" s="522"/>
      <c r="C1781" s="522"/>
      <c r="D1781" s="522"/>
      <c r="E1781" s="522"/>
      <c r="F1781" s="522"/>
      <c r="G1781" s="522"/>
      <c r="H1781" s="133"/>
      <c r="I1781" s="124"/>
      <c r="J1781" s="124"/>
      <c r="K1781" s="124"/>
      <c r="L1781" s="124"/>
      <c r="M1781" s="124"/>
      <c r="N1781" s="124"/>
      <c r="O1781" s="124"/>
      <c r="P1781" s="124"/>
      <c r="Q1781" s="124"/>
      <c r="R1781" s="124"/>
      <c r="S1781" s="124"/>
      <c r="T1781" s="124"/>
      <c r="U1781" s="124"/>
      <c r="V1781" s="124"/>
    </row>
    <row r="1782" spans="1:22" ht="14.1" customHeight="1" thickBot="1">
      <c r="A1782" s="131"/>
      <c r="B1782" s="132"/>
      <c r="C1782" s="131"/>
      <c r="D1782" s="132"/>
      <c r="E1782" s="133"/>
      <c r="F1782" s="133"/>
      <c r="G1782" s="133"/>
      <c r="H1782" s="158"/>
    </row>
    <row r="1783" spans="1:22" ht="26.25" customHeight="1" thickBot="1">
      <c r="A1783" s="136" t="s">
        <v>248</v>
      </c>
      <c r="B1783" s="137" t="s">
        <v>249</v>
      </c>
      <c r="C1783" s="137" t="s">
        <v>250</v>
      </c>
      <c r="D1783" s="137" t="s">
        <v>251</v>
      </c>
      <c r="E1783" s="137" t="s">
        <v>252</v>
      </c>
      <c r="F1783" s="137" t="s">
        <v>253</v>
      </c>
      <c r="G1783" s="137" t="s">
        <v>254</v>
      </c>
      <c r="H1783" s="137" t="s">
        <v>255</v>
      </c>
    </row>
    <row r="1784" spans="1:22" ht="15" customHeight="1">
      <c r="A1784" s="128" t="s">
        <v>266</v>
      </c>
      <c r="B1784" s="108">
        <v>43218</v>
      </c>
      <c r="C1784" s="108">
        <v>52872</v>
      </c>
      <c r="D1784" s="127" t="s">
        <v>280</v>
      </c>
      <c r="E1784" s="127" t="s">
        <v>280</v>
      </c>
      <c r="F1784" s="127" t="s">
        <v>280</v>
      </c>
      <c r="G1784" s="127">
        <v>2982</v>
      </c>
      <c r="H1784" s="127" t="s">
        <v>280</v>
      </c>
    </row>
    <row r="1785" spans="1:22" ht="15" customHeight="1">
      <c r="A1785" s="128" t="s">
        <v>267</v>
      </c>
      <c r="B1785" s="108">
        <v>379210493</v>
      </c>
      <c r="C1785" s="108">
        <v>422764268</v>
      </c>
      <c r="D1785" s="127" t="s">
        <v>281</v>
      </c>
      <c r="E1785" s="127" t="s">
        <v>281</v>
      </c>
      <c r="F1785" s="127" t="s">
        <v>281</v>
      </c>
      <c r="G1785" s="127">
        <v>16343654</v>
      </c>
      <c r="H1785" s="127" t="s">
        <v>281</v>
      </c>
    </row>
    <row r="1786" spans="1:22" s="157" customFormat="1" ht="12.75" customHeight="1">
      <c r="A1786" s="154" t="s">
        <v>268</v>
      </c>
      <c r="B1786" s="155">
        <v>0.11396836532157879</v>
      </c>
      <c r="C1786" s="156">
        <v>0.13</v>
      </c>
      <c r="D1786" s="155" t="s">
        <v>281</v>
      </c>
      <c r="E1786" s="155" t="s">
        <v>281</v>
      </c>
      <c r="F1786" s="155" t="s">
        <v>281</v>
      </c>
      <c r="G1786" s="155">
        <v>0.18</v>
      </c>
      <c r="H1786" s="155" t="s">
        <v>281</v>
      </c>
    </row>
    <row r="1787" spans="1:22" ht="14.1" customHeight="1">
      <c r="A1787" s="131"/>
      <c r="B1787" s="132"/>
      <c r="C1787" s="131"/>
      <c r="D1787" s="132"/>
      <c r="E1787" s="133"/>
      <c r="F1787" s="133"/>
      <c r="G1787" s="133"/>
      <c r="H1787" s="133"/>
    </row>
    <row r="1788" spans="1:22" s="130" customFormat="1" ht="25.5" customHeight="1">
      <c r="A1788" s="522" t="s">
        <v>559</v>
      </c>
      <c r="B1788" s="522"/>
      <c r="C1788" s="522"/>
      <c r="D1788" s="522"/>
      <c r="E1788" s="522"/>
      <c r="F1788" s="522"/>
      <c r="G1788" s="522"/>
      <c r="H1788" s="133"/>
      <c r="I1788" s="124"/>
      <c r="J1788" s="124"/>
      <c r="K1788" s="124"/>
      <c r="L1788" s="124"/>
      <c r="M1788" s="124"/>
      <c r="N1788" s="124"/>
      <c r="O1788" s="124"/>
      <c r="P1788" s="124"/>
      <c r="Q1788" s="124"/>
      <c r="R1788" s="124"/>
      <c r="S1788" s="124"/>
      <c r="T1788" s="124"/>
      <c r="U1788" s="124"/>
      <c r="V1788" s="124"/>
    </row>
    <row r="1789" spans="1:22" ht="14.1" customHeight="1" thickBot="1">
      <c r="A1789" s="131"/>
      <c r="B1789" s="132"/>
      <c r="C1789" s="131"/>
      <c r="D1789" s="132"/>
      <c r="E1789" s="133"/>
      <c r="F1789" s="133"/>
      <c r="G1789" s="133"/>
      <c r="H1789" s="127"/>
    </row>
    <row r="1790" spans="1:22" ht="26.25" customHeight="1" thickBot="1">
      <c r="A1790" s="136" t="s">
        <v>248</v>
      </c>
      <c r="B1790" s="137" t="s">
        <v>249</v>
      </c>
      <c r="C1790" s="137" t="s">
        <v>250</v>
      </c>
      <c r="D1790" s="137" t="s">
        <v>251</v>
      </c>
      <c r="E1790" s="137" t="s">
        <v>252</v>
      </c>
      <c r="F1790" s="137" t="s">
        <v>253</v>
      </c>
      <c r="G1790" s="137" t="s">
        <v>254</v>
      </c>
      <c r="H1790" s="137" t="s">
        <v>255</v>
      </c>
    </row>
    <row r="1791" spans="1:22" ht="15" customHeight="1">
      <c r="A1791" s="128" t="s">
        <v>266</v>
      </c>
      <c r="B1791" s="108">
        <v>3104</v>
      </c>
      <c r="C1791" s="108">
        <v>2300</v>
      </c>
      <c r="D1791" s="127">
        <v>3126</v>
      </c>
      <c r="E1791" s="127">
        <v>3676</v>
      </c>
      <c r="F1791" s="127">
        <v>3568</v>
      </c>
      <c r="G1791" s="127">
        <v>4205</v>
      </c>
      <c r="H1791" s="127">
        <v>3920</v>
      </c>
    </row>
    <row r="1792" spans="1:22" ht="15" customHeight="1">
      <c r="A1792" s="128" t="s">
        <v>267</v>
      </c>
      <c r="B1792" s="108">
        <v>15900532</v>
      </c>
      <c r="C1792" s="108">
        <v>17250860</v>
      </c>
      <c r="D1792" s="127">
        <v>19168908</v>
      </c>
      <c r="E1792" s="127">
        <v>16845368</v>
      </c>
      <c r="F1792" s="127">
        <v>15626056</v>
      </c>
      <c r="G1792" s="127">
        <v>14950915</v>
      </c>
      <c r="H1792" s="127">
        <v>15274460</v>
      </c>
    </row>
    <row r="1793" spans="1:22" s="157" customFormat="1" ht="12.75" customHeight="1">
      <c r="A1793" s="154" t="s">
        <v>268</v>
      </c>
      <c r="B1793" s="155">
        <v>0.19521359411119074</v>
      </c>
      <c r="C1793" s="156">
        <v>0.13</v>
      </c>
      <c r="D1793" s="155">
        <v>0.16</v>
      </c>
      <c r="E1793" s="155">
        <v>0.22</v>
      </c>
      <c r="F1793" s="155">
        <v>0.23</v>
      </c>
      <c r="G1793" s="155">
        <v>0.28000000000000003</v>
      </c>
      <c r="H1793" s="155">
        <v>0.26</v>
      </c>
    </row>
    <row r="1794" spans="1:22" ht="14.1" customHeight="1">
      <c r="A1794" s="131"/>
      <c r="B1794" s="132"/>
      <c r="C1794" s="131"/>
      <c r="D1794" s="132"/>
      <c r="E1794" s="133"/>
      <c r="F1794" s="133"/>
      <c r="G1794" s="133"/>
      <c r="H1794" s="133"/>
    </row>
    <row r="1795" spans="1:22" s="130" customFormat="1" ht="25.5" customHeight="1">
      <c r="A1795" s="522" t="s">
        <v>560</v>
      </c>
      <c r="B1795" s="522"/>
      <c r="C1795" s="522"/>
      <c r="D1795" s="522"/>
      <c r="E1795" s="522"/>
      <c r="F1795" s="522"/>
      <c r="G1795" s="522"/>
      <c r="H1795" s="133"/>
      <c r="I1795" s="124"/>
      <c r="J1795" s="124"/>
      <c r="K1795" s="124"/>
      <c r="L1795" s="124"/>
      <c r="M1795" s="124"/>
      <c r="N1795" s="124"/>
      <c r="O1795" s="124"/>
      <c r="P1795" s="124"/>
      <c r="Q1795" s="124"/>
      <c r="R1795" s="124"/>
      <c r="S1795" s="124"/>
      <c r="T1795" s="124"/>
      <c r="U1795" s="124"/>
      <c r="V1795" s="124"/>
    </row>
    <row r="1796" spans="1:22" ht="14.1" customHeight="1" thickBot="1">
      <c r="A1796" s="131"/>
      <c r="B1796" s="132"/>
      <c r="C1796" s="131"/>
      <c r="D1796" s="132"/>
      <c r="E1796" s="133"/>
      <c r="F1796" s="133"/>
      <c r="G1796" s="133"/>
      <c r="H1796" s="127"/>
    </row>
    <row r="1797" spans="1:22" ht="26.25" customHeight="1" thickBot="1">
      <c r="A1797" s="136" t="s">
        <v>248</v>
      </c>
      <c r="B1797" s="137" t="s">
        <v>249</v>
      </c>
      <c r="C1797" s="137" t="s">
        <v>250</v>
      </c>
      <c r="D1797" s="137" t="s">
        <v>251</v>
      </c>
      <c r="E1797" s="137" t="s">
        <v>252</v>
      </c>
      <c r="F1797" s="137" t="s">
        <v>253</v>
      </c>
      <c r="G1797" s="137" t="s">
        <v>254</v>
      </c>
      <c r="H1797" s="137" t="s">
        <v>255</v>
      </c>
    </row>
    <row r="1798" spans="1:22" ht="15" customHeight="1">
      <c r="A1798" s="128" t="s">
        <v>266</v>
      </c>
      <c r="B1798" s="108">
        <v>130775</v>
      </c>
      <c r="C1798" s="108">
        <v>94053</v>
      </c>
      <c r="D1798" s="127">
        <v>86291</v>
      </c>
      <c r="E1798" s="127">
        <v>128377</v>
      </c>
      <c r="F1798" s="127">
        <v>138151</v>
      </c>
      <c r="G1798" s="127">
        <v>168452</v>
      </c>
      <c r="H1798" s="127">
        <v>119890</v>
      </c>
    </row>
    <row r="1799" spans="1:22" ht="15" customHeight="1">
      <c r="A1799" s="128" t="s">
        <v>267</v>
      </c>
      <c r="B1799" s="108">
        <v>1198332284</v>
      </c>
      <c r="C1799" s="108">
        <v>1024407811</v>
      </c>
      <c r="D1799" s="127">
        <v>967311906</v>
      </c>
      <c r="E1799" s="127">
        <v>965841421</v>
      </c>
      <c r="F1799" s="127">
        <v>1050783390</v>
      </c>
      <c r="G1799" s="127">
        <v>1150613300</v>
      </c>
      <c r="H1799" s="127">
        <v>903901301</v>
      </c>
    </row>
    <row r="1800" spans="1:22" ht="15" customHeight="1">
      <c r="A1800" s="148" t="s">
        <v>268</v>
      </c>
      <c r="B1800" s="149">
        <v>0.10913083269648438</v>
      </c>
      <c r="C1800" s="148">
        <v>0.09</v>
      </c>
      <c r="D1800" s="150">
        <v>0.09</v>
      </c>
      <c r="E1800" s="149">
        <v>0.13</v>
      </c>
      <c r="F1800" s="149">
        <v>0.13</v>
      </c>
      <c r="G1800" s="149">
        <v>0.15</v>
      </c>
      <c r="H1800" s="149">
        <v>0.13</v>
      </c>
    </row>
    <row r="1801" spans="1:22" ht="14.1" customHeight="1">
      <c r="A1801" s="131"/>
      <c r="B1801" s="132"/>
      <c r="C1801" s="131"/>
      <c r="D1801" s="132"/>
      <c r="E1801" s="133"/>
      <c r="F1801" s="133"/>
      <c r="G1801" s="133"/>
      <c r="H1801" s="133"/>
    </row>
    <row r="1802" spans="1:22" s="130" customFormat="1" ht="38.25" customHeight="1">
      <c r="A1802" s="522" t="s">
        <v>561</v>
      </c>
      <c r="B1802" s="522"/>
      <c r="C1802" s="522"/>
      <c r="D1802" s="522"/>
      <c r="E1802" s="522"/>
      <c r="F1802" s="522"/>
      <c r="G1802" s="522"/>
      <c r="H1802" s="133"/>
      <c r="I1802" s="124"/>
      <c r="J1802" s="124"/>
      <c r="K1802" s="124"/>
      <c r="L1802" s="124"/>
      <c r="M1802" s="124"/>
      <c r="N1802" s="124"/>
      <c r="O1802" s="124"/>
      <c r="P1802" s="124"/>
      <c r="Q1802" s="124"/>
      <c r="R1802" s="124"/>
      <c r="S1802" s="124"/>
      <c r="T1802" s="124"/>
      <c r="U1802" s="124"/>
      <c r="V1802" s="124"/>
    </row>
    <row r="1803" spans="1:22" ht="14.1" customHeight="1" thickBot="1">
      <c r="A1803" s="131"/>
      <c r="B1803" s="132"/>
      <c r="C1803" s="131"/>
      <c r="D1803" s="132"/>
      <c r="E1803" s="133"/>
      <c r="F1803" s="133"/>
      <c r="G1803" s="133"/>
      <c r="H1803" s="133"/>
    </row>
    <row r="1804" spans="1:22" ht="26.25" customHeight="1" thickBot="1">
      <c r="A1804" s="136" t="s">
        <v>248</v>
      </c>
      <c r="B1804" s="137" t="s">
        <v>249</v>
      </c>
      <c r="C1804" s="137" t="s">
        <v>250</v>
      </c>
      <c r="D1804" s="137" t="s">
        <v>251</v>
      </c>
      <c r="E1804" s="137" t="s">
        <v>252</v>
      </c>
      <c r="F1804" s="137" t="s">
        <v>253</v>
      </c>
      <c r="G1804" s="137" t="s">
        <v>254</v>
      </c>
      <c r="H1804" s="137" t="s">
        <v>255</v>
      </c>
    </row>
    <row r="1805" spans="1:22" ht="15" customHeight="1">
      <c r="A1805" s="128" t="s">
        <v>266</v>
      </c>
      <c r="B1805" s="108">
        <v>13973</v>
      </c>
      <c r="C1805" s="108">
        <v>13921</v>
      </c>
      <c r="D1805" s="127">
        <v>18089</v>
      </c>
      <c r="E1805" s="127">
        <v>12500</v>
      </c>
      <c r="F1805" s="127">
        <v>13422</v>
      </c>
      <c r="G1805" s="127">
        <v>14372</v>
      </c>
      <c r="H1805" s="127">
        <v>13040</v>
      </c>
    </row>
    <row r="1806" spans="1:22" ht="15" customHeight="1">
      <c r="A1806" s="128" t="s">
        <v>267</v>
      </c>
      <c r="B1806" s="108">
        <v>71235115</v>
      </c>
      <c r="C1806" s="108">
        <v>85561718</v>
      </c>
      <c r="D1806" s="127" t="s">
        <v>562</v>
      </c>
      <c r="E1806" s="127">
        <v>48701507</v>
      </c>
      <c r="F1806" s="127">
        <v>49693983</v>
      </c>
      <c r="G1806" s="127">
        <v>73736199</v>
      </c>
      <c r="H1806" s="127">
        <v>73539597</v>
      </c>
    </row>
    <row r="1807" spans="1:22" s="157" customFormat="1" ht="12.75" customHeight="1">
      <c r="A1807" s="154" t="s">
        <v>268</v>
      </c>
      <c r="B1807" s="155">
        <v>0.19615325952656917</v>
      </c>
      <c r="C1807" s="156">
        <v>0.16</v>
      </c>
      <c r="D1807" s="155">
        <v>0.24</v>
      </c>
      <c r="E1807" s="155">
        <v>0.26</v>
      </c>
      <c r="F1807" s="155">
        <v>0.27</v>
      </c>
      <c r="G1807" s="155">
        <v>0.19</v>
      </c>
      <c r="H1807" s="155">
        <v>0.18</v>
      </c>
    </row>
    <row r="1808" spans="1:22" ht="14.1" customHeight="1">
      <c r="A1808" s="131"/>
      <c r="B1808" s="132"/>
      <c r="C1808" s="131"/>
      <c r="D1808" s="132"/>
      <c r="E1808" s="133"/>
      <c r="F1808" s="133"/>
      <c r="G1808" s="133"/>
      <c r="H1808" s="133"/>
    </row>
    <row r="1809" spans="1:22" s="125" customFormat="1" ht="14.1" customHeight="1">
      <c r="A1809" s="122" t="s">
        <v>563</v>
      </c>
      <c r="B1809" s="123"/>
      <c r="C1809" s="122"/>
      <c r="D1809" s="123"/>
      <c r="E1809" s="158"/>
      <c r="F1809" s="158"/>
      <c r="G1809" s="158"/>
      <c r="H1809" s="133"/>
      <c r="I1809" s="124"/>
      <c r="J1809" s="124"/>
      <c r="K1809" s="124"/>
      <c r="L1809" s="124"/>
      <c r="M1809" s="124"/>
      <c r="N1809" s="124"/>
      <c r="O1809" s="124"/>
      <c r="P1809" s="124"/>
      <c r="Q1809" s="124"/>
      <c r="R1809" s="124"/>
      <c r="S1809" s="124"/>
      <c r="T1809" s="124"/>
      <c r="U1809" s="124"/>
      <c r="V1809" s="124"/>
    </row>
    <row r="1810" spans="1:22" ht="12" customHeight="1">
      <c r="A1810" s="126" t="s">
        <v>245</v>
      </c>
      <c r="B1810" s="127"/>
      <c r="C1810" s="126"/>
      <c r="D1810" s="127"/>
      <c r="E1810" s="127"/>
      <c r="F1810" s="127"/>
      <c r="G1810" s="127"/>
      <c r="H1810" s="158"/>
    </row>
    <row r="1811" spans="1:22" s="130" customFormat="1" ht="14.1" customHeight="1">
      <c r="A1811" s="128" t="s">
        <v>246</v>
      </c>
      <c r="B1811" s="129"/>
      <c r="C1811" s="128"/>
      <c r="D1811" s="129"/>
      <c r="E1811" s="127"/>
      <c r="F1811" s="127"/>
      <c r="G1811" s="127"/>
      <c r="H1811" s="127"/>
      <c r="I1811" s="124"/>
      <c r="J1811" s="124"/>
      <c r="K1811" s="124"/>
      <c r="L1811" s="124"/>
      <c r="M1811" s="124"/>
      <c r="N1811" s="124"/>
      <c r="O1811" s="124"/>
      <c r="P1811" s="124"/>
      <c r="Q1811" s="124"/>
      <c r="R1811" s="124"/>
      <c r="S1811" s="124"/>
      <c r="T1811" s="124"/>
      <c r="U1811" s="124"/>
      <c r="V1811" s="124"/>
    </row>
    <row r="1812" spans="1:22" ht="14.1" customHeight="1" thickBot="1">
      <c r="A1812" s="131"/>
      <c r="B1812" s="132"/>
      <c r="C1812" s="131"/>
      <c r="D1812" s="132"/>
      <c r="E1812" s="133"/>
      <c r="F1812" s="133"/>
      <c r="G1812" s="165"/>
      <c r="H1812" s="159" t="s">
        <v>247</v>
      </c>
    </row>
    <row r="1813" spans="1:22" ht="26.25" customHeight="1" thickBot="1">
      <c r="A1813" s="136" t="s">
        <v>248</v>
      </c>
      <c r="B1813" s="137" t="s">
        <v>249</v>
      </c>
      <c r="C1813" s="137" t="s">
        <v>250</v>
      </c>
      <c r="D1813" s="137" t="s">
        <v>251</v>
      </c>
      <c r="E1813" s="137" t="s">
        <v>252</v>
      </c>
      <c r="F1813" s="137" t="s">
        <v>253</v>
      </c>
      <c r="G1813" s="137" t="s">
        <v>254</v>
      </c>
      <c r="H1813" s="137" t="s">
        <v>255</v>
      </c>
    </row>
    <row r="1814" spans="1:22" ht="26.25" customHeight="1">
      <c r="A1814" s="128" t="s">
        <v>256</v>
      </c>
      <c r="B1814" s="108">
        <v>221054</v>
      </c>
      <c r="C1814" s="108">
        <v>162962</v>
      </c>
      <c r="D1814" s="127">
        <v>104797</v>
      </c>
      <c r="E1814" s="127">
        <v>161561</v>
      </c>
      <c r="F1814" s="127">
        <v>179536</v>
      </c>
      <c r="G1814" s="127">
        <v>199414</v>
      </c>
      <c r="H1814" s="127">
        <v>1749</v>
      </c>
    </row>
    <row r="1815" spans="1:22" ht="15" customHeight="1">
      <c r="A1815" s="128" t="s">
        <v>257</v>
      </c>
      <c r="B1815" s="108">
        <v>216186</v>
      </c>
      <c r="C1815" s="108">
        <v>210758</v>
      </c>
      <c r="D1815" s="127">
        <v>198831</v>
      </c>
      <c r="E1815" s="127" t="s">
        <v>281</v>
      </c>
      <c r="F1815" s="127">
        <v>139437</v>
      </c>
      <c r="G1815" s="127">
        <v>195562</v>
      </c>
      <c r="H1815" s="127">
        <v>320851</v>
      </c>
    </row>
    <row r="1816" spans="1:22" ht="15" customHeight="1">
      <c r="A1816" s="138" t="s">
        <v>258</v>
      </c>
      <c r="B1816" s="109">
        <v>437240</v>
      </c>
      <c r="C1816" s="109">
        <v>373720</v>
      </c>
      <c r="D1816" s="139">
        <v>303628</v>
      </c>
      <c r="E1816" s="139" t="s">
        <v>281</v>
      </c>
      <c r="F1816" s="139">
        <v>318973</v>
      </c>
      <c r="G1816" s="139">
        <v>394977</v>
      </c>
      <c r="H1816" s="139">
        <v>322599</v>
      </c>
    </row>
    <row r="1817" spans="1:22" ht="15" customHeight="1">
      <c r="A1817" s="128" t="s">
        <v>259</v>
      </c>
      <c r="B1817" s="127" t="s">
        <v>281</v>
      </c>
      <c r="C1817" s="127" t="s">
        <v>281</v>
      </c>
      <c r="D1817" s="127" t="s">
        <v>281</v>
      </c>
      <c r="E1817" s="127" t="s">
        <v>281</v>
      </c>
      <c r="F1817" s="127" t="s">
        <v>281</v>
      </c>
      <c r="G1817" s="127" t="s">
        <v>281</v>
      </c>
      <c r="H1817" s="127" t="s">
        <v>281</v>
      </c>
    </row>
    <row r="1818" spans="1:22" ht="15" customHeight="1">
      <c r="A1818" s="128" t="s">
        <v>260</v>
      </c>
      <c r="B1818" s="127">
        <v>0</v>
      </c>
      <c r="C1818" s="127">
        <v>0</v>
      </c>
      <c r="D1818" s="127">
        <v>0</v>
      </c>
      <c r="E1818" s="127">
        <v>0</v>
      </c>
      <c r="F1818" s="127">
        <v>0</v>
      </c>
      <c r="G1818" s="127">
        <v>0</v>
      </c>
      <c r="H1818" s="127">
        <v>0</v>
      </c>
    </row>
    <row r="1819" spans="1:22" ht="15" customHeight="1">
      <c r="A1819" s="128" t="s">
        <v>261</v>
      </c>
      <c r="B1819" s="127" t="s">
        <v>281</v>
      </c>
      <c r="C1819" s="127" t="s">
        <v>281</v>
      </c>
      <c r="D1819" s="127" t="s">
        <v>281</v>
      </c>
      <c r="E1819" s="127" t="s">
        <v>281</v>
      </c>
      <c r="F1819" s="127" t="s">
        <v>281</v>
      </c>
      <c r="G1819" s="127" t="s">
        <v>281</v>
      </c>
      <c r="H1819" s="127" t="s">
        <v>281</v>
      </c>
    </row>
    <row r="1820" spans="1:22" ht="15" customHeight="1">
      <c r="A1820" s="128" t="s">
        <v>262</v>
      </c>
      <c r="B1820" s="127" t="s">
        <v>281</v>
      </c>
      <c r="C1820" s="127" t="s">
        <v>281</v>
      </c>
      <c r="D1820" s="127" t="s">
        <v>281</v>
      </c>
      <c r="E1820" s="127" t="s">
        <v>281</v>
      </c>
      <c r="F1820" s="127" t="s">
        <v>281</v>
      </c>
      <c r="G1820" s="127" t="s">
        <v>281</v>
      </c>
      <c r="H1820" s="127" t="s">
        <v>281</v>
      </c>
    </row>
    <row r="1821" spans="1:22" ht="15" customHeight="1">
      <c r="A1821" s="128" t="s">
        <v>263</v>
      </c>
      <c r="B1821" s="108">
        <v>321052</v>
      </c>
      <c r="C1821" s="108">
        <v>533363</v>
      </c>
      <c r="D1821" s="127">
        <v>523260</v>
      </c>
      <c r="E1821" s="127">
        <v>691028</v>
      </c>
      <c r="F1821" s="127">
        <v>581014</v>
      </c>
      <c r="G1821" s="127">
        <v>557594</v>
      </c>
      <c r="H1821" s="127">
        <v>665415</v>
      </c>
    </row>
    <row r="1822" spans="1:22" ht="15" customHeight="1" thickBot="1">
      <c r="A1822" s="141" t="s">
        <v>264</v>
      </c>
      <c r="B1822" s="110">
        <v>867113</v>
      </c>
      <c r="C1822" s="110">
        <v>1002841</v>
      </c>
      <c r="D1822" s="144">
        <v>921774</v>
      </c>
      <c r="E1822" s="144" t="s">
        <v>281</v>
      </c>
      <c r="F1822" s="144" t="s">
        <v>281</v>
      </c>
      <c r="G1822" s="144">
        <v>1051741</v>
      </c>
      <c r="H1822" s="144" t="s">
        <v>281</v>
      </c>
    </row>
    <row r="1823" spans="1:22" ht="14.1" customHeight="1">
      <c r="A1823" s="131"/>
      <c r="B1823" s="132"/>
      <c r="C1823" s="131"/>
      <c r="D1823" s="132"/>
      <c r="E1823" s="133"/>
      <c r="F1823" s="133"/>
      <c r="G1823" s="133"/>
      <c r="H1823" s="189"/>
    </row>
    <row r="1824" spans="1:22" s="130" customFormat="1" ht="12.75" customHeight="1">
      <c r="A1824" s="522" t="s">
        <v>564</v>
      </c>
      <c r="B1824" s="522"/>
      <c r="C1824" s="522"/>
      <c r="D1824" s="522"/>
      <c r="E1824" s="522"/>
      <c r="F1824" s="522"/>
      <c r="G1824" s="522"/>
      <c r="H1824" s="133"/>
      <c r="I1824" s="124"/>
      <c r="J1824" s="124"/>
      <c r="K1824" s="124"/>
      <c r="L1824" s="124"/>
      <c r="M1824" s="124"/>
      <c r="N1824" s="124"/>
      <c r="O1824" s="124"/>
      <c r="P1824" s="124"/>
      <c r="Q1824" s="124"/>
      <c r="R1824" s="124"/>
      <c r="S1824" s="124"/>
      <c r="T1824" s="124"/>
      <c r="U1824" s="124"/>
      <c r="V1824" s="124"/>
    </row>
    <row r="1825" spans="1:22" ht="14.1" customHeight="1" thickBot="1">
      <c r="A1825" s="131"/>
      <c r="B1825" s="132"/>
      <c r="C1825" s="131"/>
      <c r="D1825" s="132"/>
      <c r="E1825" s="133"/>
      <c r="F1825" s="133"/>
      <c r="G1825" s="133"/>
      <c r="H1825" s="158"/>
    </row>
    <row r="1826" spans="1:22" ht="26.25" customHeight="1" thickBot="1">
      <c r="A1826" s="136" t="s">
        <v>248</v>
      </c>
      <c r="B1826" s="137" t="s">
        <v>249</v>
      </c>
      <c r="C1826" s="137" t="s">
        <v>250</v>
      </c>
      <c r="D1826" s="137" t="s">
        <v>251</v>
      </c>
      <c r="E1826" s="137" t="s">
        <v>252</v>
      </c>
      <c r="F1826" s="137" t="s">
        <v>253</v>
      </c>
      <c r="G1826" s="137" t="s">
        <v>254</v>
      </c>
      <c r="H1826" s="137" t="s">
        <v>255</v>
      </c>
    </row>
    <row r="1827" spans="1:22" ht="15" customHeight="1">
      <c r="A1827" s="128" t="s">
        <v>266</v>
      </c>
      <c r="B1827" s="127" t="s">
        <v>280</v>
      </c>
      <c r="C1827" s="127" t="s">
        <v>280</v>
      </c>
      <c r="D1827" s="127" t="s">
        <v>280</v>
      </c>
      <c r="E1827" s="127" t="s">
        <v>280</v>
      </c>
      <c r="F1827" s="127" t="s">
        <v>280</v>
      </c>
      <c r="G1827" s="127" t="s">
        <v>280</v>
      </c>
      <c r="H1827" s="127" t="s">
        <v>280</v>
      </c>
    </row>
    <row r="1828" spans="1:22" ht="15" customHeight="1">
      <c r="A1828" s="128" t="s">
        <v>267</v>
      </c>
      <c r="B1828" s="127" t="s">
        <v>281</v>
      </c>
      <c r="C1828" s="127" t="s">
        <v>281</v>
      </c>
      <c r="D1828" s="127" t="s">
        <v>281</v>
      </c>
      <c r="E1828" s="127" t="s">
        <v>281</v>
      </c>
      <c r="F1828" s="127" t="s">
        <v>281</v>
      </c>
      <c r="G1828" s="127" t="s">
        <v>281</v>
      </c>
      <c r="H1828" s="127" t="s">
        <v>281</v>
      </c>
    </row>
    <row r="1829" spans="1:22" s="157" customFormat="1" ht="12.75" customHeight="1">
      <c r="A1829" s="154" t="s">
        <v>268</v>
      </c>
      <c r="B1829" s="155" t="s">
        <v>281</v>
      </c>
      <c r="C1829" s="156" t="s">
        <v>281</v>
      </c>
      <c r="D1829" s="155" t="s">
        <v>281</v>
      </c>
      <c r="E1829" s="155" t="s">
        <v>281</v>
      </c>
      <c r="F1829" s="155" t="s">
        <v>281</v>
      </c>
      <c r="G1829" s="155" t="s">
        <v>281</v>
      </c>
      <c r="H1829" s="155" t="s">
        <v>281</v>
      </c>
    </row>
    <row r="1830" spans="1:22" ht="14.1" customHeight="1">
      <c r="A1830" s="131"/>
      <c r="B1830" s="132"/>
      <c r="C1830" s="131"/>
      <c r="D1830" s="132"/>
      <c r="E1830" s="133"/>
      <c r="F1830" s="133"/>
      <c r="G1830" s="133"/>
      <c r="H1830" s="133"/>
    </row>
    <row r="1831" spans="1:22" s="130" customFormat="1" ht="12.75" customHeight="1">
      <c r="A1831" s="522" t="s">
        <v>565</v>
      </c>
      <c r="B1831" s="522"/>
      <c r="C1831" s="522"/>
      <c r="D1831" s="522"/>
      <c r="E1831" s="522"/>
      <c r="F1831" s="522"/>
      <c r="G1831" s="522"/>
      <c r="H1831" s="133"/>
      <c r="I1831" s="124"/>
      <c r="J1831" s="124"/>
      <c r="K1831" s="124"/>
      <c r="L1831" s="124"/>
      <c r="M1831" s="124"/>
      <c r="N1831" s="124"/>
      <c r="O1831" s="124"/>
      <c r="P1831" s="124"/>
      <c r="Q1831" s="124"/>
      <c r="R1831" s="124"/>
      <c r="S1831" s="124"/>
      <c r="T1831" s="124"/>
      <c r="U1831" s="124"/>
      <c r="V1831" s="124"/>
    </row>
    <row r="1832" spans="1:22" ht="14.1" customHeight="1" thickBot="1">
      <c r="A1832" s="131"/>
      <c r="B1832" s="132"/>
      <c r="C1832" s="131"/>
      <c r="D1832" s="132"/>
      <c r="E1832" s="133"/>
      <c r="F1832" s="133"/>
      <c r="G1832" s="133"/>
      <c r="H1832" s="158"/>
    </row>
    <row r="1833" spans="1:22" ht="26.25" customHeight="1" thickBot="1">
      <c r="A1833" s="136" t="s">
        <v>248</v>
      </c>
      <c r="B1833" s="137" t="s">
        <v>249</v>
      </c>
      <c r="C1833" s="137" t="s">
        <v>250</v>
      </c>
      <c r="D1833" s="137" t="s">
        <v>251</v>
      </c>
      <c r="E1833" s="137" t="s">
        <v>252</v>
      </c>
      <c r="F1833" s="137" t="s">
        <v>253</v>
      </c>
      <c r="G1833" s="137" t="s">
        <v>254</v>
      </c>
      <c r="H1833" s="137" t="s">
        <v>255</v>
      </c>
    </row>
    <row r="1834" spans="1:22" ht="15" customHeight="1">
      <c r="A1834" s="128" t="s">
        <v>266</v>
      </c>
      <c r="B1834" s="108">
        <v>968</v>
      </c>
      <c r="C1834" s="127" t="s">
        <v>280</v>
      </c>
      <c r="D1834" s="127" t="s">
        <v>280</v>
      </c>
      <c r="E1834" s="127" t="s">
        <v>280</v>
      </c>
      <c r="F1834" s="127">
        <v>341</v>
      </c>
      <c r="G1834" s="127" t="s">
        <v>280</v>
      </c>
      <c r="H1834" s="127">
        <v>213</v>
      </c>
    </row>
    <row r="1835" spans="1:22" ht="15" customHeight="1">
      <c r="A1835" s="128" t="s">
        <v>267</v>
      </c>
      <c r="B1835" s="108" t="s">
        <v>566</v>
      </c>
      <c r="C1835" s="127" t="s">
        <v>281</v>
      </c>
      <c r="D1835" s="127" t="s">
        <v>281</v>
      </c>
      <c r="E1835" s="127" t="s">
        <v>281</v>
      </c>
      <c r="F1835" s="127">
        <v>216629</v>
      </c>
      <c r="G1835" s="127" t="s">
        <v>281</v>
      </c>
      <c r="H1835" s="127">
        <v>149558</v>
      </c>
    </row>
    <row r="1836" spans="1:22" s="157" customFormat="1" ht="12.75" customHeight="1">
      <c r="A1836" s="154" t="s">
        <v>268</v>
      </c>
      <c r="B1836" s="155">
        <v>0.72251476938119741</v>
      </c>
      <c r="C1836" s="156" t="s">
        <v>281</v>
      </c>
      <c r="D1836" s="155" t="s">
        <v>281</v>
      </c>
      <c r="E1836" s="155" t="s">
        <v>281</v>
      </c>
      <c r="F1836" s="155">
        <v>1.58</v>
      </c>
      <c r="G1836" s="155" t="s">
        <v>281</v>
      </c>
      <c r="H1836" s="155">
        <v>1.42</v>
      </c>
    </row>
    <row r="1837" spans="1:22" ht="14.1" customHeight="1">
      <c r="A1837" s="131"/>
      <c r="B1837" s="132"/>
      <c r="C1837" s="131"/>
      <c r="D1837" s="132"/>
      <c r="E1837" s="133"/>
      <c r="F1837" s="133"/>
      <c r="G1837" s="133"/>
      <c r="H1837" s="133"/>
    </row>
    <row r="1838" spans="1:22" s="130" customFormat="1" ht="12.75" customHeight="1">
      <c r="A1838" s="522" t="s">
        <v>567</v>
      </c>
      <c r="B1838" s="522"/>
      <c r="C1838" s="522"/>
      <c r="D1838" s="522"/>
      <c r="E1838" s="522"/>
      <c r="F1838" s="522"/>
      <c r="G1838" s="522"/>
      <c r="H1838" s="133"/>
      <c r="I1838" s="124"/>
      <c r="J1838" s="124"/>
      <c r="K1838" s="124"/>
      <c r="L1838" s="124"/>
      <c r="M1838" s="124"/>
      <c r="N1838" s="124"/>
      <c r="O1838" s="124"/>
      <c r="P1838" s="124"/>
      <c r="Q1838" s="124"/>
      <c r="R1838" s="124"/>
      <c r="S1838" s="124"/>
      <c r="T1838" s="124"/>
      <c r="U1838" s="124"/>
      <c r="V1838" s="124"/>
    </row>
    <row r="1839" spans="1:22" ht="14.1" customHeight="1" thickBot="1">
      <c r="A1839" s="131"/>
      <c r="B1839" s="132"/>
      <c r="C1839" s="131"/>
      <c r="D1839" s="132"/>
      <c r="E1839" s="133"/>
      <c r="F1839" s="133"/>
      <c r="G1839" s="133"/>
      <c r="H1839" s="158"/>
    </row>
    <row r="1840" spans="1:22" ht="26.25" customHeight="1" thickBot="1">
      <c r="A1840" s="136" t="s">
        <v>248</v>
      </c>
      <c r="B1840" s="137" t="s">
        <v>249</v>
      </c>
      <c r="C1840" s="137" t="s">
        <v>250</v>
      </c>
      <c r="D1840" s="137" t="s">
        <v>251</v>
      </c>
      <c r="E1840" s="137" t="s">
        <v>252</v>
      </c>
      <c r="F1840" s="137" t="s">
        <v>253</v>
      </c>
      <c r="G1840" s="137" t="s">
        <v>254</v>
      </c>
      <c r="H1840" s="137" t="s">
        <v>255</v>
      </c>
    </row>
    <row r="1841" spans="1:22" ht="15" customHeight="1">
      <c r="A1841" s="128" t="s">
        <v>266</v>
      </c>
      <c r="B1841" s="108">
        <v>688</v>
      </c>
      <c r="C1841" s="108">
        <v>839</v>
      </c>
      <c r="D1841" s="127">
        <v>828</v>
      </c>
      <c r="E1841" s="127">
        <v>2273</v>
      </c>
      <c r="F1841" s="127">
        <v>3550</v>
      </c>
      <c r="G1841" s="127">
        <v>1714</v>
      </c>
      <c r="H1841" s="127">
        <v>1536</v>
      </c>
    </row>
    <row r="1842" spans="1:22" ht="15" customHeight="1">
      <c r="A1842" s="128" t="s">
        <v>267</v>
      </c>
      <c r="B1842" s="108">
        <v>10550750</v>
      </c>
      <c r="C1842" s="108">
        <v>7272940</v>
      </c>
      <c r="D1842" s="127">
        <v>6857780</v>
      </c>
      <c r="E1842" s="127">
        <v>10641374</v>
      </c>
      <c r="F1842" s="127">
        <v>11647807</v>
      </c>
      <c r="G1842" s="127">
        <v>8389038</v>
      </c>
      <c r="H1842" s="127">
        <v>8833983</v>
      </c>
    </row>
    <row r="1843" spans="1:22" s="157" customFormat="1" ht="12.75" customHeight="1">
      <c r="A1843" s="154" t="s">
        <v>268</v>
      </c>
      <c r="B1843" s="155">
        <v>6.5208634457266074E-2</v>
      </c>
      <c r="C1843" s="156">
        <v>0.12</v>
      </c>
      <c r="D1843" s="155">
        <v>0.12</v>
      </c>
      <c r="E1843" s="155">
        <v>0.21</v>
      </c>
      <c r="F1843" s="155">
        <v>0.3</v>
      </c>
      <c r="G1843" s="155">
        <v>0.2</v>
      </c>
      <c r="H1843" s="155">
        <v>0.17</v>
      </c>
    </row>
    <row r="1844" spans="1:22" ht="14.1" customHeight="1">
      <c r="A1844" s="131"/>
      <c r="B1844" s="132"/>
      <c r="C1844" s="131"/>
      <c r="D1844" s="132"/>
      <c r="E1844" s="133"/>
      <c r="F1844" s="133"/>
      <c r="G1844" s="133"/>
      <c r="H1844" s="133"/>
    </row>
    <row r="1845" spans="1:22" s="130" customFormat="1" ht="38.25" customHeight="1">
      <c r="A1845" s="522" t="s">
        <v>568</v>
      </c>
      <c r="B1845" s="522"/>
      <c r="C1845" s="522"/>
      <c r="D1845" s="522"/>
      <c r="E1845" s="522"/>
      <c r="F1845" s="522"/>
      <c r="G1845" s="522"/>
      <c r="H1845" s="133"/>
      <c r="I1845" s="124"/>
      <c r="J1845" s="124"/>
      <c r="K1845" s="124"/>
      <c r="L1845" s="124"/>
      <c r="M1845" s="124"/>
      <c r="N1845" s="124"/>
      <c r="O1845" s="124"/>
      <c r="P1845" s="124"/>
      <c r="Q1845" s="124"/>
      <c r="R1845" s="124"/>
      <c r="S1845" s="124"/>
      <c r="T1845" s="124"/>
      <c r="U1845" s="124"/>
      <c r="V1845" s="124"/>
    </row>
    <row r="1846" spans="1:22" ht="14.1" customHeight="1" thickBot="1">
      <c r="A1846" s="131"/>
      <c r="B1846" s="132"/>
      <c r="C1846" s="131"/>
      <c r="D1846" s="132"/>
      <c r="E1846" s="133"/>
      <c r="F1846" s="133"/>
      <c r="G1846" s="133"/>
      <c r="H1846" s="158"/>
    </row>
    <row r="1847" spans="1:22" ht="26.25" customHeight="1" thickBot="1">
      <c r="A1847" s="136" t="s">
        <v>248</v>
      </c>
      <c r="B1847" s="137" t="s">
        <v>249</v>
      </c>
      <c r="C1847" s="137" t="s">
        <v>250</v>
      </c>
      <c r="D1847" s="137" t="s">
        <v>251</v>
      </c>
      <c r="E1847" s="137" t="s">
        <v>252</v>
      </c>
      <c r="F1847" s="137" t="s">
        <v>253</v>
      </c>
      <c r="G1847" s="137" t="s">
        <v>254</v>
      </c>
      <c r="H1847" s="137" t="s">
        <v>255</v>
      </c>
    </row>
    <row r="1848" spans="1:22" ht="15" customHeight="1">
      <c r="A1848" s="128" t="s">
        <v>266</v>
      </c>
      <c r="B1848" s="129" t="s">
        <v>280</v>
      </c>
      <c r="C1848" s="128">
        <v>0</v>
      </c>
      <c r="D1848" s="127" t="s">
        <v>280</v>
      </c>
      <c r="E1848" s="127" t="s">
        <v>280</v>
      </c>
      <c r="F1848" s="127">
        <v>321</v>
      </c>
      <c r="G1848" s="127" t="s">
        <v>280</v>
      </c>
      <c r="H1848" s="127" t="s">
        <v>280</v>
      </c>
    </row>
    <row r="1849" spans="1:22" ht="15" customHeight="1">
      <c r="A1849" s="128" t="s">
        <v>267</v>
      </c>
      <c r="B1849" s="129" t="s">
        <v>281</v>
      </c>
      <c r="C1849" s="128">
        <v>0</v>
      </c>
      <c r="D1849" s="127" t="s">
        <v>281</v>
      </c>
      <c r="E1849" s="127" t="s">
        <v>281</v>
      </c>
      <c r="F1849" s="127">
        <v>275562</v>
      </c>
      <c r="G1849" s="127" t="s">
        <v>281</v>
      </c>
      <c r="H1849" s="127" t="s">
        <v>281</v>
      </c>
    </row>
    <row r="1850" spans="1:22" s="157" customFormat="1" ht="12.75" customHeight="1">
      <c r="A1850" s="154" t="s">
        <v>268</v>
      </c>
      <c r="B1850" s="155" t="s">
        <v>281</v>
      </c>
      <c r="C1850" s="156">
        <v>0</v>
      </c>
      <c r="D1850" s="155" t="s">
        <v>281</v>
      </c>
      <c r="E1850" s="155" t="s">
        <v>281</v>
      </c>
      <c r="F1850" s="155">
        <v>1.17</v>
      </c>
      <c r="G1850" s="155" t="s">
        <v>281</v>
      </c>
      <c r="H1850" s="155" t="s">
        <v>281</v>
      </c>
    </row>
    <row r="1851" spans="1:22" ht="14.1" customHeight="1">
      <c r="A1851" s="131"/>
      <c r="B1851" s="132"/>
      <c r="C1851" s="131"/>
      <c r="D1851" s="132"/>
      <c r="E1851" s="133"/>
      <c r="F1851" s="133"/>
      <c r="G1851" s="133"/>
      <c r="H1851" s="133"/>
    </row>
    <row r="1852" spans="1:22" s="130" customFormat="1" ht="12.75" customHeight="1">
      <c r="A1852" s="522" t="s">
        <v>569</v>
      </c>
      <c r="B1852" s="522"/>
      <c r="C1852" s="522"/>
      <c r="D1852" s="522"/>
      <c r="E1852" s="522"/>
      <c r="F1852" s="522"/>
      <c r="G1852" s="522"/>
      <c r="H1852" s="133"/>
      <c r="I1852" s="124"/>
      <c r="J1852" s="124"/>
      <c r="K1852" s="124"/>
      <c r="L1852" s="124"/>
      <c r="M1852" s="124"/>
      <c r="N1852" s="124"/>
      <c r="O1852" s="124"/>
      <c r="P1852" s="124"/>
      <c r="Q1852" s="124"/>
      <c r="R1852" s="124"/>
      <c r="S1852" s="124"/>
      <c r="T1852" s="124"/>
      <c r="U1852" s="124"/>
      <c r="V1852" s="124"/>
    </row>
    <row r="1853" spans="1:22" ht="14.1" customHeight="1" thickBot="1">
      <c r="A1853" s="131"/>
      <c r="B1853" s="132"/>
      <c r="C1853" s="131"/>
      <c r="D1853" s="132"/>
      <c r="E1853" s="133"/>
      <c r="F1853" s="133"/>
      <c r="G1853" s="133"/>
      <c r="H1853" s="158"/>
    </row>
    <row r="1854" spans="1:22" ht="26.25" customHeight="1" thickBot="1">
      <c r="A1854" s="136" t="s">
        <v>248</v>
      </c>
      <c r="B1854" s="137" t="s">
        <v>249</v>
      </c>
      <c r="C1854" s="137" t="s">
        <v>250</v>
      </c>
      <c r="D1854" s="137" t="s">
        <v>251</v>
      </c>
      <c r="E1854" s="137" t="s">
        <v>252</v>
      </c>
      <c r="F1854" s="137" t="s">
        <v>253</v>
      </c>
      <c r="G1854" s="137" t="s">
        <v>254</v>
      </c>
      <c r="H1854" s="137" t="s">
        <v>255</v>
      </c>
    </row>
    <row r="1855" spans="1:22" ht="15" customHeight="1">
      <c r="A1855" s="128" t="s">
        <v>266</v>
      </c>
      <c r="B1855" s="127">
        <v>0</v>
      </c>
      <c r="C1855" s="127">
        <v>0</v>
      </c>
      <c r="D1855" s="127">
        <v>0</v>
      </c>
      <c r="E1855" s="127">
        <v>0</v>
      </c>
      <c r="F1855" s="127">
        <v>0</v>
      </c>
      <c r="G1855" s="127">
        <v>0</v>
      </c>
      <c r="H1855" s="127">
        <v>0</v>
      </c>
    </row>
    <row r="1856" spans="1:22" ht="15" customHeight="1">
      <c r="A1856" s="128" t="s">
        <v>267</v>
      </c>
      <c r="B1856" s="127">
        <v>0</v>
      </c>
      <c r="C1856" s="127">
        <v>0</v>
      </c>
      <c r="D1856" s="127">
        <v>0</v>
      </c>
      <c r="E1856" s="127">
        <v>0</v>
      </c>
      <c r="F1856" s="127">
        <v>0</v>
      </c>
      <c r="G1856" s="127">
        <v>0</v>
      </c>
      <c r="H1856" s="127">
        <v>0</v>
      </c>
    </row>
    <row r="1857" spans="1:22" s="157" customFormat="1" ht="12.75" customHeight="1">
      <c r="A1857" s="154" t="s">
        <v>268</v>
      </c>
      <c r="B1857" s="155" t="s">
        <v>275</v>
      </c>
      <c r="C1857" s="156" t="s">
        <v>275</v>
      </c>
      <c r="D1857" s="155" t="s">
        <v>275</v>
      </c>
      <c r="E1857" s="155" t="s">
        <v>275</v>
      </c>
      <c r="F1857" s="155" t="s">
        <v>275</v>
      </c>
      <c r="G1857" s="155" t="s">
        <v>275</v>
      </c>
      <c r="H1857" s="155" t="s">
        <v>275</v>
      </c>
    </row>
    <row r="1858" spans="1:22" ht="14.1" customHeight="1">
      <c r="A1858" s="131"/>
      <c r="B1858" s="132"/>
      <c r="C1858" s="131"/>
      <c r="D1858" s="132"/>
      <c r="E1858" s="133"/>
      <c r="F1858" s="133"/>
      <c r="G1858" s="133"/>
      <c r="H1858" s="133"/>
    </row>
    <row r="1859" spans="1:22" s="130" customFormat="1" ht="38.25" customHeight="1">
      <c r="A1859" s="522" t="s">
        <v>570</v>
      </c>
      <c r="B1859" s="522"/>
      <c r="C1859" s="522"/>
      <c r="D1859" s="522"/>
      <c r="E1859" s="522"/>
      <c r="F1859" s="522"/>
      <c r="G1859" s="522"/>
      <c r="H1859" s="133"/>
      <c r="I1859" s="124"/>
      <c r="J1859" s="124"/>
      <c r="K1859" s="124"/>
      <c r="L1859" s="124"/>
      <c r="M1859" s="124"/>
      <c r="N1859" s="124"/>
      <c r="O1859" s="124"/>
      <c r="P1859" s="124"/>
      <c r="Q1859" s="124"/>
      <c r="R1859" s="124"/>
      <c r="S1859" s="124"/>
      <c r="T1859" s="124"/>
      <c r="U1859" s="124"/>
      <c r="V1859" s="124"/>
    </row>
    <row r="1860" spans="1:22" ht="14.1" customHeight="1" thickBot="1">
      <c r="A1860" s="131"/>
      <c r="B1860" s="132"/>
      <c r="C1860" s="131"/>
      <c r="D1860" s="132"/>
      <c r="E1860" s="133"/>
      <c r="F1860" s="133"/>
      <c r="G1860" s="133"/>
      <c r="H1860" s="158"/>
    </row>
    <row r="1861" spans="1:22" ht="26.25" customHeight="1" thickBot="1">
      <c r="A1861" s="136" t="s">
        <v>248</v>
      </c>
      <c r="B1861" s="137" t="s">
        <v>249</v>
      </c>
      <c r="C1861" s="137" t="s">
        <v>250</v>
      </c>
      <c r="D1861" s="137" t="s">
        <v>251</v>
      </c>
      <c r="E1861" s="137" t="s">
        <v>252</v>
      </c>
      <c r="F1861" s="137" t="s">
        <v>253</v>
      </c>
      <c r="G1861" s="137" t="s">
        <v>254</v>
      </c>
      <c r="H1861" s="137" t="s">
        <v>255</v>
      </c>
    </row>
    <row r="1862" spans="1:22" ht="15" customHeight="1">
      <c r="A1862" s="128" t="s">
        <v>266</v>
      </c>
      <c r="B1862" s="127" t="s">
        <v>280</v>
      </c>
      <c r="C1862" s="127" t="s">
        <v>280</v>
      </c>
      <c r="D1862" s="127" t="s">
        <v>280</v>
      </c>
      <c r="E1862" s="127" t="s">
        <v>280</v>
      </c>
      <c r="F1862" s="127" t="s">
        <v>280</v>
      </c>
      <c r="G1862" s="127" t="s">
        <v>280</v>
      </c>
      <c r="H1862" s="127" t="s">
        <v>280</v>
      </c>
    </row>
    <row r="1863" spans="1:22" ht="15" customHeight="1">
      <c r="A1863" s="128" t="s">
        <v>267</v>
      </c>
      <c r="B1863" s="127" t="s">
        <v>281</v>
      </c>
      <c r="C1863" s="127" t="s">
        <v>281</v>
      </c>
      <c r="D1863" s="127" t="s">
        <v>281</v>
      </c>
      <c r="E1863" s="127" t="s">
        <v>281</v>
      </c>
      <c r="F1863" s="127" t="s">
        <v>281</v>
      </c>
      <c r="G1863" s="127" t="s">
        <v>281</v>
      </c>
      <c r="H1863" s="127" t="s">
        <v>281</v>
      </c>
    </row>
    <row r="1864" spans="1:22" s="157" customFormat="1" ht="12.75" customHeight="1">
      <c r="A1864" s="154" t="s">
        <v>268</v>
      </c>
      <c r="B1864" s="155" t="s">
        <v>281</v>
      </c>
      <c r="C1864" s="156" t="s">
        <v>281</v>
      </c>
      <c r="D1864" s="155" t="s">
        <v>281</v>
      </c>
      <c r="E1864" s="155" t="s">
        <v>281</v>
      </c>
      <c r="F1864" s="155" t="s">
        <v>281</v>
      </c>
      <c r="G1864" s="155" t="s">
        <v>281</v>
      </c>
      <c r="H1864" s="155" t="s">
        <v>281</v>
      </c>
    </row>
    <row r="1865" spans="1:22" ht="14.1" customHeight="1">
      <c r="A1865" s="131"/>
      <c r="B1865" s="132"/>
      <c r="C1865" s="131"/>
      <c r="D1865" s="132"/>
      <c r="E1865" s="133"/>
      <c r="F1865" s="133"/>
      <c r="G1865" s="133"/>
      <c r="H1865" s="133"/>
    </row>
    <row r="1866" spans="1:22" s="130" customFormat="1" ht="51" customHeight="1">
      <c r="A1866" s="522" t="s">
        <v>571</v>
      </c>
      <c r="B1866" s="522"/>
      <c r="C1866" s="522"/>
      <c r="D1866" s="522"/>
      <c r="E1866" s="522"/>
      <c r="F1866" s="522"/>
      <c r="G1866" s="522"/>
      <c r="H1866" s="133"/>
      <c r="I1866" s="124"/>
      <c r="J1866" s="124"/>
      <c r="K1866" s="124"/>
      <c r="L1866" s="124"/>
      <c r="M1866" s="124"/>
      <c r="N1866" s="124"/>
      <c r="O1866" s="124"/>
      <c r="P1866" s="124"/>
      <c r="Q1866" s="124"/>
      <c r="R1866" s="124"/>
      <c r="S1866" s="124"/>
      <c r="T1866" s="124"/>
      <c r="U1866" s="124"/>
      <c r="V1866" s="124"/>
    </row>
    <row r="1867" spans="1:22" ht="14.1" customHeight="1" thickBot="1">
      <c r="A1867" s="131"/>
      <c r="B1867" s="132"/>
      <c r="C1867" s="131"/>
      <c r="D1867" s="132"/>
      <c r="E1867" s="133"/>
      <c r="F1867" s="133"/>
      <c r="G1867" s="133"/>
      <c r="H1867" s="158"/>
    </row>
    <row r="1868" spans="1:22" ht="26.25" customHeight="1" thickBot="1">
      <c r="A1868" s="136" t="s">
        <v>248</v>
      </c>
      <c r="B1868" s="137" t="s">
        <v>249</v>
      </c>
      <c r="C1868" s="137" t="s">
        <v>250</v>
      </c>
      <c r="D1868" s="137" t="s">
        <v>251</v>
      </c>
      <c r="E1868" s="137" t="s">
        <v>252</v>
      </c>
      <c r="F1868" s="137" t="s">
        <v>253</v>
      </c>
      <c r="G1868" s="137" t="s">
        <v>254</v>
      </c>
      <c r="H1868" s="137" t="s">
        <v>255</v>
      </c>
    </row>
    <row r="1869" spans="1:22" ht="15" customHeight="1">
      <c r="A1869" s="128" t="s">
        <v>266</v>
      </c>
      <c r="B1869" s="129" t="s">
        <v>280</v>
      </c>
      <c r="C1869" s="108" t="s">
        <v>280</v>
      </c>
      <c r="D1869" s="127" t="s">
        <v>280</v>
      </c>
      <c r="E1869" s="127">
        <v>39401</v>
      </c>
      <c r="F1869" s="127">
        <v>5696</v>
      </c>
      <c r="G1869" s="127" t="s">
        <v>280</v>
      </c>
      <c r="H1869" s="127" t="s">
        <v>280</v>
      </c>
    </row>
    <row r="1870" spans="1:22" ht="15" customHeight="1">
      <c r="A1870" s="128" t="s">
        <v>267</v>
      </c>
      <c r="B1870" s="129" t="s">
        <v>281</v>
      </c>
      <c r="C1870" s="108">
        <v>153798268</v>
      </c>
      <c r="D1870" s="127">
        <v>156563254</v>
      </c>
      <c r="E1870" s="127">
        <v>110529307</v>
      </c>
      <c r="F1870" s="127">
        <v>7093422</v>
      </c>
      <c r="G1870" s="127" t="s">
        <v>281</v>
      </c>
      <c r="H1870" s="127" t="s">
        <v>281</v>
      </c>
    </row>
    <row r="1871" spans="1:22" s="157" customFormat="1" ht="12.75" customHeight="1">
      <c r="A1871" s="154" t="s">
        <v>268</v>
      </c>
      <c r="B1871" s="155" t="s">
        <v>281</v>
      </c>
      <c r="C1871" s="156" t="s">
        <v>281</v>
      </c>
      <c r="D1871" s="155" t="s">
        <v>281</v>
      </c>
      <c r="E1871" s="155">
        <v>0.36</v>
      </c>
      <c r="F1871" s="155">
        <v>0.8</v>
      </c>
      <c r="G1871" s="155" t="s">
        <v>281</v>
      </c>
      <c r="H1871" s="155" t="s">
        <v>281</v>
      </c>
    </row>
    <row r="1872" spans="1:22" ht="14.1" customHeight="1">
      <c r="A1872" s="131"/>
      <c r="B1872" s="132"/>
      <c r="C1872" s="131"/>
      <c r="D1872" s="132"/>
      <c r="E1872" s="133"/>
      <c r="F1872" s="133"/>
      <c r="G1872" s="133"/>
      <c r="H1872" s="133"/>
    </row>
    <row r="1873" spans="1:22" s="130" customFormat="1" ht="25.5" customHeight="1">
      <c r="A1873" s="522" t="s">
        <v>572</v>
      </c>
      <c r="B1873" s="522"/>
      <c r="C1873" s="522"/>
      <c r="D1873" s="522"/>
      <c r="E1873" s="522"/>
      <c r="F1873" s="522"/>
      <c r="G1873" s="522"/>
      <c r="H1873" s="133"/>
      <c r="I1873" s="124"/>
      <c r="J1873" s="124"/>
      <c r="K1873" s="124"/>
      <c r="L1873" s="124"/>
      <c r="M1873" s="124"/>
      <c r="N1873" s="124"/>
      <c r="O1873" s="124"/>
      <c r="P1873" s="124"/>
      <c r="Q1873" s="124"/>
      <c r="R1873" s="124"/>
      <c r="S1873" s="124"/>
      <c r="T1873" s="124"/>
      <c r="U1873" s="124"/>
      <c r="V1873" s="124"/>
    </row>
    <row r="1874" spans="1:22" ht="14.1" customHeight="1" thickBot="1">
      <c r="A1874" s="131"/>
      <c r="B1874" s="132"/>
      <c r="C1874" s="131"/>
      <c r="D1874" s="132"/>
      <c r="E1874" s="133"/>
      <c r="F1874" s="133"/>
      <c r="G1874" s="133"/>
      <c r="H1874" s="158"/>
    </row>
    <row r="1875" spans="1:22" ht="26.25" customHeight="1" thickBot="1">
      <c r="A1875" s="136" t="s">
        <v>248</v>
      </c>
      <c r="B1875" s="137" t="s">
        <v>249</v>
      </c>
      <c r="C1875" s="137" t="s">
        <v>250</v>
      </c>
      <c r="D1875" s="137" t="s">
        <v>251</v>
      </c>
      <c r="E1875" s="137" t="s">
        <v>252</v>
      </c>
      <c r="F1875" s="137" t="s">
        <v>253</v>
      </c>
      <c r="G1875" s="137" t="s">
        <v>254</v>
      </c>
      <c r="H1875" s="137" t="s">
        <v>255</v>
      </c>
    </row>
    <row r="1876" spans="1:22" ht="15" customHeight="1">
      <c r="A1876" s="128" t="s">
        <v>266</v>
      </c>
      <c r="B1876" s="127">
        <v>0</v>
      </c>
      <c r="C1876" s="127">
        <v>0</v>
      </c>
      <c r="D1876" s="127">
        <v>0</v>
      </c>
      <c r="E1876" s="127">
        <v>0</v>
      </c>
      <c r="F1876" s="127">
        <v>0</v>
      </c>
      <c r="G1876" s="127">
        <v>0</v>
      </c>
      <c r="H1876" s="127">
        <v>0</v>
      </c>
    </row>
    <row r="1877" spans="1:22" ht="15" customHeight="1">
      <c r="A1877" s="128" t="s">
        <v>267</v>
      </c>
      <c r="B1877" s="127">
        <v>0</v>
      </c>
      <c r="C1877" s="127">
        <v>0</v>
      </c>
      <c r="D1877" s="127">
        <v>0</v>
      </c>
      <c r="E1877" s="127">
        <v>0</v>
      </c>
      <c r="F1877" s="127">
        <v>0</v>
      </c>
      <c r="G1877" s="127">
        <v>0</v>
      </c>
      <c r="H1877" s="127">
        <v>0</v>
      </c>
    </row>
    <row r="1878" spans="1:22" s="157" customFormat="1" ht="12.75" customHeight="1">
      <c r="A1878" s="154" t="s">
        <v>268</v>
      </c>
      <c r="B1878" s="155" t="s">
        <v>275</v>
      </c>
      <c r="C1878" s="156" t="s">
        <v>275</v>
      </c>
      <c r="D1878" s="155" t="s">
        <v>275</v>
      </c>
      <c r="E1878" s="155" t="s">
        <v>275</v>
      </c>
      <c r="F1878" s="155" t="s">
        <v>275</v>
      </c>
      <c r="G1878" s="155" t="s">
        <v>275</v>
      </c>
      <c r="H1878" s="155" t="s">
        <v>275</v>
      </c>
    </row>
    <row r="1879" spans="1:22" ht="14.1" customHeight="1">
      <c r="A1879" s="131"/>
      <c r="B1879" s="132"/>
      <c r="C1879" s="131"/>
      <c r="D1879" s="132"/>
      <c r="E1879" s="133"/>
      <c r="F1879" s="133"/>
      <c r="G1879" s="133"/>
      <c r="H1879" s="133"/>
    </row>
    <row r="1880" spans="1:22" s="130" customFormat="1" ht="25.5" customHeight="1">
      <c r="A1880" s="522" t="s">
        <v>573</v>
      </c>
      <c r="B1880" s="522"/>
      <c r="C1880" s="522"/>
      <c r="D1880" s="522"/>
      <c r="E1880" s="522"/>
      <c r="F1880" s="522"/>
      <c r="G1880" s="522"/>
      <c r="H1880" s="133"/>
      <c r="I1880" s="124"/>
      <c r="J1880" s="124"/>
      <c r="K1880" s="124"/>
      <c r="L1880" s="124"/>
      <c r="M1880" s="124"/>
      <c r="N1880" s="124"/>
      <c r="O1880" s="124"/>
      <c r="P1880" s="124"/>
      <c r="Q1880" s="124"/>
      <c r="R1880" s="124"/>
      <c r="S1880" s="124"/>
      <c r="T1880" s="124"/>
      <c r="U1880" s="124"/>
      <c r="V1880" s="124"/>
    </row>
    <row r="1881" spans="1:22" ht="14.1" customHeight="1" thickBot="1">
      <c r="A1881" s="131"/>
      <c r="B1881" s="132"/>
      <c r="C1881" s="131"/>
      <c r="D1881" s="132"/>
      <c r="E1881" s="133"/>
      <c r="F1881" s="133"/>
      <c r="G1881" s="133"/>
      <c r="H1881" s="158"/>
    </row>
    <row r="1882" spans="1:22" ht="26.25" customHeight="1" thickBot="1">
      <c r="A1882" s="136" t="s">
        <v>248</v>
      </c>
      <c r="B1882" s="137" t="s">
        <v>249</v>
      </c>
      <c r="C1882" s="137" t="s">
        <v>250</v>
      </c>
      <c r="D1882" s="137" t="s">
        <v>251</v>
      </c>
      <c r="E1882" s="137" t="s">
        <v>252</v>
      </c>
      <c r="F1882" s="137" t="s">
        <v>253</v>
      </c>
      <c r="G1882" s="137" t="s">
        <v>254</v>
      </c>
      <c r="H1882" s="137" t="s">
        <v>255</v>
      </c>
    </row>
    <row r="1883" spans="1:22" ht="15" customHeight="1">
      <c r="A1883" s="128" t="s">
        <v>266</v>
      </c>
      <c r="B1883" s="108">
        <v>219398</v>
      </c>
      <c r="C1883" s="108">
        <v>162063</v>
      </c>
      <c r="D1883" s="127">
        <v>103969</v>
      </c>
      <c r="E1883" s="127">
        <v>119887</v>
      </c>
      <c r="F1883" s="127">
        <v>169627</v>
      </c>
      <c r="G1883" s="127">
        <v>197701</v>
      </c>
      <c r="H1883" s="127" t="s">
        <v>280</v>
      </c>
    </row>
    <row r="1884" spans="1:22" ht="15" customHeight="1">
      <c r="A1884" s="128" t="s">
        <v>267</v>
      </c>
      <c r="B1884" s="108">
        <v>635172177</v>
      </c>
      <c r="C1884" s="108">
        <v>474448813</v>
      </c>
      <c r="D1884" s="127">
        <v>338419267</v>
      </c>
      <c r="E1884" s="127">
        <v>289665892</v>
      </c>
      <c r="F1884" s="127">
        <v>426331920</v>
      </c>
      <c r="G1884" s="127">
        <v>464990020</v>
      </c>
      <c r="H1884" s="127" t="s">
        <v>281</v>
      </c>
    </row>
    <row r="1885" spans="1:22" s="157" customFormat="1" ht="12.75" customHeight="1">
      <c r="A1885" s="154" t="s">
        <v>268</v>
      </c>
      <c r="B1885" s="155">
        <v>0.34541500390688556</v>
      </c>
      <c r="C1885" s="156">
        <v>0.34</v>
      </c>
      <c r="D1885" s="155">
        <v>0.31</v>
      </c>
      <c r="E1885" s="155">
        <v>0.41</v>
      </c>
      <c r="F1885" s="155">
        <v>0.4</v>
      </c>
      <c r="G1885" s="155">
        <v>0.43</v>
      </c>
      <c r="H1885" s="155" t="s">
        <v>281</v>
      </c>
    </row>
    <row r="1886" spans="1:22" ht="14.1" customHeight="1">
      <c r="A1886" s="131"/>
      <c r="B1886" s="132"/>
      <c r="C1886" s="131"/>
      <c r="D1886" s="132"/>
      <c r="E1886" s="133"/>
      <c r="F1886" s="133"/>
      <c r="G1886" s="133"/>
      <c r="H1886" s="133"/>
    </row>
    <row r="1887" spans="1:22" s="130" customFormat="1" ht="51" customHeight="1">
      <c r="A1887" s="522" t="s">
        <v>574</v>
      </c>
      <c r="B1887" s="522"/>
      <c r="C1887" s="522"/>
      <c r="D1887" s="522"/>
      <c r="E1887" s="522"/>
      <c r="F1887" s="522"/>
      <c r="G1887" s="522"/>
      <c r="H1887" s="133"/>
      <c r="I1887" s="124"/>
      <c r="J1887" s="124"/>
      <c r="K1887" s="124"/>
      <c r="L1887" s="124"/>
      <c r="M1887" s="124"/>
      <c r="N1887" s="124"/>
      <c r="O1887" s="124"/>
      <c r="P1887" s="124"/>
      <c r="Q1887" s="124"/>
      <c r="R1887" s="124"/>
      <c r="S1887" s="124"/>
      <c r="T1887" s="124"/>
      <c r="U1887" s="124"/>
      <c r="V1887" s="124"/>
    </row>
    <row r="1888" spans="1:22" ht="14.1" customHeight="1" thickBot="1">
      <c r="A1888" s="131"/>
      <c r="B1888" s="132"/>
      <c r="C1888" s="131"/>
      <c r="D1888" s="132"/>
      <c r="E1888" s="133"/>
      <c r="F1888" s="133"/>
      <c r="G1888" s="133"/>
      <c r="H1888" s="158"/>
    </row>
    <row r="1889" spans="1:22" ht="26.25" customHeight="1" thickBot="1">
      <c r="A1889" s="136" t="s">
        <v>248</v>
      </c>
      <c r="B1889" s="137" t="s">
        <v>249</v>
      </c>
      <c r="C1889" s="137" t="s">
        <v>250</v>
      </c>
      <c r="D1889" s="137" t="s">
        <v>251</v>
      </c>
      <c r="E1889" s="137" t="s">
        <v>252</v>
      </c>
      <c r="F1889" s="137" t="s">
        <v>253</v>
      </c>
      <c r="G1889" s="137" t="s">
        <v>254</v>
      </c>
      <c r="H1889" s="137" t="s">
        <v>255</v>
      </c>
    </row>
    <row r="1890" spans="1:22" ht="15" customHeight="1">
      <c r="A1890" s="128" t="s">
        <v>266</v>
      </c>
      <c r="B1890" s="127">
        <v>0</v>
      </c>
      <c r="C1890" s="127">
        <v>0</v>
      </c>
      <c r="D1890" s="127">
        <v>0</v>
      </c>
      <c r="E1890" s="127">
        <v>0</v>
      </c>
      <c r="F1890" s="127">
        <v>0</v>
      </c>
      <c r="G1890" s="127">
        <v>0</v>
      </c>
      <c r="H1890" s="127">
        <v>0</v>
      </c>
    </row>
    <row r="1891" spans="1:22" ht="15" customHeight="1">
      <c r="A1891" s="128" t="s">
        <v>267</v>
      </c>
      <c r="B1891" s="127">
        <v>0</v>
      </c>
      <c r="C1891" s="127">
        <v>0</v>
      </c>
      <c r="D1891" s="127">
        <v>0</v>
      </c>
      <c r="E1891" s="127">
        <v>0</v>
      </c>
      <c r="F1891" s="127">
        <v>0</v>
      </c>
      <c r="G1891" s="127">
        <v>0</v>
      </c>
      <c r="H1891" s="127">
        <v>0</v>
      </c>
    </row>
    <row r="1892" spans="1:22" s="157" customFormat="1" ht="12.75" customHeight="1">
      <c r="A1892" s="154" t="s">
        <v>268</v>
      </c>
      <c r="B1892" s="155" t="s">
        <v>275</v>
      </c>
      <c r="C1892" s="156" t="s">
        <v>275</v>
      </c>
      <c r="D1892" s="155" t="s">
        <v>275</v>
      </c>
      <c r="E1892" s="155" t="s">
        <v>275</v>
      </c>
      <c r="F1892" s="155" t="s">
        <v>275</v>
      </c>
      <c r="G1892" s="155" t="s">
        <v>275</v>
      </c>
      <c r="H1892" s="155" t="s">
        <v>275</v>
      </c>
    </row>
    <row r="1893" spans="1:22" ht="14.1" customHeight="1">
      <c r="A1893" s="131"/>
      <c r="B1893" s="132"/>
      <c r="C1893" s="131"/>
      <c r="D1893" s="132"/>
      <c r="E1893" s="133"/>
      <c r="F1893" s="133"/>
      <c r="G1893" s="133"/>
      <c r="H1893" s="133"/>
    </row>
    <row r="1894" spans="1:22" s="130" customFormat="1" ht="25.5" customHeight="1">
      <c r="A1894" s="522" t="s">
        <v>575</v>
      </c>
      <c r="B1894" s="522"/>
      <c r="C1894" s="522"/>
      <c r="D1894" s="522"/>
      <c r="E1894" s="522"/>
      <c r="F1894" s="522"/>
      <c r="G1894" s="522"/>
      <c r="H1894" s="133"/>
      <c r="I1894" s="124"/>
      <c r="J1894" s="124"/>
      <c r="K1894" s="124"/>
      <c r="L1894" s="124"/>
      <c r="M1894" s="124"/>
      <c r="N1894" s="124"/>
      <c r="O1894" s="124"/>
      <c r="P1894" s="124"/>
      <c r="Q1894" s="124"/>
      <c r="R1894" s="124"/>
      <c r="S1894" s="124"/>
      <c r="T1894" s="124"/>
      <c r="U1894" s="124"/>
      <c r="V1894" s="124"/>
    </row>
    <row r="1895" spans="1:22" ht="14.1" customHeight="1" thickBot="1">
      <c r="A1895" s="131"/>
      <c r="B1895" s="132"/>
      <c r="C1895" s="131"/>
      <c r="D1895" s="132"/>
      <c r="E1895" s="133"/>
      <c r="F1895" s="133"/>
      <c r="G1895" s="133"/>
      <c r="H1895" s="158"/>
    </row>
    <row r="1896" spans="1:22" ht="26.25" customHeight="1" thickBot="1">
      <c r="A1896" s="136" t="s">
        <v>248</v>
      </c>
      <c r="B1896" s="137" t="s">
        <v>249</v>
      </c>
      <c r="C1896" s="137" t="s">
        <v>250</v>
      </c>
      <c r="D1896" s="137" t="s">
        <v>251</v>
      </c>
      <c r="E1896" s="137" t="s">
        <v>252</v>
      </c>
      <c r="F1896" s="137" t="s">
        <v>253</v>
      </c>
      <c r="G1896" s="137" t="s">
        <v>254</v>
      </c>
      <c r="H1896" s="137" t="s">
        <v>255</v>
      </c>
    </row>
    <row r="1897" spans="1:22" ht="15" customHeight="1">
      <c r="A1897" s="128" t="s">
        <v>266</v>
      </c>
      <c r="B1897" s="127">
        <v>0</v>
      </c>
      <c r="C1897" s="127">
        <v>0</v>
      </c>
      <c r="D1897" s="127">
        <v>0</v>
      </c>
      <c r="E1897" s="127">
        <v>0</v>
      </c>
      <c r="F1897" s="127">
        <v>0</v>
      </c>
      <c r="G1897" s="127">
        <v>0</v>
      </c>
      <c r="H1897" s="127">
        <v>0</v>
      </c>
    </row>
    <row r="1898" spans="1:22" ht="15" customHeight="1">
      <c r="A1898" s="128" t="s">
        <v>267</v>
      </c>
      <c r="B1898" s="127">
        <v>0</v>
      </c>
      <c r="C1898" s="127">
        <v>0</v>
      </c>
      <c r="D1898" s="127">
        <v>0</v>
      </c>
      <c r="E1898" s="127">
        <v>0</v>
      </c>
      <c r="F1898" s="127">
        <v>0</v>
      </c>
      <c r="G1898" s="127">
        <v>0</v>
      </c>
      <c r="H1898" s="127">
        <v>0</v>
      </c>
    </row>
    <row r="1899" spans="1:22" s="157" customFormat="1" ht="12.75" customHeight="1">
      <c r="A1899" s="154" t="s">
        <v>268</v>
      </c>
      <c r="B1899" s="155" t="s">
        <v>275</v>
      </c>
      <c r="C1899" s="156" t="s">
        <v>275</v>
      </c>
      <c r="D1899" s="155" t="s">
        <v>275</v>
      </c>
      <c r="E1899" s="155" t="s">
        <v>275</v>
      </c>
      <c r="F1899" s="155" t="s">
        <v>275</v>
      </c>
      <c r="G1899" s="155" t="s">
        <v>275</v>
      </c>
      <c r="H1899" s="155" t="s">
        <v>275</v>
      </c>
    </row>
    <row r="1900" spans="1:22" ht="14.1" customHeight="1">
      <c r="A1900" s="131"/>
      <c r="B1900" s="132"/>
      <c r="C1900" s="131"/>
      <c r="D1900" s="132"/>
      <c r="E1900" s="133"/>
      <c r="F1900" s="133"/>
      <c r="G1900" s="133"/>
      <c r="H1900" s="133"/>
    </row>
    <row r="1901" spans="1:22" s="130" customFormat="1" ht="25.5" customHeight="1">
      <c r="A1901" s="522" t="s">
        <v>576</v>
      </c>
      <c r="B1901" s="522"/>
      <c r="C1901" s="522"/>
      <c r="D1901" s="522"/>
      <c r="E1901" s="522"/>
      <c r="F1901" s="522"/>
      <c r="G1901" s="522"/>
      <c r="H1901" s="133"/>
      <c r="I1901" s="124"/>
      <c r="J1901" s="124"/>
      <c r="K1901" s="124"/>
      <c r="L1901" s="124"/>
      <c r="M1901" s="124"/>
      <c r="N1901" s="124"/>
      <c r="O1901" s="124"/>
      <c r="P1901" s="124"/>
      <c r="Q1901" s="124"/>
      <c r="R1901" s="124"/>
      <c r="S1901" s="124"/>
      <c r="T1901" s="124"/>
      <c r="U1901" s="124"/>
      <c r="V1901" s="124"/>
    </row>
    <row r="1902" spans="1:22" ht="14.1" customHeight="1" thickBot="1">
      <c r="A1902" s="131"/>
      <c r="B1902" s="132"/>
      <c r="C1902" s="131"/>
      <c r="D1902" s="132"/>
      <c r="E1902" s="133"/>
      <c r="F1902" s="133"/>
      <c r="G1902" s="133"/>
      <c r="H1902" s="158"/>
    </row>
    <row r="1903" spans="1:22" ht="26.25" customHeight="1" thickBot="1">
      <c r="A1903" s="136" t="s">
        <v>248</v>
      </c>
      <c r="B1903" s="137" t="s">
        <v>249</v>
      </c>
      <c r="C1903" s="137" t="s">
        <v>250</v>
      </c>
      <c r="D1903" s="137" t="s">
        <v>251</v>
      </c>
      <c r="E1903" s="137" t="s">
        <v>252</v>
      </c>
      <c r="F1903" s="137" t="s">
        <v>253</v>
      </c>
      <c r="G1903" s="137" t="s">
        <v>254</v>
      </c>
      <c r="H1903" s="137" t="s">
        <v>255</v>
      </c>
    </row>
    <row r="1904" spans="1:22" ht="15" customHeight="1">
      <c r="A1904" s="128" t="s">
        <v>266</v>
      </c>
      <c r="B1904" s="127" t="s">
        <v>280</v>
      </c>
      <c r="C1904" s="127" t="s">
        <v>280</v>
      </c>
      <c r="D1904" s="127" t="s">
        <v>280</v>
      </c>
      <c r="E1904" s="127" t="s">
        <v>280</v>
      </c>
      <c r="F1904" s="127" t="s">
        <v>280</v>
      </c>
      <c r="G1904" s="127" t="s">
        <v>280</v>
      </c>
      <c r="H1904" s="127" t="s">
        <v>280</v>
      </c>
    </row>
    <row r="1905" spans="1:22" ht="15" customHeight="1">
      <c r="A1905" s="128" t="s">
        <v>267</v>
      </c>
      <c r="B1905" s="127" t="s">
        <v>281</v>
      </c>
      <c r="C1905" s="127" t="s">
        <v>281</v>
      </c>
      <c r="D1905" s="127" t="s">
        <v>281</v>
      </c>
      <c r="E1905" s="127" t="s">
        <v>281</v>
      </c>
      <c r="F1905" s="127" t="s">
        <v>281</v>
      </c>
      <c r="G1905" s="127" t="s">
        <v>281</v>
      </c>
      <c r="H1905" s="127" t="s">
        <v>281</v>
      </c>
    </row>
    <row r="1906" spans="1:22" s="157" customFormat="1" ht="12.75" customHeight="1">
      <c r="A1906" s="154" t="s">
        <v>268</v>
      </c>
      <c r="B1906" s="155" t="s">
        <v>281</v>
      </c>
      <c r="C1906" s="156" t="s">
        <v>281</v>
      </c>
      <c r="D1906" s="155" t="s">
        <v>281</v>
      </c>
      <c r="E1906" s="155" t="s">
        <v>281</v>
      </c>
      <c r="F1906" s="155" t="s">
        <v>281</v>
      </c>
      <c r="G1906" s="155" t="s">
        <v>281</v>
      </c>
      <c r="H1906" s="155" t="s">
        <v>281</v>
      </c>
    </row>
    <row r="1907" spans="1:22" ht="14.1" customHeight="1">
      <c r="A1907" s="131"/>
      <c r="B1907" s="132"/>
      <c r="C1907" s="131"/>
      <c r="D1907" s="132"/>
      <c r="E1907" s="133"/>
      <c r="F1907" s="133"/>
      <c r="G1907" s="133"/>
      <c r="H1907" s="133"/>
    </row>
    <row r="1908" spans="1:22" s="130" customFormat="1" ht="25.5" customHeight="1">
      <c r="A1908" s="522" t="s">
        <v>577</v>
      </c>
      <c r="B1908" s="522"/>
      <c r="C1908" s="522"/>
      <c r="D1908" s="522"/>
      <c r="E1908" s="522"/>
      <c r="F1908" s="522"/>
      <c r="G1908" s="522"/>
      <c r="H1908" s="133"/>
      <c r="I1908" s="124"/>
      <c r="J1908" s="124"/>
      <c r="K1908" s="124"/>
      <c r="L1908" s="124"/>
      <c r="M1908" s="124"/>
      <c r="N1908" s="124"/>
      <c r="O1908" s="124"/>
      <c r="P1908" s="124"/>
      <c r="Q1908" s="124"/>
      <c r="R1908" s="124"/>
      <c r="S1908" s="124"/>
      <c r="T1908" s="124"/>
      <c r="U1908" s="124"/>
      <c r="V1908" s="124"/>
    </row>
    <row r="1909" spans="1:22" ht="14.1" customHeight="1" thickBot="1">
      <c r="A1909" s="131"/>
      <c r="B1909" s="132"/>
      <c r="C1909" s="131"/>
      <c r="D1909" s="132"/>
      <c r="E1909" s="133"/>
      <c r="F1909" s="133"/>
      <c r="G1909" s="133"/>
      <c r="H1909" s="127"/>
    </row>
    <row r="1910" spans="1:22" ht="26.25" customHeight="1" thickBot="1">
      <c r="A1910" s="136" t="s">
        <v>248</v>
      </c>
      <c r="B1910" s="137" t="s">
        <v>249</v>
      </c>
      <c r="C1910" s="137" t="s">
        <v>250</v>
      </c>
      <c r="D1910" s="137" t="s">
        <v>251</v>
      </c>
      <c r="E1910" s="137" t="s">
        <v>252</v>
      </c>
      <c r="F1910" s="137" t="s">
        <v>253</v>
      </c>
      <c r="G1910" s="137" t="s">
        <v>254</v>
      </c>
      <c r="H1910" s="137" t="s">
        <v>255</v>
      </c>
    </row>
    <row r="1911" spans="1:22" ht="15" customHeight="1">
      <c r="A1911" s="128" t="s">
        <v>266</v>
      </c>
      <c r="B1911" s="127">
        <v>0</v>
      </c>
      <c r="C1911" s="128">
        <v>60</v>
      </c>
      <c r="D1911" s="127">
        <v>0</v>
      </c>
      <c r="E1911" s="127">
        <v>0</v>
      </c>
      <c r="F1911" s="127">
        <v>0</v>
      </c>
      <c r="G1911" s="127">
        <v>0</v>
      </c>
      <c r="H1911" s="127">
        <v>0</v>
      </c>
    </row>
    <row r="1912" spans="1:22" ht="15" customHeight="1">
      <c r="A1912" s="128" t="s">
        <v>267</v>
      </c>
      <c r="B1912" s="127">
        <v>0</v>
      </c>
      <c r="C1912" s="108">
        <v>578255</v>
      </c>
      <c r="D1912" s="127">
        <v>0</v>
      </c>
      <c r="E1912" s="127">
        <v>0</v>
      </c>
      <c r="F1912" s="127">
        <v>0</v>
      </c>
      <c r="G1912" s="127">
        <v>0</v>
      </c>
      <c r="H1912" s="127">
        <v>0</v>
      </c>
    </row>
    <row r="1913" spans="1:22" s="157" customFormat="1" ht="12.75" customHeight="1">
      <c r="A1913" s="154" t="s">
        <v>268</v>
      </c>
      <c r="B1913" s="155" t="s">
        <v>275</v>
      </c>
      <c r="C1913" s="156">
        <v>0.1</v>
      </c>
      <c r="D1913" s="155" t="s">
        <v>275</v>
      </c>
      <c r="E1913" s="155" t="s">
        <v>275</v>
      </c>
      <c r="F1913" s="155" t="s">
        <v>275</v>
      </c>
      <c r="G1913" s="155" t="s">
        <v>275</v>
      </c>
      <c r="H1913" s="155" t="s">
        <v>275</v>
      </c>
    </row>
    <row r="1914" spans="1:22" ht="14.1" customHeight="1">
      <c r="A1914" s="131"/>
      <c r="B1914" s="132"/>
      <c r="C1914" s="131"/>
      <c r="D1914" s="132"/>
      <c r="E1914" s="133"/>
      <c r="F1914" s="133"/>
      <c r="G1914" s="133"/>
      <c r="H1914" s="133"/>
    </row>
    <row r="1915" spans="1:22" s="130" customFormat="1" ht="25.5" customHeight="1">
      <c r="A1915" s="522" t="s">
        <v>578</v>
      </c>
      <c r="B1915" s="522"/>
      <c r="C1915" s="522"/>
      <c r="D1915" s="522"/>
      <c r="E1915" s="522"/>
      <c r="F1915" s="522"/>
      <c r="G1915" s="522"/>
      <c r="H1915" s="133"/>
      <c r="I1915" s="124"/>
      <c r="J1915" s="124"/>
      <c r="K1915" s="124"/>
      <c r="L1915" s="124"/>
      <c r="M1915" s="124"/>
      <c r="N1915" s="124"/>
      <c r="O1915" s="124"/>
      <c r="P1915" s="124"/>
      <c r="Q1915" s="124"/>
      <c r="R1915" s="124"/>
      <c r="S1915" s="124"/>
      <c r="T1915" s="124"/>
      <c r="U1915" s="124"/>
      <c r="V1915" s="124"/>
    </row>
    <row r="1916" spans="1:22" ht="14.1" customHeight="1" thickBot="1">
      <c r="A1916" s="131"/>
      <c r="B1916" s="132"/>
      <c r="C1916" s="131"/>
      <c r="D1916" s="132"/>
      <c r="E1916" s="133"/>
      <c r="F1916" s="133"/>
      <c r="G1916" s="133"/>
      <c r="H1916" s="127"/>
    </row>
    <row r="1917" spans="1:22" ht="26.25" customHeight="1" thickBot="1">
      <c r="A1917" s="136" t="s">
        <v>248</v>
      </c>
      <c r="B1917" s="137" t="s">
        <v>249</v>
      </c>
      <c r="C1917" s="137" t="s">
        <v>250</v>
      </c>
      <c r="D1917" s="137" t="s">
        <v>251</v>
      </c>
      <c r="E1917" s="137" t="s">
        <v>252</v>
      </c>
      <c r="F1917" s="137" t="s">
        <v>253</v>
      </c>
      <c r="G1917" s="137" t="s">
        <v>254</v>
      </c>
      <c r="H1917" s="137" t="s">
        <v>255</v>
      </c>
    </row>
    <row r="1918" spans="1:22" ht="15" customHeight="1">
      <c r="A1918" s="128" t="s">
        <v>266</v>
      </c>
      <c r="B1918" s="127">
        <v>0</v>
      </c>
      <c r="C1918" s="129" t="s">
        <v>280</v>
      </c>
      <c r="D1918" s="127">
        <v>0</v>
      </c>
      <c r="E1918" s="127">
        <v>0</v>
      </c>
      <c r="F1918" s="127">
        <v>0</v>
      </c>
      <c r="G1918" s="127">
        <v>0</v>
      </c>
      <c r="H1918" s="127">
        <v>0</v>
      </c>
    </row>
    <row r="1919" spans="1:22" ht="15" customHeight="1">
      <c r="A1919" s="128" t="s">
        <v>267</v>
      </c>
      <c r="B1919" s="127">
        <v>0</v>
      </c>
      <c r="C1919" s="129" t="s">
        <v>281</v>
      </c>
      <c r="D1919" s="127">
        <v>0</v>
      </c>
      <c r="E1919" s="127">
        <v>0</v>
      </c>
      <c r="F1919" s="127">
        <v>0</v>
      </c>
      <c r="G1919" s="127">
        <v>0</v>
      </c>
      <c r="H1919" s="127">
        <v>0</v>
      </c>
    </row>
    <row r="1920" spans="1:22" s="157" customFormat="1" ht="12.75" customHeight="1">
      <c r="A1920" s="154" t="s">
        <v>268</v>
      </c>
      <c r="B1920" s="155" t="s">
        <v>275</v>
      </c>
      <c r="C1920" s="156" t="s">
        <v>281</v>
      </c>
      <c r="D1920" s="155" t="s">
        <v>275</v>
      </c>
      <c r="E1920" s="155" t="s">
        <v>275</v>
      </c>
      <c r="F1920" s="155" t="s">
        <v>275</v>
      </c>
      <c r="G1920" s="155" t="s">
        <v>275</v>
      </c>
      <c r="H1920" s="155" t="s">
        <v>275</v>
      </c>
    </row>
    <row r="1921" spans="1:22" ht="14.1" customHeight="1">
      <c r="A1921" s="131"/>
      <c r="B1921" s="132"/>
      <c r="C1921" s="131"/>
      <c r="D1921" s="132"/>
      <c r="E1921" s="133"/>
      <c r="F1921" s="133"/>
      <c r="G1921" s="133"/>
      <c r="H1921" s="133"/>
    </row>
    <row r="1922" spans="1:22" s="130" customFormat="1" ht="25.5" customHeight="1">
      <c r="A1922" s="522" t="s">
        <v>579</v>
      </c>
      <c r="B1922" s="522"/>
      <c r="C1922" s="522"/>
      <c r="D1922" s="522"/>
      <c r="E1922" s="522"/>
      <c r="F1922" s="522"/>
      <c r="G1922" s="522"/>
      <c r="H1922" s="133"/>
      <c r="I1922" s="124"/>
      <c r="J1922" s="124"/>
      <c r="K1922" s="124"/>
      <c r="L1922" s="124"/>
      <c r="M1922" s="124"/>
      <c r="N1922" s="124"/>
      <c r="O1922" s="124"/>
      <c r="P1922" s="124"/>
      <c r="Q1922" s="124"/>
      <c r="R1922" s="124"/>
      <c r="S1922" s="124"/>
      <c r="T1922" s="124"/>
      <c r="U1922" s="124"/>
      <c r="V1922" s="124"/>
    </row>
    <row r="1923" spans="1:22" ht="14.1" customHeight="1" thickBot="1">
      <c r="A1923" s="131"/>
      <c r="B1923" s="132"/>
      <c r="C1923" s="131"/>
      <c r="D1923" s="132"/>
      <c r="E1923" s="133"/>
      <c r="F1923" s="133"/>
      <c r="G1923" s="133"/>
      <c r="H1923" s="133"/>
    </row>
    <row r="1924" spans="1:22" ht="26.25" customHeight="1" thickBot="1">
      <c r="A1924" s="136" t="s">
        <v>248</v>
      </c>
      <c r="B1924" s="137" t="s">
        <v>249</v>
      </c>
      <c r="C1924" s="137" t="s">
        <v>250</v>
      </c>
      <c r="D1924" s="137" t="s">
        <v>251</v>
      </c>
      <c r="E1924" s="137" t="s">
        <v>252</v>
      </c>
      <c r="F1924" s="137" t="s">
        <v>253</v>
      </c>
      <c r="G1924" s="137" t="s">
        <v>254</v>
      </c>
      <c r="H1924" s="137" t="s">
        <v>255</v>
      </c>
    </row>
    <row r="1925" spans="1:22" ht="15" customHeight="1">
      <c r="A1925" s="128" t="s">
        <v>266</v>
      </c>
      <c r="B1925" s="127" t="s">
        <v>280</v>
      </c>
      <c r="C1925" s="127" t="s">
        <v>280</v>
      </c>
      <c r="D1925" s="127" t="s">
        <v>280</v>
      </c>
      <c r="E1925" s="127" t="s">
        <v>280</v>
      </c>
      <c r="F1925" s="127" t="s">
        <v>280</v>
      </c>
      <c r="G1925" s="127" t="s">
        <v>280</v>
      </c>
      <c r="H1925" s="127" t="s">
        <v>280</v>
      </c>
    </row>
    <row r="1926" spans="1:22" ht="15" customHeight="1">
      <c r="A1926" s="128" t="s">
        <v>267</v>
      </c>
      <c r="B1926" s="127" t="s">
        <v>281</v>
      </c>
      <c r="C1926" s="127" t="s">
        <v>281</v>
      </c>
      <c r="D1926" s="127" t="s">
        <v>281</v>
      </c>
      <c r="E1926" s="127" t="s">
        <v>281</v>
      </c>
      <c r="F1926" s="127" t="s">
        <v>281</v>
      </c>
      <c r="G1926" s="127" t="s">
        <v>281</v>
      </c>
      <c r="H1926" s="127" t="s">
        <v>281</v>
      </c>
    </row>
    <row r="1927" spans="1:22" s="157" customFormat="1" ht="12.75" customHeight="1">
      <c r="A1927" s="154" t="s">
        <v>268</v>
      </c>
      <c r="B1927" s="155" t="s">
        <v>281</v>
      </c>
      <c r="C1927" s="156" t="s">
        <v>281</v>
      </c>
      <c r="D1927" s="155" t="s">
        <v>281</v>
      </c>
      <c r="E1927" s="155" t="s">
        <v>281</v>
      </c>
      <c r="F1927" s="155" t="s">
        <v>281</v>
      </c>
      <c r="G1927" s="155" t="s">
        <v>281</v>
      </c>
      <c r="H1927" s="155" t="s">
        <v>281</v>
      </c>
    </row>
    <row r="1928" spans="1:22" ht="14.1" customHeight="1">
      <c r="A1928" s="131"/>
      <c r="B1928" s="132"/>
      <c r="C1928" s="131"/>
      <c r="D1928" s="132"/>
      <c r="E1928" s="133"/>
      <c r="F1928" s="133"/>
      <c r="G1928" s="133"/>
      <c r="H1928" s="133"/>
    </row>
    <row r="1929" spans="1:22" s="125" customFormat="1" ht="14.1" customHeight="1">
      <c r="A1929" s="524" t="s">
        <v>580</v>
      </c>
      <c r="B1929" s="524"/>
      <c r="C1929" s="524"/>
      <c r="D1929" s="524"/>
      <c r="E1929" s="524"/>
      <c r="F1929" s="524"/>
      <c r="G1929" s="524"/>
      <c r="H1929" s="133"/>
      <c r="I1929" s="124"/>
      <c r="J1929" s="124"/>
      <c r="K1929" s="124"/>
      <c r="L1929" s="124"/>
      <c r="M1929" s="124"/>
      <c r="N1929" s="124"/>
      <c r="O1929" s="124"/>
      <c r="P1929" s="124"/>
      <c r="Q1929" s="124"/>
      <c r="R1929" s="124"/>
      <c r="S1929" s="124"/>
      <c r="T1929" s="124"/>
      <c r="U1929" s="124"/>
      <c r="V1929" s="124"/>
    </row>
    <row r="1930" spans="1:22" ht="12" customHeight="1">
      <c r="A1930" s="126" t="s">
        <v>245</v>
      </c>
      <c r="B1930" s="127"/>
      <c r="C1930" s="126"/>
      <c r="D1930" s="127"/>
      <c r="E1930" s="127"/>
      <c r="F1930" s="127"/>
      <c r="G1930" s="127"/>
      <c r="H1930" s="133"/>
    </row>
    <row r="1931" spans="1:22" s="130" customFormat="1" ht="14.1" customHeight="1">
      <c r="A1931" s="128" t="s">
        <v>246</v>
      </c>
      <c r="B1931" s="129"/>
      <c r="C1931" s="128"/>
      <c r="D1931" s="129"/>
      <c r="E1931" s="127"/>
      <c r="F1931" s="127"/>
      <c r="G1931" s="127"/>
      <c r="H1931" s="127"/>
      <c r="I1931" s="124"/>
      <c r="J1931" s="124"/>
      <c r="K1931" s="124"/>
      <c r="L1931" s="124"/>
      <c r="M1931" s="124"/>
      <c r="N1931" s="124"/>
      <c r="O1931" s="124"/>
      <c r="P1931" s="124"/>
      <c r="Q1931" s="124"/>
      <c r="R1931" s="124"/>
      <c r="S1931" s="124"/>
      <c r="T1931" s="124"/>
      <c r="U1931" s="124"/>
      <c r="V1931" s="124"/>
    </row>
    <row r="1932" spans="1:22" ht="14.1" customHeight="1" thickBot="1">
      <c r="A1932" s="131"/>
      <c r="B1932" s="132"/>
      <c r="C1932" s="131"/>
      <c r="D1932" s="132"/>
      <c r="E1932" s="133"/>
      <c r="F1932" s="133"/>
      <c r="G1932" s="165"/>
      <c r="H1932" s="159" t="s">
        <v>247</v>
      </c>
    </row>
    <row r="1933" spans="1:22" ht="26.25" customHeight="1" thickBot="1">
      <c r="A1933" s="136" t="s">
        <v>248</v>
      </c>
      <c r="B1933" s="137" t="s">
        <v>249</v>
      </c>
      <c r="C1933" s="137" t="s">
        <v>250</v>
      </c>
      <c r="D1933" s="137" t="s">
        <v>251</v>
      </c>
      <c r="E1933" s="137" t="s">
        <v>252</v>
      </c>
      <c r="F1933" s="137" t="s">
        <v>253</v>
      </c>
      <c r="G1933" s="137" t="s">
        <v>254</v>
      </c>
      <c r="H1933" s="137" t="s">
        <v>255</v>
      </c>
    </row>
    <row r="1934" spans="1:22" ht="26.25" customHeight="1">
      <c r="A1934" s="128" t="s">
        <v>256</v>
      </c>
      <c r="B1934" s="108">
        <v>5582367</v>
      </c>
      <c r="C1934" s="108">
        <v>5265345</v>
      </c>
      <c r="D1934" s="127">
        <v>5304996</v>
      </c>
      <c r="E1934" s="127">
        <v>5313808</v>
      </c>
      <c r="F1934" s="127">
        <v>5740385</v>
      </c>
      <c r="G1934" s="127">
        <v>6055117</v>
      </c>
      <c r="H1934" s="127">
        <v>6243347</v>
      </c>
    </row>
    <row r="1935" spans="1:22" ht="15" customHeight="1">
      <c r="A1935" s="128" t="s">
        <v>257</v>
      </c>
      <c r="B1935" s="108">
        <v>9861</v>
      </c>
      <c r="C1935" s="108">
        <v>14977</v>
      </c>
      <c r="D1935" s="127" t="s">
        <v>281</v>
      </c>
      <c r="E1935" s="127" t="s">
        <v>281</v>
      </c>
      <c r="F1935" s="127">
        <v>11952</v>
      </c>
      <c r="G1935" s="127">
        <v>6670</v>
      </c>
      <c r="H1935" s="127">
        <v>11979</v>
      </c>
    </row>
    <row r="1936" spans="1:22" ht="15" customHeight="1">
      <c r="A1936" s="138" t="s">
        <v>258</v>
      </c>
      <c r="B1936" s="109">
        <v>5592228</v>
      </c>
      <c r="C1936" s="109">
        <v>5280322</v>
      </c>
      <c r="D1936" s="139" t="s">
        <v>281</v>
      </c>
      <c r="E1936" s="139" t="s">
        <v>281</v>
      </c>
      <c r="F1936" s="139">
        <v>5752337</v>
      </c>
      <c r="G1936" s="139">
        <v>6061787</v>
      </c>
      <c r="H1936" s="139">
        <v>6255326</v>
      </c>
    </row>
    <row r="1937" spans="1:22" ht="15" customHeight="1">
      <c r="A1937" s="128" t="s">
        <v>259</v>
      </c>
      <c r="B1937" s="108">
        <v>213864</v>
      </c>
      <c r="C1937" s="108">
        <v>154187</v>
      </c>
      <c r="D1937" s="127">
        <v>96517</v>
      </c>
      <c r="E1937" s="127">
        <v>134777</v>
      </c>
      <c r="F1937" s="127">
        <v>194225</v>
      </c>
      <c r="G1937" s="127">
        <v>180098</v>
      </c>
      <c r="H1937" s="127">
        <v>183030</v>
      </c>
    </row>
    <row r="1938" spans="1:22" ht="15" customHeight="1">
      <c r="A1938" s="128" t="s">
        <v>260</v>
      </c>
      <c r="B1938" s="108">
        <v>16872</v>
      </c>
      <c r="C1938" s="108">
        <v>19473</v>
      </c>
      <c r="D1938" s="127" t="s">
        <v>281</v>
      </c>
      <c r="E1938" s="127">
        <v>23507</v>
      </c>
      <c r="F1938" s="127">
        <v>15718</v>
      </c>
      <c r="G1938" s="127">
        <v>19069</v>
      </c>
      <c r="H1938" s="127">
        <v>31385</v>
      </c>
    </row>
    <row r="1939" spans="1:22" ht="15" customHeight="1">
      <c r="A1939" s="128" t="s">
        <v>261</v>
      </c>
      <c r="B1939" s="108">
        <v>7341</v>
      </c>
      <c r="C1939" s="108">
        <v>6985</v>
      </c>
      <c r="D1939" s="127">
        <v>6960</v>
      </c>
      <c r="E1939" s="127" t="s">
        <v>281</v>
      </c>
      <c r="F1939" s="127">
        <v>5424</v>
      </c>
      <c r="G1939" s="127">
        <v>7463</v>
      </c>
      <c r="H1939" s="127">
        <v>5610</v>
      </c>
    </row>
    <row r="1940" spans="1:22" ht="15" customHeight="1">
      <c r="A1940" s="128" t="s">
        <v>262</v>
      </c>
      <c r="B1940" s="108">
        <v>17423</v>
      </c>
      <c r="C1940" s="108">
        <v>21703</v>
      </c>
      <c r="D1940" s="127">
        <v>12773</v>
      </c>
      <c r="E1940" s="127">
        <v>15632</v>
      </c>
      <c r="F1940" s="127">
        <v>12555</v>
      </c>
      <c r="G1940" s="127">
        <v>14335</v>
      </c>
      <c r="H1940" s="127">
        <v>15358</v>
      </c>
    </row>
    <row r="1941" spans="1:22" ht="15" customHeight="1">
      <c r="A1941" s="128" t="s">
        <v>263</v>
      </c>
      <c r="B1941" s="108">
        <v>17197</v>
      </c>
      <c r="C1941" s="108">
        <v>34875</v>
      </c>
      <c r="D1941" s="127">
        <v>1716699</v>
      </c>
      <c r="E1941" s="127">
        <v>1525532</v>
      </c>
      <c r="F1941" s="127">
        <v>1237804</v>
      </c>
      <c r="G1941" s="127">
        <v>1181200</v>
      </c>
      <c r="H1941" s="127">
        <v>1907828</v>
      </c>
    </row>
    <row r="1942" spans="1:22" ht="15" customHeight="1" thickBot="1">
      <c r="A1942" s="141" t="s">
        <v>264</v>
      </c>
      <c r="B1942" s="110">
        <v>5864925</v>
      </c>
      <c r="C1942" s="110">
        <v>5517545</v>
      </c>
      <c r="D1942" s="144">
        <v>7298178</v>
      </c>
      <c r="E1942" s="144">
        <v>7137025</v>
      </c>
      <c r="F1942" s="144">
        <v>7218062</v>
      </c>
      <c r="G1942" s="144">
        <v>7463952</v>
      </c>
      <c r="H1942" s="144">
        <v>8398537</v>
      </c>
    </row>
    <row r="1943" spans="1:22" ht="14.1" customHeight="1">
      <c r="A1943" s="131"/>
      <c r="B1943" s="132"/>
      <c r="C1943" s="131"/>
      <c r="D1943" s="132"/>
      <c r="E1943" s="133"/>
      <c r="F1943" s="133"/>
      <c r="G1943" s="133"/>
      <c r="H1943" s="189"/>
    </row>
    <row r="1944" spans="1:22" s="130" customFormat="1" ht="38.25" customHeight="1">
      <c r="A1944" s="522" t="s">
        <v>581</v>
      </c>
      <c r="B1944" s="522"/>
      <c r="C1944" s="522"/>
      <c r="D1944" s="522"/>
      <c r="E1944" s="522"/>
      <c r="F1944" s="522"/>
      <c r="G1944" s="522"/>
      <c r="H1944" s="133"/>
      <c r="I1944" s="124"/>
      <c r="J1944" s="124"/>
      <c r="K1944" s="124"/>
      <c r="L1944" s="124"/>
      <c r="M1944" s="124"/>
      <c r="N1944" s="124"/>
      <c r="O1944" s="124"/>
      <c r="P1944" s="124"/>
      <c r="Q1944" s="124"/>
      <c r="R1944" s="124"/>
      <c r="S1944" s="124"/>
      <c r="T1944" s="124"/>
      <c r="U1944" s="124"/>
      <c r="V1944" s="124"/>
    </row>
    <row r="1945" spans="1:22" ht="14.1" customHeight="1" thickBot="1">
      <c r="A1945" s="131"/>
      <c r="B1945" s="132"/>
      <c r="C1945" s="131"/>
      <c r="D1945" s="132"/>
      <c r="E1945" s="133"/>
      <c r="F1945" s="133"/>
      <c r="G1945" s="133"/>
      <c r="H1945" s="127"/>
    </row>
    <row r="1946" spans="1:22" ht="26.25" customHeight="1" thickBot="1">
      <c r="A1946" s="136" t="s">
        <v>248</v>
      </c>
      <c r="B1946" s="137" t="s">
        <v>249</v>
      </c>
      <c r="C1946" s="137" t="s">
        <v>250</v>
      </c>
      <c r="D1946" s="137" t="s">
        <v>251</v>
      </c>
      <c r="E1946" s="137" t="s">
        <v>252</v>
      </c>
      <c r="F1946" s="137" t="s">
        <v>253</v>
      </c>
      <c r="G1946" s="137" t="s">
        <v>254</v>
      </c>
      <c r="H1946" s="137" t="s">
        <v>255</v>
      </c>
    </row>
    <row r="1947" spans="1:22" ht="15" customHeight="1">
      <c r="A1947" s="128" t="s">
        <v>266</v>
      </c>
      <c r="B1947" s="108">
        <v>2913792</v>
      </c>
      <c r="C1947" s="108">
        <v>2587258</v>
      </c>
      <c r="D1947" s="127">
        <v>2630469</v>
      </c>
      <c r="E1947" s="127">
        <v>2628833</v>
      </c>
      <c r="F1947" s="127">
        <v>2830279</v>
      </c>
      <c r="G1947" s="127">
        <v>3055158</v>
      </c>
      <c r="H1947" s="127">
        <v>3118871</v>
      </c>
    </row>
    <row r="1948" spans="1:22" ht="15" customHeight="1">
      <c r="A1948" s="128" t="s">
        <v>303</v>
      </c>
      <c r="B1948" s="108">
        <v>2644849796</v>
      </c>
      <c r="C1948" s="108">
        <v>2596989957</v>
      </c>
      <c r="D1948" s="127">
        <v>2841765033</v>
      </c>
      <c r="E1948" s="127">
        <v>2634019</v>
      </c>
      <c r="F1948" s="127">
        <v>2542950</v>
      </c>
      <c r="G1948" s="127">
        <v>2886072</v>
      </c>
      <c r="H1948" s="127">
        <v>3642013</v>
      </c>
    </row>
    <row r="1949" spans="1:22" s="157" customFormat="1" ht="12.75" customHeight="1">
      <c r="A1949" s="154" t="s">
        <v>304</v>
      </c>
      <c r="B1949" s="155">
        <v>1.1016852467035145</v>
      </c>
      <c r="C1949" s="156">
        <v>1</v>
      </c>
      <c r="D1949" s="155">
        <v>0.93</v>
      </c>
      <c r="E1949" s="155">
        <v>998.03</v>
      </c>
      <c r="F1949" s="155">
        <v>1112.99</v>
      </c>
      <c r="G1949" s="155">
        <v>1058.5899999999999</v>
      </c>
      <c r="H1949" s="155">
        <v>856.36</v>
      </c>
    </row>
    <row r="1950" spans="1:22" ht="14.1" customHeight="1">
      <c r="A1950" s="131" t="s">
        <v>582</v>
      </c>
      <c r="B1950" s="132"/>
      <c r="C1950" s="131"/>
      <c r="D1950" s="132"/>
      <c r="E1950" s="133"/>
      <c r="F1950" s="133"/>
      <c r="G1950" s="133"/>
      <c r="H1950" s="133"/>
    </row>
    <row r="1951" spans="1:22" s="130" customFormat="1" ht="63.75" customHeight="1">
      <c r="A1951" s="522" t="s">
        <v>583</v>
      </c>
      <c r="B1951" s="522"/>
      <c r="C1951" s="522"/>
      <c r="D1951" s="522"/>
      <c r="E1951" s="522"/>
      <c r="F1951" s="522"/>
      <c r="G1951" s="522"/>
      <c r="H1951" s="133"/>
      <c r="I1951" s="124"/>
      <c r="J1951" s="124"/>
      <c r="K1951" s="124"/>
      <c r="L1951" s="124"/>
      <c r="M1951" s="124"/>
      <c r="N1951" s="124"/>
      <c r="O1951" s="124"/>
      <c r="P1951" s="124"/>
      <c r="Q1951" s="124"/>
      <c r="R1951" s="124"/>
      <c r="S1951" s="124"/>
      <c r="T1951" s="124"/>
      <c r="U1951" s="124"/>
      <c r="V1951" s="124"/>
    </row>
    <row r="1952" spans="1:22" ht="14.1" customHeight="1" thickBot="1">
      <c r="A1952" s="131"/>
      <c r="B1952" s="132"/>
      <c r="C1952" s="131"/>
      <c r="D1952" s="132"/>
      <c r="E1952" s="133"/>
      <c r="F1952" s="133"/>
      <c r="G1952" s="133"/>
      <c r="H1952" s="133"/>
    </row>
    <row r="1953" spans="1:22" ht="26.25" customHeight="1" thickBot="1">
      <c r="A1953" s="136" t="s">
        <v>248</v>
      </c>
      <c r="B1953" s="137" t="s">
        <v>249</v>
      </c>
      <c r="C1953" s="137" t="s">
        <v>250</v>
      </c>
      <c r="D1953" s="137" t="s">
        <v>251</v>
      </c>
      <c r="E1953" s="137" t="s">
        <v>252</v>
      </c>
      <c r="F1953" s="137" t="s">
        <v>253</v>
      </c>
      <c r="G1953" s="137" t="s">
        <v>254</v>
      </c>
      <c r="H1953" s="137" t="s">
        <v>255</v>
      </c>
    </row>
    <row r="1954" spans="1:22" ht="15" customHeight="1">
      <c r="A1954" s="128" t="s">
        <v>266</v>
      </c>
      <c r="B1954" s="108">
        <v>2668575</v>
      </c>
      <c r="C1954" s="108">
        <v>2678087</v>
      </c>
      <c r="D1954" s="127">
        <v>2674527</v>
      </c>
      <c r="E1954" s="127">
        <v>2684975</v>
      </c>
      <c r="F1954" s="127">
        <v>2910106</v>
      </c>
      <c r="G1954" s="127">
        <v>2999959</v>
      </c>
      <c r="H1954" s="127">
        <v>3124476</v>
      </c>
    </row>
    <row r="1955" spans="1:22" ht="15" customHeight="1">
      <c r="A1955" s="128" t="s">
        <v>303</v>
      </c>
      <c r="B1955" s="108">
        <v>1099050</v>
      </c>
      <c r="C1955" s="108">
        <v>1054109</v>
      </c>
      <c r="D1955" s="127">
        <v>1014817</v>
      </c>
      <c r="E1955" s="127">
        <v>944340</v>
      </c>
      <c r="F1955" s="127">
        <v>904100</v>
      </c>
      <c r="G1955" s="127">
        <v>943827</v>
      </c>
      <c r="H1955" s="127">
        <v>928577</v>
      </c>
    </row>
    <row r="1956" spans="1:22" s="157" customFormat="1" ht="12.75" customHeight="1">
      <c r="A1956" s="154" t="s">
        <v>304</v>
      </c>
      <c r="B1956" s="155">
        <v>2428.0742459396752</v>
      </c>
      <c r="C1956" s="156">
        <v>2540.62</v>
      </c>
      <c r="D1956" s="155">
        <v>2635.48</v>
      </c>
      <c r="E1956" s="155">
        <v>2843.23</v>
      </c>
      <c r="F1956" s="155">
        <v>3218.79</v>
      </c>
      <c r="G1956" s="155">
        <v>3178.51</v>
      </c>
      <c r="H1956" s="155">
        <v>3364.8</v>
      </c>
    </row>
    <row r="1957" spans="1:22" ht="14.1" customHeight="1">
      <c r="A1957" s="131"/>
      <c r="B1957" s="132"/>
      <c r="C1957" s="131"/>
      <c r="D1957" s="132"/>
      <c r="E1957" s="133"/>
      <c r="F1957" s="133"/>
      <c r="G1957" s="133"/>
      <c r="H1957" s="133"/>
    </row>
    <row r="1958" spans="1:22" s="125" customFormat="1" ht="14.1" customHeight="1">
      <c r="A1958" s="524" t="s">
        <v>584</v>
      </c>
      <c r="B1958" s="524"/>
      <c r="C1958" s="524"/>
      <c r="D1958" s="524"/>
      <c r="E1958" s="524"/>
      <c r="F1958" s="524"/>
      <c r="G1958" s="524"/>
      <c r="H1958" s="133"/>
      <c r="I1958" s="124"/>
      <c r="J1958" s="124"/>
      <c r="K1958" s="124"/>
      <c r="L1958" s="124"/>
      <c r="M1958" s="124"/>
      <c r="N1958" s="124"/>
      <c r="O1958" s="124"/>
      <c r="P1958" s="124"/>
      <c r="Q1958" s="124"/>
      <c r="R1958" s="124"/>
      <c r="S1958" s="124"/>
      <c r="T1958" s="124"/>
      <c r="U1958" s="124"/>
      <c r="V1958" s="124"/>
    </row>
    <row r="1959" spans="1:22" ht="12" customHeight="1">
      <c r="A1959" s="126" t="s">
        <v>245</v>
      </c>
      <c r="B1959" s="127"/>
      <c r="C1959" s="126"/>
      <c r="D1959" s="127"/>
      <c r="E1959" s="127"/>
      <c r="F1959" s="127"/>
      <c r="G1959" s="127"/>
      <c r="H1959" s="133"/>
    </row>
    <row r="1960" spans="1:22" s="130" customFormat="1" ht="14.1" customHeight="1">
      <c r="A1960" s="128" t="s">
        <v>246</v>
      </c>
      <c r="B1960" s="129"/>
      <c r="C1960" s="128"/>
      <c r="D1960" s="129"/>
      <c r="E1960" s="127"/>
      <c r="F1960" s="127"/>
      <c r="G1960" s="127"/>
      <c r="H1960" s="127"/>
      <c r="I1960" s="124"/>
      <c r="J1960" s="124"/>
      <c r="K1960" s="124"/>
      <c r="L1960" s="124"/>
      <c r="M1960" s="124"/>
      <c r="N1960" s="124"/>
      <c r="O1960" s="124"/>
      <c r="P1960" s="124"/>
      <c r="Q1960" s="124"/>
      <c r="R1960" s="124"/>
      <c r="S1960" s="124"/>
      <c r="T1960" s="124"/>
      <c r="U1960" s="124"/>
      <c r="V1960" s="124"/>
    </row>
    <row r="1961" spans="1:22" ht="14.1" customHeight="1" thickBot="1">
      <c r="A1961" s="131"/>
      <c r="B1961" s="132"/>
      <c r="C1961" s="131"/>
      <c r="D1961" s="132"/>
      <c r="E1961" s="133"/>
      <c r="F1961" s="133"/>
      <c r="G1961" s="165"/>
      <c r="H1961" s="159" t="s">
        <v>247</v>
      </c>
    </row>
    <row r="1962" spans="1:22" ht="26.25" customHeight="1" thickBot="1">
      <c r="A1962" s="136" t="s">
        <v>248</v>
      </c>
      <c r="B1962" s="137" t="s">
        <v>249</v>
      </c>
      <c r="C1962" s="137" t="s">
        <v>250</v>
      </c>
      <c r="D1962" s="137" t="s">
        <v>251</v>
      </c>
      <c r="E1962" s="137" t="s">
        <v>252</v>
      </c>
      <c r="F1962" s="137" t="s">
        <v>253</v>
      </c>
      <c r="G1962" s="137" t="s">
        <v>254</v>
      </c>
      <c r="H1962" s="137" t="s">
        <v>255</v>
      </c>
    </row>
    <row r="1963" spans="1:22" ht="26.25" customHeight="1">
      <c r="A1963" s="128" t="s">
        <v>256</v>
      </c>
      <c r="B1963" s="108">
        <v>3189820</v>
      </c>
      <c r="C1963" s="108">
        <v>3382593</v>
      </c>
      <c r="D1963" s="127">
        <v>3639638</v>
      </c>
      <c r="E1963" s="127">
        <v>3791346</v>
      </c>
      <c r="F1963" s="127">
        <v>3896171</v>
      </c>
      <c r="G1963" s="127">
        <v>3428063</v>
      </c>
      <c r="H1963" s="127">
        <v>3973108</v>
      </c>
    </row>
    <row r="1964" spans="1:22" ht="15" customHeight="1">
      <c r="A1964" s="128" t="s">
        <v>257</v>
      </c>
      <c r="B1964" s="108">
        <v>42077</v>
      </c>
      <c r="C1964" s="108" t="s">
        <v>281</v>
      </c>
      <c r="D1964" s="127">
        <v>55177</v>
      </c>
      <c r="E1964" s="127" t="s">
        <v>281</v>
      </c>
      <c r="F1964" s="127">
        <v>61659</v>
      </c>
      <c r="G1964" s="127">
        <v>703285</v>
      </c>
      <c r="H1964" s="127" t="s">
        <v>281</v>
      </c>
    </row>
    <row r="1965" spans="1:22" ht="15" customHeight="1">
      <c r="A1965" s="138" t="s">
        <v>258</v>
      </c>
      <c r="B1965" s="109">
        <v>3231897</v>
      </c>
      <c r="C1965" s="109" t="s">
        <v>281</v>
      </c>
      <c r="D1965" s="139">
        <v>3694815</v>
      </c>
      <c r="E1965" s="139" t="s">
        <v>281</v>
      </c>
      <c r="F1965" s="139">
        <v>3957830</v>
      </c>
      <c r="G1965" s="139">
        <v>4131348</v>
      </c>
      <c r="H1965" s="139" t="s">
        <v>281</v>
      </c>
    </row>
    <row r="1966" spans="1:22" ht="15" customHeight="1">
      <c r="A1966" s="128" t="s">
        <v>259</v>
      </c>
      <c r="B1966" s="108">
        <v>168440</v>
      </c>
      <c r="C1966" s="108">
        <v>126260</v>
      </c>
      <c r="D1966" s="127">
        <v>204772</v>
      </c>
      <c r="E1966" s="127">
        <v>206919</v>
      </c>
      <c r="F1966" s="127">
        <v>183503</v>
      </c>
      <c r="G1966" s="127">
        <v>193064</v>
      </c>
      <c r="H1966" s="127">
        <v>193257</v>
      </c>
    </row>
    <row r="1967" spans="1:22" ht="15" customHeight="1">
      <c r="A1967" s="128" t="s">
        <v>260</v>
      </c>
      <c r="B1967" s="112">
        <v>0</v>
      </c>
      <c r="C1967" s="108" t="s">
        <v>281</v>
      </c>
      <c r="D1967" s="127">
        <v>201</v>
      </c>
      <c r="E1967" s="127" t="s">
        <v>281</v>
      </c>
      <c r="F1967" s="127">
        <v>0</v>
      </c>
      <c r="G1967" s="127">
        <v>0</v>
      </c>
      <c r="H1967" s="127">
        <v>0</v>
      </c>
    </row>
    <row r="1968" spans="1:22" ht="15" customHeight="1">
      <c r="A1968" s="128" t="s">
        <v>261</v>
      </c>
      <c r="B1968" s="108">
        <v>6049</v>
      </c>
      <c r="C1968" s="108">
        <v>2103</v>
      </c>
      <c r="D1968" s="127">
        <v>1178</v>
      </c>
      <c r="E1968" s="127">
        <v>1765</v>
      </c>
      <c r="F1968" s="127">
        <v>2146</v>
      </c>
      <c r="G1968" s="127">
        <v>3537</v>
      </c>
      <c r="H1968" s="127" t="s">
        <v>281</v>
      </c>
    </row>
    <row r="1969" spans="1:22" ht="15" customHeight="1">
      <c r="A1969" s="128" t="s">
        <v>262</v>
      </c>
      <c r="B1969" s="108">
        <v>836</v>
      </c>
      <c r="C1969" s="108">
        <v>1048</v>
      </c>
      <c r="D1969" s="127">
        <v>1068</v>
      </c>
      <c r="E1969" s="127">
        <v>1339</v>
      </c>
      <c r="F1969" s="127">
        <v>1631</v>
      </c>
      <c r="G1969" s="127">
        <v>2831</v>
      </c>
      <c r="H1969" s="127">
        <v>3447</v>
      </c>
    </row>
    <row r="1970" spans="1:22" ht="15" customHeight="1">
      <c r="A1970" s="128" t="s">
        <v>263</v>
      </c>
      <c r="B1970" s="108">
        <v>20201</v>
      </c>
      <c r="C1970" s="126">
        <v>-515577</v>
      </c>
      <c r="D1970" s="127">
        <v>-623452</v>
      </c>
      <c r="E1970" s="127">
        <v>-950937</v>
      </c>
      <c r="F1970" s="127">
        <v>-931020</v>
      </c>
      <c r="G1970" s="127">
        <v>-654835</v>
      </c>
      <c r="H1970" s="127">
        <v>-653021</v>
      </c>
    </row>
    <row r="1971" spans="1:22" ht="15" customHeight="1" thickBot="1">
      <c r="A1971" s="141" t="s">
        <v>264</v>
      </c>
      <c r="B1971" s="110">
        <v>3427423</v>
      </c>
      <c r="C1971" s="110">
        <v>3040694</v>
      </c>
      <c r="D1971" s="144">
        <v>3278582</v>
      </c>
      <c r="E1971" s="144">
        <v>3096445</v>
      </c>
      <c r="F1971" s="144">
        <v>3214090</v>
      </c>
      <c r="G1971" s="144">
        <v>3675945</v>
      </c>
      <c r="H1971" s="144">
        <v>3572347</v>
      </c>
    </row>
    <row r="1972" spans="1:22" ht="14.1" customHeight="1">
      <c r="A1972" s="131"/>
      <c r="B1972" s="132"/>
      <c r="C1972" s="131"/>
      <c r="D1972" s="132"/>
      <c r="E1972" s="133"/>
      <c r="F1972" s="133"/>
      <c r="G1972" s="133"/>
      <c r="H1972" s="189"/>
    </row>
    <row r="1973" spans="1:22" s="130" customFormat="1" ht="12.75" customHeight="1">
      <c r="A1973" s="522" t="s">
        <v>585</v>
      </c>
      <c r="B1973" s="522"/>
      <c r="C1973" s="522"/>
      <c r="D1973" s="522"/>
      <c r="E1973" s="522"/>
      <c r="F1973" s="522"/>
      <c r="G1973" s="522"/>
      <c r="H1973" s="133"/>
      <c r="I1973" s="124"/>
      <c r="J1973" s="124"/>
      <c r="K1973" s="124"/>
      <c r="L1973" s="124"/>
      <c r="M1973" s="124"/>
      <c r="N1973" s="124"/>
      <c r="O1973" s="124"/>
      <c r="P1973" s="124"/>
      <c r="Q1973" s="124"/>
      <c r="R1973" s="124"/>
      <c r="S1973" s="124"/>
      <c r="T1973" s="124"/>
      <c r="U1973" s="124"/>
      <c r="V1973" s="124"/>
    </row>
    <row r="1974" spans="1:22" ht="14.1" customHeight="1" thickBot="1">
      <c r="A1974" s="131"/>
      <c r="B1974" s="132"/>
      <c r="C1974" s="131"/>
      <c r="D1974" s="132"/>
      <c r="E1974" s="133"/>
      <c r="F1974" s="133"/>
      <c r="G1974" s="133"/>
      <c r="H1974" s="158"/>
    </row>
    <row r="1975" spans="1:22" ht="26.25" customHeight="1" thickBot="1">
      <c r="A1975" s="136" t="s">
        <v>248</v>
      </c>
      <c r="B1975" s="137" t="s">
        <v>249</v>
      </c>
      <c r="C1975" s="137" t="s">
        <v>250</v>
      </c>
      <c r="D1975" s="137" t="s">
        <v>251</v>
      </c>
      <c r="E1975" s="137" t="s">
        <v>252</v>
      </c>
      <c r="F1975" s="137" t="s">
        <v>253</v>
      </c>
      <c r="G1975" s="137" t="s">
        <v>254</v>
      </c>
      <c r="H1975" s="137" t="s">
        <v>255</v>
      </c>
    </row>
    <row r="1976" spans="1:22" ht="15" customHeight="1">
      <c r="A1976" s="128" t="s">
        <v>266</v>
      </c>
      <c r="B1976" s="127" t="s">
        <v>280</v>
      </c>
      <c r="C1976" s="127" t="s">
        <v>280</v>
      </c>
      <c r="D1976" s="127" t="s">
        <v>280</v>
      </c>
      <c r="E1976" s="127" t="s">
        <v>280</v>
      </c>
      <c r="F1976" s="127" t="s">
        <v>280</v>
      </c>
      <c r="G1976" s="127" t="s">
        <v>280</v>
      </c>
      <c r="H1976" s="127" t="s">
        <v>280</v>
      </c>
    </row>
    <row r="1977" spans="1:22" ht="15" customHeight="1">
      <c r="A1977" s="128" t="s">
        <v>267</v>
      </c>
      <c r="B1977" s="127" t="s">
        <v>281</v>
      </c>
      <c r="C1977" s="127" t="s">
        <v>281</v>
      </c>
      <c r="D1977" s="127" t="s">
        <v>281</v>
      </c>
      <c r="E1977" s="127" t="s">
        <v>281</v>
      </c>
      <c r="F1977" s="127" t="s">
        <v>281</v>
      </c>
      <c r="G1977" s="127" t="s">
        <v>281</v>
      </c>
      <c r="H1977" s="127" t="s">
        <v>281</v>
      </c>
    </row>
    <row r="1978" spans="1:22" s="157" customFormat="1" ht="12.75" customHeight="1">
      <c r="A1978" s="154" t="s">
        <v>268</v>
      </c>
      <c r="B1978" s="155" t="s">
        <v>281</v>
      </c>
      <c r="C1978" s="156" t="s">
        <v>281</v>
      </c>
      <c r="D1978" s="155" t="s">
        <v>281</v>
      </c>
      <c r="E1978" s="155" t="s">
        <v>281</v>
      </c>
      <c r="F1978" s="155" t="s">
        <v>281</v>
      </c>
      <c r="G1978" s="155" t="s">
        <v>281</v>
      </c>
      <c r="H1978" s="155" t="s">
        <v>281</v>
      </c>
    </row>
    <row r="1979" spans="1:22" ht="14.1" customHeight="1">
      <c r="A1979" s="131"/>
      <c r="B1979" s="132"/>
      <c r="C1979" s="131"/>
      <c r="D1979" s="132"/>
      <c r="E1979" s="133"/>
      <c r="F1979" s="133"/>
      <c r="G1979" s="133"/>
      <c r="H1979" s="133"/>
    </row>
    <row r="1980" spans="1:22" s="130" customFormat="1" ht="25.5" customHeight="1">
      <c r="A1980" s="522" t="s">
        <v>586</v>
      </c>
      <c r="B1980" s="522"/>
      <c r="C1980" s="522"/>
      <c r="D1980" s="522"/>
      <c r="E1980" s="522"/>
      <c r="F1980" s="522"/>
      <c r="G1980" s="522"/>
      <c r="H1980" s="133"/>
      <c r="I1980" s="124"/>
      <c r="J1980" s="124"/>
      <c r="K1980" s="124"/>
      <c r="L1980" s="124"/>
      <c r="M1980" s="124"/>
      <c r="N1980" s="124"/>
      <c r="O1980" s="124"/>
      <c r="P1980" s="124"/>
      <c r="Q1980" s="124"/>
      <c r="R1980" s="124"/>
      <c r="S1980" s="124"/>
      <c r="T1980" s="124"/>
      <c r="U1980" s="124"/>
      <c r="V1980" s="124"/>
    </row>
    <row r="1981" spans="1:22" ht="14.1" customHeight="1" thickBot="1">
      <c r="A1981" s="131"/>
      <c r="B1981" s="132"/>
      <c r="C1981" s="131"/>
      <c r="D1981" s="132"/>
      <c r="E1981" s="133"/>
      <c r="F1981" s="133"/>
      <c r="G1981" s="133"/>
      <c r="H1981" s="158"/>
    </row>
    <row r="1982" spans="1:22" ht="26.25" customHeight="1" thickBot="1">
      <c r="A1982" s="136" t="s">
        <v>248</v>
      </c>
      <c r="B1982" s="137" t="s">
        <v>249</v>
      </c>
      <c r="C1982" s="137" t="s">
        <v>250</v>
      </c>
      <c r="D1982" s="137" t="s">
        <v>251</v>
      </c>
      <c r="E1982" s="137" t="s">
        <v>252</v>
      </c>
      <c r="F1982" s="137" t="s">
        <v>253</v>
      </c>
      <c r="G1982" s="137" t="s">
        <v>254</v>
      </c>
      <c r="H1982" s="137" t="s">
        <v>255</v>
      </c>
    </row>
    <row r="1983" spans="1:22" ht="15" customHeight="1">
      <c r="A1983" s="128" t="s">
        <v>266</v>
      </c>
      <c r="B1983" s="108">
        <v>90393</v>
      </c>
      <c r="C1983" s="108">
        <v>95705</v>
      </c>
      <c r="D1983" s="127">
        <v>97001</v>
      </c>
      <c r="E1983" s="127">
        <v>98338</v>
      </c>
      <c r="F1983" s="127">
        <v>116482</v>
      </c>
      <c r="G1983" s="127">
        <v>125407</v>
      </c>
      <c r="H1983" s="127">
        <v>112161</v>
      </c>
    </row>
    <row r="1984" spans="1:22" ht="15" customHeight="1">
      <c r="A1984" s="128" t="s">
        <v>267</v>
      </c>
      <c r="B1984" s="108">
        <v>140883931</v>
      </c>
      <c r="C1984" s="108">
        <v>158372538</v>
      </c>
      <c r="D1984" s="127">
        <v>168522987</v>
      </c>
      <c r="E1984" s="127">
        <v>163983007</v>
      </c>
      <c r="F1984" s="127">
        <v>215463844</v>
      </c>
      <c r="G1984" s="127">
        <v>226941423</v>
      </c>
      <c r="H1984" s="127">
        <v>161262897</v>
      </c>
    </row>
    <row r="1985" spans="1:22" s="157" customFormat="1" ht="12.75" customHeight="1">
      <c r="A1985" s="154" t="s">
        <v>268</v>
      </c>
      <c r="B1985" s="155">
        <v>0.64161327241784583</v>
      </c>
      <c r="C1985" s="156">
        <v>0.6</v>
      </c>
      <c r="D1985" s="155">
        <v>0.57999999999999996</v>
      </c>
      <c r="E1985" s="155">
        <v>0.6</v>
      </c>
      <c r="F1985" s="155">
        <v>0.54</v>
      </c>
      <c r="G1985" s="155">
        <v>0.55000000000000004</v>
      </c>
      <c r="H1985" s="155">
        <v>0.7</v>
      </c>
    </row>
    <row r="1986" spans="1:22" ht="14.1" customHeight="1">
      <c r="A1986" s="131"/>
      <c r="B1986" s="132"/>
      <c r="C1986" s="131"/>
      <c r="D1986" s="132"/>
      <c r="E1986" s="133"/>
      <c r="F1986" s="133"/>
      <c r="G1986" s="133"/>
      <c r="H1986" s="133"/>
    </row>
    <row r="1987" spans="1:22" s="130" customFormat="1" ht="12.75" customHeight="1">
      <c r="A1987" s="522" t="s">
        <v>587</v>
      </c>
      <c r="B1987" s="522"/>
      <c r="C1987" s="522"/>
      <c r="D1987" s="522"/>
      <c r="E1987" s="522"/>
      <c r="F1987" s="522"/>
      <c r="G1987" s="522"/>
      <c r="H1987" s="133"/>
      <c r="I1987" s="124"/>
      <c r="J1987" s="124"/>
      <c r="K1987" s="124"/>
      <c r="L1987" s="124"/>
      <c r="M1987" s="124"/>
      <c r="N1987" s="124"/>
      <c r="O1987" s="124"/>
      <c r="P1987" s="124"/>
      <c r="Q1987" s="124"/>
      <c r="R1987" s="124"/>
      <c r="S1987" s="124"/>
      <c r="T1987" s="124"/>
      <c r="U1987" s="124"/>
      <c r="V1987" s="124"/>
    </row>
    <row r="1988" spans="1:22" ht="14.1" customHeight="1" thickBot="1">
      <c r="A1988" s="131"/>
      <c r="B1988" s="132"/>
      <c r="C1988" s="131"/>
      <c r="D1988" s="132"/>
      <c r="E1988" s="133"/>
      <c r="F1988" s="133"/>
      <c r="G1988" s="133"/>
      <c r="H1988" s="158"/>
    </row>
    <row r="1989" spans="1:22" ht="26.25" customHeight="1" thickBot="1">
      <c r="A1989" s="136" t="s">
        <v>248</v>
      </c>
      <c r="B1989" s="137" t="s">
        <v>249</v>
      </c>
      <c r="C1989" s="137" t="s">
        <v>250</v>
      </c>
      <c r="D1989" s="137" t="s">
        <v>251</v>
      </c>
      <c r="E1989" s="137" t="s">
        <v>252</v>
      </c>
      <c r="F1989" s="137" t="s">
        <v>253</v>
      </c>
      <c r="G1989" s="137" t="s">
        <v>254</v>
      </c>
      <c r="H1989" s="137" t="s">
        <v>255</v>
      </c>
    </row>
    <row r="1990" spans="1:22" ht="15" customHeight="1">
      <c r="A1990" s="128" t="s">
        <v>266</v>
      </c>
      <c r="B1990" s="108">
        <v>14331</v>
      </c>
      <c r="C1990" s="108">
        <v>11773</v>
      </c>
      <c r="D1990" s="127" t="s">
        <v>280</v>
      </c>
      <c r="E1990" s="127">
        <v>13373</v>
      </c>
      <c r="F1990" s="127" t="s">
        <v>280</v>
      </c>
      <c r="G1990" s="127" t="s">
        <v>280</v>
      </c>
      <c r="H1990" s="127" t="s">
        <v>280</v>
      </c>
    </row>
    <row r="1991" spans="1:22" ht="15" customHeight="1">
      <c r="A1991" s="128" t="s">
        <v>267</v>
      </c>
      <c r="B1991" s="108">
        <v>3068581</v>
      </c>
      <c r="C1991" s="108">
        <v>2472546</v>
      </c>
      <c r="D1991" s="127" t="s">
        <v>281</v>
      </c>
      <c r="E1991" s="127" t="s">
        <v>281</v>
      </c>
      <c r="F1991" s="127" t="s">
        <v>281</v>
      </c>
      <c r="G1991" s="127" t="s">
        <v>281</v>
      </c>
      <c r="H1991" s="127" t="s">
        <v>281</v>
      </c>
    </row>
    <row r="1992" spans="1:22" s="157" customFormat="1" ht="12.75" customHeight="1">
      <c r="A1992" s="154" t="s">
        <v>268</v>
      </c>
      <c r="B1992" s="155">
        <v>4.6702368293357743</v>
      </c>
      <c r="C1992" s="156">
        <v>4.76</v>
      </c>
      <c r="D1992" s="155" t="s">
        <v>281</v>
      </c>
      <c r="E1992" s="155" t="s">
        <v>281</v>
      </c>
      <c r="F1992" s="155" t="s">
        <v>281</v>
      </c>
      <c r="G1992" s="155" t="s">
        <v>281</v>
      </c>
      <c r="H1992" s="155" t="s">
        <v>281</v>
      </c>
    </row>
    <row r="1993" spans="1:22" ht="14.1" customHeight="1">
      <c r="A1993" s="131"/>
      <c r="B1993" s="132"/>
      <c r="C1993" s="131"/>
      <c r="D1993" s="132"/>
      <c r="E1993" s="133"/>
      <c r="F1993" s="133"/>
      <c r="G1993" s="133"/>
      <c r="H1993" s="133"/>
    </row>
    <row r="1994" spans="1:22" s="130" customFormat="1" ht="38.25" customHeight="1">
      <c r="A1994" s="522" t="s">
        <v>588</v>
      </c>
      <c r="B1994" s="522"/>
      <c r="C1994" s="522"/>
      <c r="D1994" s="522"/>
      <c r="E1994" s="522"/>
      <c r="F1994" s="522"/>
      <c r="G1994" s="522"/>
      <c r="H1994" s="133"/>
      <c r="I1994" s="124"/>
      <c r="J1994" s="124"/>
      <c r="K1994" s="124"/>
      <c r="L1994" s="124"/>
      <c r="M1994" s="124"/>
      <c r="N1994" s="124"/>
      <c r="O1994" s="124"/>
      <c r="P1994" s="124"/>
      <c r="Q1994" s="124"/>
      <c r="R1994" s="124"/>
      <c r="S1994" s="124"/>
      <c r="T1994" s="124"/>
      <c r="U1994" s="124"/>
      <c r="V1994" s="124"/>
    </row>
    <row r="1995" spans="1:22" ht="14.1" customHeight="1" thickBot="1">
      <c r="A1995" s="131"/>
      <c r="B1995" s="132"/>
      <c r="C1995" s="131"/>
      <c r="D1995" s="132"/>
      <c r="E1995" s="133"/>
      <c r="F1995" s="133"/>
      <c r="G1995" s="133"/>
      <c r="H1995" s="158"/>
    </row>
    <row r="1996" spans="1:22" ht="26.25" customHeight="1" thickBot="1">
      <c r="A1996" s="136" t="s">
        <v>248</v>
      </c>
      <c r="B1996" s="137" t="s">
        <v>249</v>
      </c>
      <c r="C1996" s="137" t="s">
        <v>250</v>
      </c>
      <c r="D1996" s="137" t="s">
        <v>251</v>
      </c>
      <c r="E1996" s="137" t="s">
        <v>252</v>
      </c>
      <c r="F1996" s="137" t="s">
        <v>253</v>
      </c>
      <c r="G1996" s="137" t="s">
        <v>254</v>
      </c>
      <c r="H1996" s="137" t="s">
        <v>255</v>
      </c>
    </row>
    <row r="1997" spans="1:22" ht="15" customHeight="1">
      <c r="A1997" s="128" t="s">
        <v>266</v>
      </c>
      <c r="B1997" s="108">
        <v>799719</v>
      </c>
      <c r="C1997" s="108">
        <v>948637</v>
      </c>
      <c r="D1997" s="127">
        <v>1253527</v>
      </c>
      <c r="E1997" s="127">
        <v>1237343</v>
      </c>
      <c r="F1997" s="127">
        <v>1240756</v>
      </c>
      <c r="G1997" s="127">
        <v>1223362</v>
      </c>
      <c r="H1997" s="127">
        <v>1346619</v>
      </c>
    </row>
    <row r="1998" spans="1:22" ht="15" customHeight="1">
      <c r="A1998" s="128" t="s">
        <v>267</v>
      </c>
      <c r="B1998" s="108">
        <v>332576132</v>
      </c>
      <c r="C1998" s="108">
        <v>373909130</v>
      </c>
      <c r="D1998" s="127">
        <v>475237824</v>
      </c>
      <c r="E1998" s="127">
        <v>482039698</v>
      </c>
      <c r="F1998" s="127">
        <v>477827421</v>
      </c>
      <c r="G1998" s="127">
        <v>452845459</v>
      </c>
      <c r="H1998" s="127">
        <v>505678714</v>
      </c>
    </row>
    <row r="1999" spans="1:22" s="157" customFormat="1" ht="12.75" customHeight="1">
      <c r="A1999" s="154" t="s">
        <v>268</v>
      </c>
      <c r="B1999" s="155">
        <v>2.4046193429178495</v>
      </c>
      <c r="C1999" s="156">
        <v>2.54</v>
      </c>
      <c r="D1999" s="155">
        <v>2.64</v>
      </c>
      <c r="E1999" s="155">
        <v>2.57</v>
      </c>
      <c r="F1999" s="155">
        <v>2.6</v>
      </c>
      <c r="G1999" s="155">
        <v>2.7</v>
      </c>
      <c r="H1999" s="155">
        <v>2.66</v>
      </c>
    </row>
    <row r="2000" spans="1:22" ht="14.1" customHeight="1">
      <c r="A2000" s="131"/>
      <c r="B2000" s="132"/>
      <c r="C2000" s="131"/>
      <c r="D2000" s="132"/>
      <c r="E2000" s="133"/>
      <c r="F2000" s="133"/>
      <c r="G2000" s="133"/>
      <c r="H2000" s="133"/>
    </row>
    <row r="2001" spans="1:22" s="130" customFormat="1" ht="38.25" customHeight="1">
      <c r="A2001" s="522" t="s">
        <v>589</v>
      </c>
      <c r="B2001" s="522"/>
      <c r="C2001" s="522"/>
      <c r="D2001" s="522"/>
      <c r="E2001" s="522"/>
      <c r="F2001" s="522"/>
      <c r="G2001" s="522"/>
      <c r="H2001" s="133"/>
      <c r="I2001" s="124"/>
      <c r="J2001" s="124"/>
      <c r="K2001" s="124"/>
      <c r="L2001" s="124"/>
      <c r="M2001" s="124"/>
      <c r="N2001" s="124"/>
      <c r="O2001" s="124"/>
      <c r="P2001" s="124"/>
      <c r="Q2001" s="124"/>
      <c r="R2001" s="124"/>
      <c r="S2001" s="124"/>
      <c r="T2001" s="124"/>
      <c r="U2001" s="124"/>
      <c r="V2001" s="124"/>
    </row>
    <row r="2002" spans="1:22" ht="14.1" customHeight="1" thickBot="1">
      <c r="A2002" s="131"/>
      <c r="B2002" s="132"/>
      <c r="C2002" s="131"/>
      <c r="D2002" s="132"/>
      <c r="E2002" s="133"/>
      <c r="F2002" s="133"/>
      <c r="G2002" s="133"/>
      <c r="H2002" s="158"/>
    </row>
    <row r="2003" spans="1:22" ht="26.25" customHeight="1" thickBot="1">
      <c r="A2003" s="136" t="s">
        <v>248</v>
      </c>
      <c r="B2003" s="137" t="s">
        <v>249</v>
      </c>
      <c r="C2003" s="137" t="s">
        <v>250</v>
      </c>
      <c r="D2003" s="137" t="s">
        <v>251</v>
      </c>
      <c r="E2003" s="137" t="s">
        <v>252</v>
      </c>
      <c r="F2003" s="137" t="s">
        <v>253</v>
      </c>
      <c r="G2003" s="137" t="s">
        <v>254</v>
      </c>
      <c r="H2003" s="137" t="s">
        <v>255</v>
      </c>
    </row>
    <row r="2004" spans="1:22" ht="15" customHeight="1">
      <c r="A2004" s="128" t="s">
        <v>266</v>
      </c>
      <c r="B2004" s="108">
        <v>680929</v>
      </c>
      <c r="C2004" s="108">
        <v>726586</v>
      </c>
      <c r="D2004" s="127">
        <v>546245</v>
      </c>
      <c r="E2004" s="127">
        <v>614775</v>
      </c>
      <c r="F2004" s="127">
        <v>651055</v>
      </c>
      <c r="G2004" s="127">
        <v>644508</v>
      </c>
      <c r="H2004" s="127">
        <v>618158</v>
      </c>
    </row>
    <row r="2005" spans="1:22" ht="15" customHeight="1">
      <c r="A2005" s="128" t="s">
        <v>267</v>
      </c>
      <c r="B2005" s="108">
        <v>290916450</v>
      </c>
      <c r="C2005" s="108">
        <v>304675761</v>
      </c>
      <c r="D2005" s="127">
        <v>257487897</v>
      </c>
      <c r="E2005" s="127">
        <v>276601764</v>
      </c>
      <c r="F2005" s="127">
        <v>302579394</v>
      </c>
      <c r="G2005" s="127">
        <v>274768688</v>
      </c>
      <c r="H2005" s="127">
        <v>266812280</v>
      </c>
    </row>
    <row r="2006" spans="1:22" s="157" customFormat="1" ht="12.75" customHeight="1">
      <c r="A2006" s="154" t="s">
        <v>268</v>
      </c>
      <c r="B2006" s="155">
        <v>2.3406342267685449</v>
      </c>
      <c r="C2006" s="156">
        <v>2.38</v>
      </c>
      <c r="D2006" s="155">
        <v>2.12</v>
      </c>
      <c r="E2006" s="155">
        <v>2.2200000000000002</v>
      </c>
      <c r="F2006" s="155">
        <v>2.15</v>
      </c>
      <c r="G2006" s="155">
        <v>2.35</v>
      </c>
      <c r="H2006" s="155">
        <v>2.3199999999999998</v>
      </c>
    </row>
    <row r="2007" spans="1:22" ht="14.1" customHeight="1">
      <c r="A2007" s="131"/>
      <c r="B2007" s="132"/>
      <c r="C2007" s="131"/>
      <c r="D2007" s="132"/>
      <c r="E2007" s="133"/>
      <c r="F2007" s="133"/>
      <c r="G2007" s="133"/>
      <c r="H2007" s="133"/>
    </row>
    <row r="2008" spans="1:22" s="130" customFormat="1" ht="38.25" customHeight="1">
      <c r="A2008" s="522" t="s">
        <v>590</v>
      </c>
      <c r="B2008" s="522"/>
      <c r="C2008" s="522"/>
      <c r="D2008" s="522"/>
      <c r="E2008" s="522"/>
      <c r="F2008" s="522"/>
      <c r="G2008" s="522"/>
      <c r="H2008" s="133"/>
      <c r="I2008" s="124"/>
      <c r="J2008" s="124"/>
      <c r="K2008" s="124"/>
      <c r="L2008" s="124"/>
      <c r="M2008" s="124"/>
      <c r="N2008" s="124"/>
      <c r="O2008" s="124"/>
      <c r="P2008" s="124"/>
      <c r="Q2008" s="124"/>
      <c r="R2008" s="124"/>
      <c r="S2008" s="124"/>
      <c r="T2008" s="124"/>
      <c r="U2008" s="124"/>
      <c r="V2008" s="124"/>
    </row>
    <row r="2009" spans="1:22" ht="14.1" customHeight="1" thickBot="1">
      <c r="A2009" s="131"/>
      <c r="B2009" s="132"/>
      <c r="C2009" s="131"/>
      <c r="D2009" s="132"/>
      <c r="E2009" s="133"/>
      <c r="F2009" s="133"/>
      <c r="G2009" s="133"/>
      <c r="H2009" s="158"/>
    </row>
    <row r="2010" spans="1:22" ht="26.25" customHeight="1" thickBot="1">
      <c r="A2010" s="136" t="s">
        <v>248</v>
      </c>
      <c r="B2010" s="137" t="s">
        <v>249</v>
      </c>
      <c r="C2010" s="137" t="s">
        <v>250</v>
      </c>
      <c r="D2010" s="137" t="s">
        <v>251</v>
      </c>
      <c r="E2010" s="137" t="s">
        <v>252</v>
      </c>
      <c r="F2010" s="137" t="s">
        <v>253</v>
      </c>
      <c r="G2010" s="137" t="s">
        <v>254</v>
      </c>
      <c r="H2010" s="137" t="s">
        <v>255</v>
      </c>
    </row>
    <row r="2011" spans="1:22" ht="15" customHeight="1">
      <c r="A2011" s="128" t="s">
        <v>266</v>
      </c>
      <c r="B2011" s="127">
        <v>0</v>
      </c>
      <c r="C2011" s="127">
        <v>0</v>
      </c>
      <c r="D2011" s="127">
        <v>0</v>
      </c>
      <c r="E2011" s="127">
        <v>0</v>
      </c>
      <c r="F2011" s="127">
        <v>0</v>
      </c>
      <c r="G2011" s="127">
        <v>0</v>
      </c>
      <c r="H2011" s="127">
        <v>0</v>
      </c>
    </row>
    <row r="2012" spans="1:22" ht="15" customHeight="1">
      <c r="A2012" s="128" t="s">
        <v>267</v>
      </c>
      <c r="B2012" s="127">
        <v>0</v>
      </c>
      <c r="C2012" s="127">
        <v>0</v>
      </c>
      <c r="D2012" s="127">
        <v>0</v>
      </c>
      <c r="E2012" s="127">
        <v>0</v>
      </c>
      <c r="F2012" s="127">
        <v>0</v>
      </c>
      <c r="G2012" s="127">
        <v>0</v>
      </c>
      <c r="H2012" s="127">
        <v>0</v>
      </c>
    </row>
    <row r="2013" spans="1:22" s="157" customFormat="1" ht="12.75" customHeight="1">
      <c r="A2013" s="154" t="s">
        <v>268</v>
      </c>
      <c r="B2013" s="155" t="s">
        <v>275</v>
      </c>
      <c r="C2013" s="156" t="s">
        <v>275</v>
      </c>
      <c r="D2013" s="155" t="s">
        <v>275</v>
      </c>
      <c r="E2013" s="155" t="s">
        <v>275</v>
      </c>
      <c r="F2013" s="155" t="s">
        <v>275</v>
      </c>
      <c r="G2013" s="155" t="s">
        <v>275</v>
      </c>
      <c r="H2013" s="155" t="s">
        <v>275</v>
      </c>
    </row>
    <row r="2014" spans="1:22" ht="14.1" customHeight="1">
      <c r="A2014" s="131"/>
      <c r="B2014" s="132"/>
      <c r="C2014" s="131"/>
      <c r="D2014" s="132"/>
      <c r="E2014" s="133"/>
      <c r="F2014" s="133"/>
      <c r="G2014" s="133"/>
      <c r="H2014" s="133"/>
    </row>
    <row r="2015" spans="1:22" s="130" customFormat="1" ht="38.25" customHeight="1">
      <c r="A2015" s="522" t="s">
        <v>591</v>
      </c>
      <c r="B2015" s="522"/>
      <c r="C2015" s="522"/>
      <c r="D2015" s="522"/>
      <c r="E2015" s="522"/>
      <c r="F2015" s="522"/>
      <c r="G2015" s="522"/>
      <c r="H2015" s="133"/>
      <c r="I2015" s="124"/>
      <c r="J2015" s="124"/>
      <c r="K2015" s="124"/>
      <c r="L2015" s="124"/>
      <c r="M2015" s="124"/>
      <c r="N2015" s="124"/>
      <c r="O2015" s="124"/>
      <c r="P2015" s="124"/>
      <c r="Q2015" s="124"/>
      <c r="R2015" s="124"/>
      <c r="S2015" s="124"/>
      <c r="T2015" s="124"/>
      <c r="U2015" s="124"/>
      <c r="V2015" s="124"/>
    </row>
    <row r="2016" spans="1:22" ht="14.1" customHeight="1" thickBot="1">
      <c r="A2016" s="131"/>
      <c r="B2016" s="132"/>
      <c r="C2016" s="131"/>
      <c r="D2016" s="132"/>
      <c r="E2016" s="133"/>
      <c r="F2016" s="133"/>
      <c r="G2016" s="133"/>
      <c r="H2016" s="158"/>
    </row>
    <row r="2017" spans="1:22" ht="26.25" customHeight="1" thickBot="1">
      <c r="A2017" s="136" t="s">
        <v>248</v>
      </c>
      <c r="B2017" s="137" t="s">
        <v>249</v>
      </c>
      <c r="C2017" s="137" t="s">
        <v>250</v>
      </c>
      <c r="D2017" s="137" t="s">
        <v>251</v>
      </c>
      <c r="E2017" s="137" t="s">
        <v>252</v>
      </c>
      <c r="F2017" s="137" t="s">
        <v>253</v>
      </c>
      <c r="G2017" s="137" t="s">
        <v>254</v>
      </c>
      <c r="H2017" s="137" t="s">
        <v>255</v>
      </c>
    </row>
    <row r="2018" spans="1:22" ht="15" customHeight="1">
      <c r="A2018" s="128" t="s">
        <v>266</v>
      </c>
      <c r="B2018" s="108">
        <v>23296</v>
      </c>
      <c r="C2018" s="108">
        <v>23777</v>
      </c>
      <c r="D2018" s="127">
        <v>22442</v>
      </c>
      <c r="E2018" s="127">
        <v>9369</v>
      </c>
      <c r="F2018" s="127">
        <v>11264</v>
      </c>
      <c r="G2018" s="127">
        <v>16539</v>
      </c>
      <c r="H2018" s="127">
        <v>21148</v>
      </c>
    </row>
    <row r="2019" spans="1:22" ht="15" customHeight="1">
      <c r="A2019" s="128" t="s">
        <v>267</v>
      </c>
      <c r="B2019" s="108">
        <v>4723205</v>
      </c>
      <c r="C2019" s="108">
        <v>4585312</v>
      </c>
      <c r="D2019" s="127">
        <v>3839445</v>
      </c>
      <c r="E2019" s="127">
        <v>2070820</v>
      </c>
      <c r="F2019" s="127">
        <v>2567604</v>
      </c>
      <c r="G2019" s="127">
        <v>3543547</v>
      </c>
      <c r="H2019" s="127">
        <v>5246949</v>
      </c>
    </row>
    <row r="2020" spans="1:22" s="157" customFormat="1" ht="12.75" customHeight="1">
      <c r="A2020" s="154" t="s">
        <v>268</v>
      </c>
      <c r="B2020" s="155">
        <v>4.9322441011982328</v>
      </c>
      <c r="C2020" s="156">
        <v>5.19</v>
      </c>
      <c r="D2020" s="155">
        <v>5.85</v>
      </c>
      <c r="E2020" s="155">
        <v>4.5199999999999996</v>
      </c>
      <c r="F2020" s="155">
        <v>4.3899999999999997</v>
      </c>
      <c r="G2020" s="155">
        <v>4.67</v>
      </c>
      <c r="H2020" s="155">
        <v>4.03</v>
      </c>
    </row>
    <row r="2021" spans="1:22" ht="14.1" customHeight="1">
      <c r="A2021" s="131"/>
      <c r="B2021" s="132"/>
      <c r="C2021" s="131"/>
      <c r="D2021" s="132"/>
      <c r="E2021" s="133"/>
      <c r="F2021" s="133"/>
      <c r="G2021" s="133"/>
      <c r="H2021" s="133"/>
    </row>
    <row r="2022" spans="1:22" s="130" customFormat="1" ht="12.75" customHeight="1">
      <c r="A2022" s="522" t="s">
        <v>592</v>
      </c>
      <c r="B2022" s="522"/>
      <c r="C2022" s="522"/>
      <c r="D2022" s="522"/>
      <c r="E2022" s="522"/>
      <c r="F2022" s="522"/>
      <c r="G2022" s="522"/>
      <c r="H2022" s="133"/>
      <c r="I2022" s="124"/>
      <c r="J2022" s="124"/>
      <c r="K2022" s="124"/>
      <c r="L2022" s="124"/>
      <c r="M2022" s="124"/>
      <c r="N2022" s="124"/>
      <c r="O2022" s="124"/>
      <c r="P2022" s="124"/>
      <c r="Q2022" s="124"/>
      <c r="R2022" s="124"/>
      <c r="S2022" s="124"/>
      <c r="T2022" s="124"/>
      <c r="U2022" s="124"/>
      <c r="V2022" s="124"/>
    </row>
    <row r="2023" spans="1:22" ht="14.1" customHeight="1" thickBot="1">
      <c r="A2023" s="131"/>
      <c r="B2023" s="132"/>
      <c r="C2023" s="131"/>
      <c r="D2023" s="132"/>
      <c r="E2023" s="133"/>
      <c r="F2023" s="133"/>
      <c r="G2023" s="133"/>
      <c r="H2023" s="158"/>
    </row>
    <row r="2024" spans="1:22" ht="26.25" customHeight="1" thickBot="1">
      <c r="A2024" s="136" t="s">
        <v>248</v>
      </c>
      <c r="B2024" s="137" t="s">
        <v>249</v>
      </c>
      <c r="C2024" s="137" t="s">
        <v>250</v>
      </c>
      <c r="D2024" s="137" t="s">
        <v>251</v>
      </c>
      <c r="E2024" s="137" t="s">
        <v>252</v>
      </c>
      <c r="F2024" s="137" t="s">
        <v>253</v>
      </c>
      <c r="G2024" s="137" t="s">
        <v>254</v>
      </c>
      <c r="H2024" s="137" t="s">
        <v>255</v>
      </c>
    </row>
    <row r="2025" spans="1:22" ht="15" customHeight="1">
      <c r="A2025" s="128" t="s">
        <v>266</v>
      </c>
      <c r="B2025" s="127" t="s">
        <v>280</v>
      </c>
      <c r="C2025" s="127" t="s">
        <v>280</v>
      </c>
      <c r="D2025" s="127" t="s">
        <v>280</v>
      </c>
      <c r="E2025" s="127" t="s">
        <v>280</v>
      </c>
      <c r="F2025" s="127">
        <v>4064</v>
      </c>
      <c r="G2025" s="127">
        <v>3845</v>
      </c>
      <c r="H2025" s="127">
        <v>2532</v>
      </c>
    </row>
    <row r="2026" spans="1:22" ht="15" customHeight="1">
      <c r="A2026" s="128" t="s">
        <v>267</v>
      </c>
      <c r="B2026" s="127" t="s">
        <v>281</v>
      </c>
      <c r="C2026" s="127" t="s">
        <v>281</v>
      </c>
      <c r="D2026" s="127" t="s">
        <v>281</v>
      </c>
      <c r="E2026" s="127" t="s">
        <v>281</v>
      </c>
      <c r="F2026" s="127">
        <v>1266138</v>
      </c>
      <c r="G2026" s="127">
        <v>1128913</v>
      </c>
      <c r="H2026" s="127">
        <v>807340</v>
      </c>
    </row>
    <row r="2027" spans="1:22" s="157" customFormat="1" ht="12.75" customHeight="1">
      <c r="A2027" s="154" t="s">
        <v>268</v>
      </c>
      <c r="B2027" s="155" t="s">
        <v>281</v>
      </c>
      <c r="C2027" s="156" t="s">
        <v>281</v>
      </c>
      <c r="D2027" s="155" t="s">
        <v>281</v>
      </c>
      <c r="E2027" s="155" t="s">
        <v>281</v>
      </c>
      <c r="F2027" s="155">
        <v>3.21</v>
      </c>
      <c r="G2027" s="155">
        <v>3.41</v>
      </c>
      <c r="H2027" s="155">
        <v>3.14</v>
      </c>
    </row>
    <row r="2028" spans="1:22" ht="14.1" customHeight="1">
      <c r="A2028" s="131"/>
      <c r="B2028" s="132"/>
      <c r="C2028" s="131"/>
      <c r="D2028" s="132"/>
      <c r="E2028" s="133"/>
      <c r="F2028" s="133"/>
      <c r="G2028" s="133"/>
      <c r="H2028" s="133"/>
    </row>
    <row r="2029" spans="1:22" s="130" customFormat="1" ht="38.25" customHeight="1">
      <c r="A2029" s="522" t="s">
        <v>593</v>
      </c>
      <c r="B2029" s="522"/>
      <c r="C2029" s="522"/>
      <c r="D2029" s="522"/>
      <c r="E2029" s="522"/>
      <c r="F2029" s="522"/>
      <c r="G2029" s="522"/>
      <c r="H2029" s="133"/>
      <c r="I2029" s="124"/>
      <c r="J2029" s="124"/>
      <c r="K2029" s="124"/>
      <c r="L2029" s="124"/>
      <c r="M2029" s="124"/>
      <c r="N2029" s="124"/>
      <c r="O2029" s="124"/>
      <c r="P2029" s="124"/>
      <c r="Q2029" s="124"/>
      <c r="R2029" s="124"/>
      <c r="S2029" s="124"/>
      <c r="T2029" s="124"/>
      <c r="U2029" s="124"/>
      <c r="V2029" s="124"/>
    </row>
    <row r="2030" spans="1:22" ht="14.1" customHeight="1" thickBot="1">
      <c r="A2030" s="131"/>
      <c r="B2030" s="132"/>
      <c r="C2030" s="131"/>
      <c r="D2030" s="132"/>
      <c r="E2030" s="133"/>
      <c r="F2030" s="133"/>
      <c r="G2030" s="133"/>
      <c r="H2030" s="158"/>
    </row>
    <row r="2031" spans="1:22" ht="26.25" customHeight="1" thickBot="1">
      <c r="A2031" s="136" t="s">
        <v>248</v>
      </c>
      <c r="B2031" s="137" t="s">
        <v>249</v>
      </c>
      <c r="C2031" s="137" t="s">
        <v>250</v>
      </c>
      <c r="D2031" s="137" t="s">
        <v>251</v>
      </c>
      <c r="E2031" s="137" t="s">
        <v>252</v>
      </c>
      <c r="F2031" s="137" t="s">
        <v>253</v>
      </c>
      <c r="G2031" s="137" t="s">
        <v>254</v>
      </c>
      <c r="H2031" s="137" t="s">
        <v>255</v>
      </c>
    </row>
    <row r="2032" spans="1:22" ht="15" customHeight="1">
      <c r="A2032" s="128" t="s">
        <v>266</v>
      </c>
      <c r="B2032" s="129">
        <v>272</v>
      </c>
      <c r="C2032" s="129" t="s">
        <v>280</v>
      </c>
      <c r="D2032" s="127" t="s">
        <v>280</v>
      </c>
      <c r="E2032" s="127" t="s">
        <v>280</v>
      </c>
      <c r="F2032" s="127" t="s">
        <v>280</v>
      </c>
      <c r="G2032" s="127" t="s">
        <v>280</v>
      </c>
      <c r="H2032" s="127" t="s">
        <v>280</v>
      </c>
    </row>
    <row r="2033" spans="1:22" ht="15" customHeight="1">
      <c r="A2033" s="128" t="s">
        <v>267</v>
      </c>
      <c r="B2033" s="127" t="s">
        <v>594</v>
      </c>
      <c r="C2033" s="129" t="s">
        <v>281</v>
      </c>
      <c r="D2033" s="127" t="s">
        <v>281</v>
      </c>
      <c r="E2033" s="127" t="s">
        <v>281</v>
      </c>
      <c r="F2033" s="127" t="s">
        <v>281</v>
      </c>
      <c r="G2033" s="127" t="s">
        <v>281</v>
      </c>
      <c r="H2033" s="127" t="s">
        <v>281</v>
      </c>
    </row>
    <row r="2034" spans="1:22" s="157" customFormat="1" ht="12.75" customHeight="1">
      <c r="A2034" s="154" t="s">
        <v>268</v>
      </c>
      <c r="B2034" s="155">
        <v>5.5000606624337767</v>
      </c>
      <c r="C2034" s="156" t="s">
        <v>281</v>
      </c>
      <c r="D2034" s="155" t="s">
        <v>281</v>
      </c>
      <c r="E2034" s="155" t="s">
        <v>281</v>
      </c>
      <c r="F2034" s="155" t="s">
        <v>281</v>
      </c>
      <c r="G2034" s="155" t="s">
        <v>281</v>
      </c>
      <c r="H2034" s="155" t="s">
        <v>281</v>
      </c>
    </row>
    <row r="2035" spans="1:22" ht="14.1" customHeight="1">
      <c r="A2035" s="131"/>
      <c r="B2035" s="132"/>
      <c r="C2035" s="131"/>
      <c r="D2035" s="132"/>
      <c r="E2035" s="133"/>
      <c r="F2035" s="133"/>
      <c r="G2035" s="133"/>
      <c r="H2035" s="133"/>
    </row>
    <row r="2036" spans="1:22" s="130" customFormat="1" ht="38.25" customHeight="1">
      <c r="A2036" s="522" t="s">
        <v>595</v>
      </c>
      <c r="B2036" s="522"/>
      <c r="C2036" s="522"/>
      <c r="D2036" s="522"/>
      <c r="E2036" s="522"/>
      <c r="F2036" s="522"/>
      <c r="G2036" s="522"/>
      <c r="H2036" s="133"/>
      <c r="I2036" s="124"/>
      <c r="J2036" s="124"/>
      <c r="K2036" s="124"/>
      <c r="L2036" s="124"/>
      <c r="M2036" s="124"/>
      <c r="N2036" s="124"/>
      <c r="O2036" s="124"/>
      <c r="P2036" s="124"/>
      <c r="Q2036" s="124"/>
      <c r="R2036" s="124"/>
      <c r="S2036" s="124"/>
      <c r="T2036" s="124"/>
      <c r="U2036" s="124"/>
      <c r="V2036" s="124"/>
    </row>
    <row r="2037" spans="1:22" ht="14.1" customHeight="1" thickBot="1">
      <c r="A2037" s="131"/>
      <c r="B2037" s="132"/>
      <c r="C2037" s="131"/>
      <c r="D2037" s="132"/>
      <c r="E2037" s="133"/>
      <c r="F2037" s="133"/>
      <c r="G2037" s="133"/>
      <c r="H2037" s="127"/>
    </row>
    <row r="2038" spans="1:22" ht="26.25" customHeight="1" thickBot="1">
      <c r="A2038" s="136" t="s">
        <v>248</v>
      </c>
      <c r="B2038" s="137" t="s">
        <v>249</v>
      </c>
      <c r="C2038" s="137" t="s">
        <v>250</v>
      </c>
      <c r="D2038" s="137" t="s">
        <v>251</v>
      </c>
      <c r="E2038" s="137" t="s">
        <v>252</v>
      </c>
      <c r="F2038" s="137" t="s">
        <v>253</v>
      </c>
      <c r="G2038" s="137" t="s">
        <v>254</v>
      </c>
      <c r="H2038" s="137" t="s">
        <v>255</v>
      </c>
    </row>
    <row r="2039" spans="1:22" ht="15" customHeight="1">
      <c r="A2039" s="128" t="s">
        <v>266</v>
      </c>
      <c r="B2039" s="108">
        <v>105724</v>
      </c>
      <c r="C2039" s="108">
        <v>106403</v>
      </c>
      <c r="D2039" s="127">
        <v>120309</v>
      </c>
      <c r="E2039" s="127">
        <v>127256</v>
      </c>
      <c r="F2039" s="127">
        <v>132859</v>
      </c>
      <c r="G2039" s="127" t="s">
        <v>280</v>
      </c>
      <c r="H2039" s="127">
        <v>220617</v>
      </c>
    </row>
    <row r="2040" spans="1:22" ht="15" customHeight="1">
      <c r="A2040" s="128" t="s">
        <v>267</v>
      </c>
      <c r="B2040" s="108">
        <v>35787265</v>
      </c>
      <c r="C2040" s="108">
        <v>35726101</v>
      </c>
      <c r="D2040" s="127">
        <v>48609645</v>
      </c>
      <c r="E2040" s="127">
        <v>46907170</v>
      </c>
      <c r="F2040" s="127">
        <v>46018625</v>
      </c>
      <c r="G2040" s="127" t="s">
        <v>281</v>
      </c>
      <c r="H2040" s="127">
        <v>72513505</v>
      </c>
    </row>
    <row r="2041" spans="1:22" s="157" customFormat="1" ht="12.75" customHeight="1">
      <c r="A2041" s="154" t="s">
        <v>268</v>
      </c>
      <c r="B2041" s="155">
        <v>2.9542352565919749</v>
      </c>
      <c r="C2041" s="156">
        <v>2.98</v>
      </c>
      <c r="D2041" s="155">
        <v>2.48</v>
      </c>
      <c r="E2041" s="155">
        <v>2.71</v>
      </c>
      <c r="F2041" s="155">
        <v>2.89</v>
      </c>
      <c r="G2041" s="155" t="s">
        <v>281</v>
      </c>
      <c r="H2041" s="155">
        <v>3.04</v>
      </c>
    </row>
    <row r="2042" spans="1:22" ht="14.1" customHeight="1">
      <c r="A2042" s="131"/>
      <c r="B2042" s="132"/>
      <c r="C2042" s="131"/>
      <c r="D2042" s="132"/>
      <c r="E2042" s="133"/>
      <c r="F2042" s="133"/>
      <c r="G2042" s="133"/>
      <c r="H2042" s="133"/>
    </row>
    <row r="2043" spans="1:22" s="130" customFormat="1" ht="25.5" customHeight="1">
      <c r="A2043" s="522" t="s">
        <v>596</v>
      </c>
      <c r="B2043" s="522"/>
      <c r="C2043" s="522"/>
      <c r="D2043" s="522"/>
      <c r="E2043" s="522"/>
      <c r="F2043" s="522"/>
      <c r="G2043" s="522"/>
      <c r="H2043" s="133"/>
      <c r="I2043" s="124"/>
      <c r="J2043" s="124"/>
      <c r="K2043" s="124"/>
      <c r="L2043" s="124"/>
      <c r="M2043" s="124"/>
      <c r="N2043" s="124"/>
      <c r="O2043" s="124"/>
      <c r="P2043" s="124"/>
      <c r="Q2043" s="124"/>
      <c r="R2043" s="124"/>
      <c r="S2043" s="124"/>
      <c r="T2043" s="124"/>
      <c r="U2043" s="124"/>
      <c r="V2043" s="124"/>
    </row>
    <row r="2044" spans="1:22" ht="14.1" customHeight="1" thickBot="1">
      <c r="A2044" s="131"/>
      <c r="B2044" s="132"/>
      <c r="C2044" s="131"/>
      <c r="D2044" s="132"/>
      <c r="E2044" s="133"/>
      <c r="F2044" s="133"/>
      <c r="G2044" s="133"/>
      <c r="H2044" s="127"/>
    </row>
    <row r="2045" spans="1:22" ht="26.25" customHeight="1" thickBot="1">
      <c r="A2045" s="136" t="s">
        <v>248</v>
      </c>
      <c r="B2045" s="137" t="s">
        <v>249</v>
      </c>
      <c r="C2045" s="137" t="s">
        <v>250</v>
      </c>
      <c r="D2045" s="137" t="s">
        <v>251</v>
      </c>
      <c r="E2045" s="137" t="s">
        <v>252</v>
      </c>
      <c r="F2045" s="137" t="s">
        <v>253</v>
      </c>
      <c r="G2045" s="137" t="s">
        <v>254</v>
      </c>
      <c r="H2045" s="137" t="s">
        <v>255</v>
      </c>
    </row>
    <row r="2046" spans="1:22" ht="15" customHeight="1">
      <c r="A2046" s="128" t="s">
        <v>266</v>
      </c>
      <c r="B2046" s="108">
        <v>382729</v>
      </c>
      <c r="C2046" s="108">
        <v>367084</v>
      </c>
      <c r="D2046" s="127">
        <v>342354</v>
      </c>
      <c r="E2046" s="127">
        <v>374347</v>
      </c>
      <c r="F2046" s="127">
        <v>369035</v>
      </c>
      <c r="G2046" s="127" t="s">
        <v>280</v>
      </c>
      <c r="H2046" s="127">
        <v>498030</v>
      </c>
    </row>
    <row r="2047" spans="1:22" ht="15" customHeight="1">
      <c r="A2047" s="128" t="s">
        <v>267</v>
      </c>
      <c r="B2047" s="108">
        <v>106861269</v>
      </c>
      <c r="C2047" s="108" t="s">
        <v>281</v>
      </c>
      <c r="D2047" s="127">
        <v>108990543</v>
      </c>
      <c r="E2047" s="127">
        <v>108881928</v>
      </c>
      <c r="F2047" s="127">
        <v>92484222</v>
      </c>
      <c r="G2047" s="127" t="s">
        <v>281</v>
      </c>
      <c r="H2047" s="127">
        <v>131865218</v>
      </c>
    </row>
    <row r="2048" spans="1:22" s="157" customFormat="1" ht="12.75" customHeight="1">
      <c r="A2048" s="154" t="s">
        <v>268</v>
      </c>
      <c r="B2048" s="155">
        <v>3.5815502059965243</v>
      </c>
      <c r="C2048" s="156" t="s">
        <v>281</v>
      </c>
      <c r="D2048" s="155">
        <v>3.14</v>
      </c>
      <c r="E2048" s="155">
        <v>3.44</v>
      </c>
      <c r="F2048" s="155">
        <v>3.99</v>
      </c>
      <c r="G2048" s="155" t="s">
        <v>281</v>
      </c>
      <c r="H2048" s="155">
        <v>3.78</v>
      </c>
    </row>
    <row r="2049" spans="1:22" ht="14.1" customHeight="1">
      <c r="A2049" s="131"/>
      <c r="B2049" s="132"/>
      <c r="C2049" s="131"/>
      <c r="D2049" s="132"/>
      <c r="E2049" s="133"/>
      <c r="F2049" s="133"/>
      <c r="G2049" s="133"/>
      <c r="H2049" s="133"/>
    </row>
    <row r="2050" spans="1:22" s="130" customFormat="1" ht="51" customHeight="1">
      <c r="A2050" s="522" t="s">
        <v>597</v>
      </c>
      <c r="B2050" s="522"/>
      <c r="C2050" s="522"/>
      <c r="D2050" s="522"/>
      <c r="E2050" s="522"/>
      <c r="F2050" s="522"/>
      <c r="G2050" s="522"/>
      <c r="H2050" s="133"/>
      <c r="I2050" s="124"/>
      <c r="J2050" s="124"/>
      <c r="K2050" s="124"/>
      <c r="L2050" s="124"/>
      <c r="M2050" s="124"/>
      <c r="N2050" s="124"/>
      <c r="O2050" s="124"/>
      <c r="P2050" s="124"/>
      <c r="Q2050" s="124"/>
      <c r="R2050" s="124"/>
      <c r="S2050" s="124"/>
      <c r="T2050" s="124"/>
      <c r="U2050" s="124"/>
      <c r="V2050" s="124"/>
    </row>
    <row r="2051" spans="1:22" ht="14.1" customHeight="1" thickBot="1">
      <c r="A2051" s="131"/>
      <c r="B2051" s="132"/>
      <c r="C2051" s="131"/>
      <c r="D2051" s="132"/>
      <c r="E2051" s="133"/>
      <c r="F2051" s="133"/>
      <c r="G2051" s="133"/>
      <c r="H2051" s="133"/>
    </row>
    <row r="2052" spans="1:22" ht="26.25" customHeight="1" thickBot="1">
      <c r="A2052" s="136" t="s">
        <v>248</v>
      </c>
      <c r="B2052" s="137" t="s">
        <v>249</v>
      </c>
      <c r="C2052" s="137" t="s">
        <v>250</v>
      </c>
      <c r="D2052" s="137" t="s">
        <v>251</v>
      </c>
      <c r="E2052" s="137" t="s">
        <v>252</v>
      </c>
      <c r="F2052" s="137" t="s">
        <v>253</v>
      </c>
      <c r="G2052" s="137" t="s">
        <v>254</v>
      </c>
      <c r="H2052" s="137" t="s">
        <v>255</v>
      </c>
    </row>
    <row r="2053" spans="1:22" ht="15" customHeight="1">
      <c r="A2053" s="128" t="s">
        <v>266</v>
      </c>
      <c r="B2053" s="108">
        <v>1092426</v>
      </c>
      <c r="C2053" s="108">
        <v>1102627</v>
      </c>
      <c r="D2053" s="127">
        <v>1257760</v>
      </c>
      <c r="E2053" s="127">
        <v>1316544</v>
      </c>
      <c r="F2053" s="127">
        <v>1370657</v>
      </c>
      <c r="G2053" s="127">
        <v>1414403</v>
      </c>
      <c r="H2053" s="127">
        <v>1153844</v>
      </c>
    </row>
    <row r="2054" spans="1:22" ht="15" customHeight="1">
      <c r="A2054" s="128" t="s">
        <v>267</v>
      </c>
      <c r="B2054" s="108">
        <v>398235887</v>
      </c>
      <c r="C2054" s="108">
        <v>368995554</v>
      </c>
      <c r="D2054" s="127">
        <v>424783093</v>
      </c>
      <c r="E2054" s="127">
        <v>434220051</v>
      </c>
      <c r="F2054" s="127">
        <v>447616010</v>
      </c>
      <c r="G2054" s="127">
        <v>441501323</v>
      </c>
      <c r="H2054" s="127">
        <v>366258567</v>
      </c>
    </row>
    <row r="2055" spans="1:22" s="157" customFormat="1" ht="12.75" customHeight="1">
      <c r="A2055" s="154" t="s">
        <v>268</v>
      </c>
      <c r="B2055" s="155">
        <v>2.7431631243218417</v>
      </c>
      <c r="C2055" s="156">
        <v>2.99</v>
      </c>
      <c r="D2055" s="155">
        <v>2.96</v>
      </c>
      <c r="E2055" s="155">
        <v>3.03</v>
      </c>
      <c r="F2055" s="155">
        <v>3.06</v>
      </c>
      <c r="G2055" s="155">
        <v>3.2</v>
      </c>
      <c r="H2055" s="155">
        <v>3.15</v>
      </c>
    </row>
    <row r="2056" spans="1:22" ht="14.1" customHeight="1">
      <c r="A2056" s="131"/>
      <c r="B2056" s="132"/>
      <c r="C2056" s="131"/>
      <c r="D2056" s="132"/>
      <c r="E2056" s="133"/>
      <c r="F2056" s="133"/>
      <c r="G2056" s="133"/>
      <c r="H2056" s="133"/>
    </row>
    <row r="2057" spans="1:22" s="125" customFormat="1" ht="14.1" customHeight="1">
      <c r="A2057" s="524" t="s">
        <v>598</v>
      </c>
      <c r="B2057" s="524"/>
      <c r="C2057" s="524"/>
      <c r="D2057" s="524"/>
      <c r="E2057" s="524"/>
      <c r="F2057" s="524"/>
      <c r="G2057" s="524"/>
      <c r="H2057" s="133"/>
      <c r="I2057" s="124"/>
      <c r="J2057" s="124"/>
      <c r="K2057" s="124"/>
      <c r="L2057" s="124"/>
      <c r="M2057" s="124"/>
      <c r="N2057" s="124"/>
      <c r="O2057" s="124"/>
      <c r="P2057" s="124"/>
      <c r="Q2057" s="124"/>
      <c r="R2057" s="124"/>
      <c r="S2057" s="124"/>
      <c r="T2057" s="124"/>
      <c r="U2057" s="124"/>
      <c r="V2057" s="124"/>
    </row>
    <row r="2058" spans="1:22" ht="12" customHeight="1">
      <c r="A2058" s="126" t="s">
        <v>245</v>
      </c>
      <c r="B2058" s="127"/>
      <c r="C2058" s="126"/>
      <c r="D2058" s="127"/>
      <c r="E2058" s="127"/>
      <c r="F2058" s="127"/>
      <c r="G2058" s="127"/>
      <c r="H2058" s="133"/>
    </row>
    <row r="2059" spans="1:22" s="130" customFormat="1" ht="14.1" customHeight="1">
      <c r="A2059" s="128" t="s">
        <v>246</v>
      </c>
      <c r="B2059" s="129"/>
      <c r="C2059" s="128"/>
      <c r="D2059" s="129"/>
      <c r="E2059" s="127"/>
      <c r="F2059" s="127"/>
      <c r="G2059" s="127"/>
      <c r="H2059" s="127"/>
      <c r="I2059" s="124"/>
      <c r="J2059" s="124"/>
      <c r="K2059" s="124"/>
      <c r="L2059" s="124"/>
      <c r="M2059" s="124"/>
      <c r="N2059" s="124"/>
      <c r="O2059" s="124"/>
      <c r="P2059" s="124"/>
      <c r="Q2059" s="124"/>
      <c r="R2059" s="124"/>
      <c r="S2059" s="124"/>
      <c r="T2059" s="124"/>
      <c r="U2059" s="124"/>
      <c r="V2059" s="124"/>
    </row>
    <row r="2060" spans="1:22" ht="14.1" customHeight="1" thickBot="1">
      <c r="A2060" s="131"/>
      <c r="B2060" s="132"/>
      <c r="C2060" s="131"/>
      <c r="D2060" s="132"/>
      <c r="E2060" s="133"/>
      <c r="F2060" s="133"/>
      <c r="G2060" s="165"/>
      <c r="H2060" s="159" t="s">
        <v>247</v>
      </c>
    </row>
    <row r="2061" spans="1:22" ht="26.25" customHeight="1" thickBot="1">
      <c r="A2061" s="136" t="s">
        <v>248</v>
      </c>
      <c r="B2061" s="137" t="s">
        <v>249</v>
      </c>
      <c r="C2061" s="137" t="s">
        <v>250</v>
      </c>
      <c r="D2061" s="137" t="s">
        <v>251</v>
      </c>
      <c r="E2061" s="137" t="s">
        <v>252</v>
      </c>
      <c r="F2061" s="137" t="s">
        <v>253</v>
      </c>
      <c r="G2061" s="137" t="s">
        <v>254</v>
      </c>
      <c r="H2061" s="137" t="s">
        <v>255</v>
      </c>
    </row>
    <row r="2062" spans="1:22" ht="26.25" customHeight="1">
      <c r="A2062" s="128" t="s">
        <v>256</v>
      </c>
      <c r="B2062" s="108">
        <v>29480</v>
      </c>
      <c r="C2062" s="108">
        <v>25342</v>
      </c>
      <c r="D2062" s="127">
        <v>34936</v>
      </c>
      <c r="E2062" s="127">
        <v>31183</v>
      </c>
      <c r="F2062" s="127">
        <v>32416</v>
      </c>
      <c r="G2062" s="127">
        <v>33835</v>
      </c>
      <c r="H2062" s="127">
        <v>38801</v>
      </c>
    </row>
    <row r="2063" spans="1:22" ht="15" customHeight="1">
      <c r="A2063" s="128" t="s">
        <v>257</v>
      </c>
      <c r="B2063" s="108">
        <v>251</v>
      </c>
      <c r="C2063" s="108" t="s">
        <v>281</v>
      </c>
      <c r="D2063" s="127">
        <v>237</v>
      </c>
      <c r="E2063" s="127" t="s">
        <v>281</v>
      </c>
      <c r="F2063" s="127" t="s">
        <v>281</v>
      </c>
      <c r="G2063" s="127" t="s">
        <v>281</v>
      </c>
      <c r="H2063" s="127" t="s">
        <v>281</v>
      </c>
    </row>
    <row r="2064" spans="1:22" ht="15" customHeight="1">
      <c r="A2064" s="138" t="s">
        <v>258</v>
      </c>
      <c r="B2064" s="109">
        <v>29731</v>
      </c>
      <c r="C2064" s="109" t="s">
        <v>281</v>
      </c>
      <c r="D2064" s="139">
        <v>35172</v>
      </c>
      <c r="E2064" s="139" t="s">
        <v>281</v>
      </c>
      <c r="F2064" s="139" t="s">
        <v>281</v>
      </c>
      <c r="G2064" s="139" t="s">
        <v>281</v>
      </c>
      <c r="H2064" s="139" t="s">
        <v>281</v>
      </c>
    </row>
    <row r="2065" spans="1:22" ht="15" customHeight="1">
      <c r="A2065" s="128" t="s">
        <v>259</v>
      </c>
      <c r="B2065" s="113">
        <v>1334</v>
      </c>
      <c r="C2065" s="129">
        <v>0</v>
      </c>
      <c r="D2065" s="127">
        <v>0</v>
      </c>
      <c r="E2065" s="127">
        <v>0</v>
      </c>
      <c r="F2065" s="127">
        <v>0</v>
      </c>
      <c r="G2065" s="127" t="s">
        <v>281</v>
      </c>
      <c r="H2065" s="127">
        <v>0</v>
      </c>
    </row>
    <row r="2066" spans="1:22" ht="15" customHeight="1">
      <c r="A2066" s="128" t="s">
        <v>260</v>
      </c>
      <c r="B2066" s="114">
        <v>0</v>
      </c>
      <c r="C2066" s="129">
        <v>0</v>
      </c>
      <c r="D2066" s="127">
        <v>0</v>
      </c>
      <c r="E2066" s="127">
        <v>0</v>
      </c>
      <c r="F2066" s="127">
        <v>0</v>
      </c>
      <c r="G2066" s="127">
        <v>0</v>
      </c>
      <c r="H2066" s="127">
        <v>0</v>
      </c>
    </row>
    <row r="2067" spans="1:22" ht="15" customHeight="1">
      <c r="A2067" s="128" t="s">
        <v>261</v>
      </c>
      <c r="B2067" s="114">
        <v>48</v>
      </c>
      <c r="C2067" s="129" t="s">
        <v>281</v>
      </c>
      <c r="D2067" s="127">
        <v>0</v>
      </c>
      <c r="E2067" s="127">
        <v>0</v>
      </c>
      <c r="F2067" s="127">
        <v>0</v>
      </c>
      <c r="G2067" s="127">
        <v>0</v>
      </c>
      <c r="H2067" s="127">
        <v>0</v>
      </c>
    </row>
    <row r="2068" spans="1:22" ht="15" customHeight="1">
      <c r="A2068" s="128" t="s">
        <v>262</v>
      </c>
      <c r="B2068" s="114">
        <v>0</v>
      </c>
      <c r="C2068" s="129" t="s">
        <v>281</v>
      </c>
      <c r="D2068" s="127" t="s">
        <v>281</v>
      </c>
      <c r="E2068" s="127" t="s">
        <v>281</v>
      </c>
      <c r="F2068" s="127" t="s">
        <v>281</v>
      </c>
      <c r="G2068" s="127" t="s">
        <v>281</v>
      </c>
      <c r="H2068" s="127" t="s">
        <v>281</v>
      </c>
    </row>
    <row r="2069" spans="1:22" ht="15" customHeight="1">
      <c r="A2069" s="128" t="s">
        <v>263</v>
      </c>
      <c r="B2069" s="108">
        <v>276677</v>
      </c>
      <c r="C2069" s="108">
        <v>59226</v>
      </c>
      <c r="D2069" s="127">
        <v>57506</v>
      </c>
      <c r="E2069" s="127">
        <v>87144</v>
      </c>
      <c r="F2069" s="127">
        <v>107917</v>
      </c>
      <c r="G2069" s="127">
        <v>126501</v>
      </c>
      <c r="H2069" s="127">
        <v>79854</v>
      </c>
    </row>
    <row r="2070" spans="1:22" ht="15" customHeight="1" thickBot="1">
      <c r="A2070" s="141" t="s">
        <v>264</v>
      </c>
      <c r="B2070" s="110">
        <v>307790</v>
      </c>
      <c r="C2070" s="191" t="s">
        <v>281</v>
      </c>
      <c r="D2070" s="144" t="s">
        <v>599</v>
      </c>
      <c r="E2070" s="144" t="s">
        <v>281</v>
      </c>
      <c r="F2070" s="144" t="s">
        <v>281</v>
      </c>
      <c r="G2070" s="144" t="s">
        <v>281</v>
      </c>
      <c r="H2070" s="144">
        <v>125859</v>
      </c>
    </row>
    <row r="2071" spans="1:22" ht="14.1" customHeight="1">
      <c r="A2071" s="131"/>
      <c r="B2071" s="132"/>
      <c r="C2071" s="131"/>
      <c r="D2071" s="132"/>
      <c r="E2071" s="133"/>
      <c r="F2071" s="133"/>
      <c r="G2071" s="133"/>
      <c r="H2071" s="189"/>
    </row>
    <row r="2072" spans="1:22" s="130" customFormat="1" ht="25.5" customHeight="1">
      <c r="A2072" s="522" t="s">
        <v>600</v>
      </c>
      <c r="B2072" s="522"/>
      <c r="C2072" s="522"/>
      <c r="D2072" s="522"/>
      <c r="E2072" s="522"/>
      <c r="F2072" s="522"/>
      <c r="G2072" s="522"/>
      <c r="H2072" s="133"/>
      <c r="I2072" s="124"/>
      <c r="J2072" s="124"/>
      <c r="K2072" s="124"/>
      <c r="L2072" s="124"/>
      <c r="M2072" s="124"/>
      <c r="N2072" s="124"/>
      <c r="O2072" s="124"/>
      <c r="P2072" s="124"/>
      <c r="Q2072" s="124"/>
      <c r="R2072" s="124"/>
      <c r="S2072" s="124"/>
      <c r="T2072" s="124"/>
      <c r="U2072" s="124"/>
      <c r="V2072" s="124"/>
    </row>
    <row r="2073" spans="1:22" ht="14.1" customHeight="1" thickBot="1">
      <c r="A2073" s="131"/>
      <c r="B2073" s="132"/>
      <c r="C2073" s="131"/>
      <c r="D2073" s="132"/>
      <c r="E2073" s="133"/>
      <c r="F2073" s="133"/>
      <c r="G2073" s="133"/>
      <c r="H2073" s="127"/>
    </row>
    <row r="2074" spans="1:22" ht="26.25" customHeight="1" thickBot="1">
      <c r="A2074" s="136" t="s">
        <v>248</v>
      </c>
      <c r="B2074" s="137" t="s">
        <v>249</v>
      </c>
      <c r="C2074" s="137" t="s">
        <v>250</v>
      </c>
      <c r="D2074" s="137" t="s">
        <v>251</v>
      </c>
      <c r="E2074" s="137" t="s">
        <v>252</v>
      </c>
      <c r="F2074" s="137" t="s">
        <v>253</v>
      </c>
      <c r="G2074" s="137" t="s">
        <v>254</v>
      </c>
      <c r="H2074" s="137" t="s">
        <v>255</v>
      </c>
    </row>
    <row r="2075" spans="1:22" ht="15" customHeight="1">
      <c r="A2075" s="128" t="s">
        <v>266</v>
      </c>
      <c r="B2075" s="108">
        <v>19494</v>
      </c>
      <c r="C2075" s="108">
        <v>13092</v>
      </c>
      <c r="D2075" s="127">
        <v>10004</v>
      </c>
      <c r="E2075" s="127">
        <v>10183</v>
      </c>
      <c r="F2075" s="127">
        <v>12783</v>
      </c>
      <c r="G2075" s="127">
        <v>13378</v>
      </c>
      <c r="H2075" s="127">
        <v>17512</v>
      </c>
    </row>
    <row r="2076" spans="1:22" ht="15" customHeight="1">
      <c r="A2076" s="128" t="s">
        <v>267</v>
      </c>
      <c r="B2076" s="108">
        <v>10474858</v>
      </c>
      <c r="C2076" s="108">
        <v>7034478</v>
      </c>
      <c r="D2076" s="127">
        <v>5691249</v>
      </c>
      <c r="E2076" s="127">
        <v>5554010</v>
      </c>
      <c r="F2076" s="127">
        <v>7595026</v>
      </c>
      <c r="G2076" s="127">
        <v>7291366</v>
      </c>
      <c r="H2076" s="127">
        <v>8748571</v>
      </c>
    </row>
    <row r="2077" spans="1:22" s="157" customFormat="1" ht="12.75" customHeight="1">
      <c r="A2077" s="154" t="s">
        <v>268</v>
      </c>
      <c r="B2077" s="155">
        <v>1.8610276148850897</v>
      </c>
      <c r="C2077" s="156">
        <v>1.86</v>
      </c>
      <c r="D2077" s="155">
        <v>1.76</v>
      </c>
      <c r="E2077" s="155">
        <v>1.83</v>
      </c>
      <c r="F2077" s="155">
        <v>1.68</v>
      </c>
      <c r="G2077" s="155">
        <v>1.83</v>
      </c>
      <c r="H2077" s="155">
        <v>2</v>
      </c>
    </row>
    <row r="2078" spans="1:22" ht="14.1" customHeight="1">
      <c r="A2078" s="131"/>
      <c r="B2078" s="132"/>
      <c r="C2078" s="131"/>
      <c r="D2078" s="132"/>
      <c r="E2078" s="133"/>
      <c r="F2078" s="133"/>
      <c r="G2078" s="133"/>
      <c r="H2078" s="133"/>
    </row>
    <row r="2079" spans="1:22" s="130" customFormat="1" ht="25.5" customHeight="1">
      <c r="A2079" s="522" t="s">
        <v>601</v>
      </c>
      <c r="B2079" s="522"/>
      <c r="C2079" s="522"/>
      <c r="D2079" s="522"/>
      <c r="E2079" s="522"/>
      <c r="F2079" s="522"/>
      <c r="G2079" s="522"/>
      <c r="H2079" s="133"/>
      <c r="I2079" s="124"/>
      <c r="J2079" s="124"/>
      <c r="K2079" s="124"/>
      <c r="L2079" s="124"/>
      <c r="M2079" s="124"/>
      <c r="N2079" s="124"/>
      <c r="O2079" s="124"/>
      <c r="P2079" s="124"/>
      <c r="Q2079" s="124"/>
      <c r="R2079" s="124"/>
      <c r="S2079" s="124"/>
      <c r="T2079" s="124"/>
      <c r="U2079" s="124"/>
      <c r="V2079" s="124"/>
    </row>
    <row r="2080" spans="1:22" ht="14.1" customHeight="1" thickBot="1">
      <c r="A2080" s="131"/>
      <c r="B2080" s="132"/>
      <c r="C2080" s="131"/>
      <c r="D2080" s="132"/>
      <c r="E2080" s="133"/>
      <c r="F2080" s="133"/>
      <c r="G2080" s="133"/>
      <c r="H2080" s="127"/>
    </row>
    <row r="2081" spans="1:22" ht="26.25" customHeight="1" thickBot="1">
      <c r="A2081" s="136" t="s">
        <v>248</v>
      </c>
      <c r="B2081" s="137" t="s">
        <v>249</v>
      </c>
      <c r="C2081" s="137" t="s">
        <v>250</v>
      </c>
      <c r="D2081" s="137" t="s">
        <v>251</v>
      </c>
      <c r="E2081" s="137" t="s">
        <v>252</v>
      </c>
      <c r="F2081" s="137" t="s">
        <v>253</v>
      </c>
      <c r="G2081" s="137" t="s">
        <v>254</v>
      </c>
      <c r="H2081" s="137" t="s">
        <v>255</v>
      </c>
    </row>
    <row r="2082" spans="1:22" ht="15" customHeight="1">
      <c r="A2082" s="128" t="s">
        <v>266</v>
      </c>
      <c r="B2082" s="108">
        <v>109</v>
      </c>
      <c r="C2082" s="108">
        <v>150</v>
      </c>
      <c r="D2082" s="127">
        <v>116</v>
      </c>
      <c r="E2082" s="127" t="s">
        <v>280</v>
      </c>
      <c r="F2082" s="127" t="s">
        <v>280</v>
      </c>
      <c r="G2082" s="127" t="s">
        <v>280</v>
      </c>
      <c r="H2082" s="127" t="s">
        <v>280</v>
      </c>
    </row>
    <row r="2083" spans="1:22" ht="15" customHeight="1">
      <c r="A2083" s="128" t="s">
        <v>267</v>
      </c>
      <c r="B2083" s="108">
        <v>38844</v>
      </c>
      <c r="C2083" s="108">
        <v>47384</v>
      </c>
      <c r="D2083" s="127">
        <v>35225</v>
      </c>
      <c r="E2083" s="127" t="s">
        <v>281</v>
      </c>
      <c r="F2083" s="127" t="s">
        <v>281</v>
      </c>
      <c r="G2083" s="127" t="s">
        <v>281</v>
      </c>
      <c r="H2083" s="127" t="s">
        <v>281</v>
      </c>
    </row>
    <row r="2084" spans="1:22" s="157" customFormat="1" ht="12.75" customHeight="1">
      <c r="A2084" s="154" t="s">
        <v>268</v>
      </c>
      <c r="B2084" s="155">
        <v>2.8060961795901553</v>
      </c>
      <c r="C2084" s="156">
        <v>3.16</v>
      </c>
      <c r="D2084" s="155">
        <v>3.3</v>
      </c>
      <c r="E2084" s="155" t="s">
        <v>281</v>
      </c>
      <c r="F2084" s="155" t="s">
        <v>281</v>
      </c>
      <c r="G2084" s="155" t="s">
        <v>281</v>
      </c>
      <c r="H2084" s="155" t="s">
        <v>281</v>
      </c>
    </row>
    <row r="2085" spans="1:22" ht="14.1" customHeight="1">
      <c r="A2085" s="131"/>
      <c r="B2085" s="132"/>
      <c r="C2085" s="131"/>
      <c r="D2085" s="132"/>
      <c r="E2085" s="133"/>
      <c r="F2085" s="133"/>
      <c r="G2085" s="133"/>
      <c r="H2085" s="133"/>
    </row>
    <row r="2086" spans="1:22" s="130" customFormat="1" ht="38.25" customHeight="1">
      <c r="A2086" s="522" t="s">
        <v>602</v>
      </c>
      <c r="B2086" s="522"/>
      <c r="C2086" s="522"/>
      <c r="D2086" s="522"/>
      <c r="E2086" s="522"/>
      <c r="F2086" s="522"/>
      <c r="G2086" s="522"/>
      <c r="H2086" s="133"/>
      <c r="I2086" s="124"/>
      <c r="J2086" s="124"/>
      <c r="K2086" s="124"/>
      <c r="L2086" s="124"/>
      <c r="M2086" s="124"/>
      <c r="N2086" s="124"/>
      <c r="O2086" s="124"/>
      <c r="P2086" s="124"/>
      <c r="Q2086" s="124"/>
      <c r="R2086" s="124"/>
      <c r="S2086" s="124"/>
      <c r="T2086" s="124"/>
      <c r="U2086" s="124"/>
      <c r="V2086" s="124"/>
    </row>
    <row r="2087" spans="1:22" ht="14.1" customHeight="1" thickBot="1">
      <c r="A2087" s="131"/>
      <c r="B2087" s="132"/>
      <c r="C2087" s="131"/>
      <c r="D2087" s="132"/>
      <c r="E2087" s="133"/>
      <c r="F2087" s="133"/>
      <c r="G2087" s="133"/>
      <c r="H2087" s="133"/>
    </row>
    <row r="2088" spans="1:22" ht="26.25" customHeight="1" thickBot="1">
      <c r="A2088" s="136" t="s">
        <v>248</v>
      </c>
      <c r="B2088" s="137" t="s">
        <v>249</v>
      </c>
      <c r="C2088" s="137" t="s">
        <v>250</v>
      </c>
      <c r="D2088" s="137" t="s">
        <v>251</v>
      </c>
      <c r="E2088" s="137" t="s">
        <v>252</v>
      </c>
      <c r="F2088" s="137" t="s">
        <v>253</v>
      </c>
      <c r="G2088" s="137" t="s">
        <v>254</v>
      </c>
      <c r="H2088" s="137" t="s">
        <v>255</v>
      </c>
    </row>
    <row r="2089" spans="1:22" ht="15" customHeight="1">
      <c r="A2089" s="128" t="s">
        <v>266</v>
      </c>
      <c r="B2089" s="108">
        <v>9877</v>
      </c>
      <c r="C2089" s="108">
        <v>12100</v>
      </c>
      <c r="D2089" s="127">
        <v>24815</v>
      </c>
      <c r="E2089" s="127">
        <v>21000</v>
      </c>
      <c r="F2089" s="127" t="s">
        <v>603</v>
      </c>
      <c r="G2089" s="127">
        <v>20458</v>
      </c>
      <c r="H2089" s="127">
        <v>21289</v>
      </c>
    </row>
    <row r="2090" spans="1:22" ht="15" customHeight="1">
      <c r="A2090" s="128" t="s">
        <v>267</v>
      </c>
      <c r="B2090" s="108">
        <v>4479625</v>
      </c>
      <c r="C2090" s="108">
        <v>12633269</v>
      </c>
      <c r="D2090" s="127">
        <v>14690139</v>
      </c>
      <c r="E2090" s="127">
        <v>7068784</v>
      </c>
      <c r="F2090" s="127">
        <v>6431996</v>
      </c>
      <c r="G2090" s="127">
        <v>6926961</v>
      </c>
      <c r="H2090" s="127">
        <v>8230135</v>
      </c>
    </row>
    <row r="2091" spans="1:22" s="157" customFormat="1" ht="12.75" customHeight="1">
      <c r="A2091" s="154" t="s">
        <v>268</v>
      </c>
      <c r="B2091" s="155">
        <v>2.2048720596032032</v>
      </c>
      <c r="C2091" s="156">
        <v>0.96</v>
      </c>
      <c r="D2091" s="155">
        <v>1.69</v>
      </c>
      <c r="E2091" s="155">
        <v>2.97</v>
      </c>
      <c r="F2091" s="155">
        <v>3.05</v>
      </c>
      <c r="G2091" s="155">
        <v>2.95</v>
      </c>
      <c r="H2091" s="155">
        <v>2.59</v>
      </c>
    </row>
    <row r="2092" spans="1:22" ht="14.1" customHeight="1">
      <c r="A2092" s="131"/>
      <c r="B2092" s="132"/>
      <c r="C2092" s="131"/>
      <c r="D2092" s="132"/>
      <c r="E2092" s="133"/>
      <c r="F2092" s="133"/>
      <c r="G2092" s="133"/>
      <c r="H2092" s="133"/>
    </row>
    <row r="2093" spans="1:22" s="125" customFormat="1" ht="14.1" customHeight="1">
      <c r="A2093" s="122" t="s">
        <v>604</v>
      </c>
      <c r="B2093" s="123"/>
      <c r="C2093" s="122"/>
      <c r="D2093" s="123"/>
      <c r="E2093" s="158"/>
      <c r="F2093" s="158"/>
      <c r="G2093" s="158"/>
      <c r="H2093" s="133"/>
      <c r="I2093" s="124"/>
      <c r="J2093" s="124"/>
      <c r="K2093" s="124"/>
      <c r="L2093" s="124"/>
      <c r="M2093" s="124"/>
      <c r="N2093" s="124"/>
      <c r="O2093" s="124"/>
      <c r="P2093" s="124"/>
      <c r="Q2093" s="124"/>
      <c r="R2093" s="124"/>
      <c r="S2093" s="124"/>
      <c r="T2093" s="124"/>
      <c r="U2093" s="124"/>
      <c r="V2093" s="124"/>
    </row>
    <row r="2094" spans="1:22" ht="12" customHeight="1">
      <c r="A2094" s="126" t="s">
        <v>245</v>
      </c>
      <c r="B2094" s="127"/>
      <c r="C2094" s="126"/>
      <c r="D2094" s="127"/>
      <c r="E2094" s="127"/>
      <c r="F2094" s="127"/>
      <c r="G2094" s="127"/>
      <c r="H2094" s="158"/>
    </row>
    <row r="2095" spans="1:22" s="130" customFormat="1" ht="14.1" customHeight="1">
      <c r="A2095" s="128" t="s">
        <v>246</v>
      </c>
      <c r="B2095" s="129"/>
      <c r="C2095" s="128"/>
      <c r="D2095" s="129"/>
      <c r="E2095" s="127"/>
      <c r="F2095" s="127"/>
      <c r="G2095" s="127"/>
      <c r="H2095" s="127"/>
      <c r="I2095" s="124"/>
      <c r="J2095" s="124"/>
      <c r="K2095" s="124"/>
      <c r="L2095" s="124"/>
      <c r="M2095" s="124"/>
      <c r="N2095" s="124"/>
      <c r="O2095" s="124"/>
      <c r="P2095" s="124"/>
      <c r="Q2095" s="124"/>
      <c r="R2095" s="124"/>
      <c r="S2095" s="124"/>
      <c r="T2095" s="124"/>
      <c r="U2095" s="124"/>
      <c r="V2095" s="124"/>
    </row>
    <row r="2096" spans="1:22" ht="14.1" customHeight="1" thickBot="1">
      <c r="A2096" s="131"/>
      <c r="B2096" s="132"/>
      <c r="C2096" s="131"/>
      <c r="D2096" s="132"/>
      <c r="E2096" s="133"/>
      <c r="F2096" s="133"/>
      <c r="G2096" s="165"/>
      <c r="H2096" s="159" t="s">
        <v>247</v>
      </c>
    </row>
    <row r="2097" spans="1:22" ht="26.25" customHeight="1" thickBot="1">
      <c r="A2097" s="136" t="s">
        <v>248</v>
      </c>
      <c r="B2097" s="137" t="s">
        <v>249</v>
      </c>
      <c r="C2097" s="137" t="s">
        <v>250</v>
      </c>
      <c r="D2097" s="137" t="s">
        <v>251</v>
      </c>
      <c r="E2097" s="137" t="s">
        <v>252</v>
      </c>
      <c r="F2097" s="137" t="s">
        <v>253</v>
      </c>
      <c r="G2097" s="137" t="s">
        <v>254</v>
      </c>
      <c r="H2097" s="137" t="s">
        <v>255</v>
      </c>
    </row>
    <row r="2098" spans="1:22" ht="26.25" customHeight="1">
      <c r="A2098" s="128" t="s">
        <v>256</v>
      </c>
      <c r="B2098" s="108">
        <v>38137</v>
      </c>
      <c r="C2098" s="108">
        <v>32581</v>
      </c>
      <c r="D2098" s="127">
        <v>21163</v>
      </c>
      <c r="E2098" s="127">
        <v>24141</v>
      </c>
      <c r="F2098" s="127">
        <v>0</v>
      </c>
      <c r="G2098" s="127">
        <v>0</v>
      </c>
      <c r="H2098" s="127">
        <v>0</v>
      </c>
    </row>
    <row r="2099" spans="1:22" ht="15" customHeight="1">
      <c r="A2099" s="128" t="s">
        <v>257</v>
      </c>
      <c r="B2099" s="108">
        <v>1069726</v>
      </c>
      <c r="C2099" s="108">
        <v>1103008</v>
      </c>
      <c r="D2099" s="127">
        <v>1054640</v>
      </c>
      <c r="E2099" s="127" t="s">
        <v>281</v>
      </c>
      <c r="F2099" s="127">
        <v>1183355</v>
      </c>
      <c r="G2099" s="127">
        <v>1209544</v>
      </c>
      <c r="H2099" s="127">
        <v>1236519</v>
      </c>
    </row>
    <row r="2100" spans="1:22" ht="15" customHeight="1">
      <c r="A2100" s="138" t="s">
        <v>258</v>
      </c>
      <c r="B2100" s="109">
        <v>1107863</v>
      </c>
      <c r="C2100" s="109">
        <v>1135589</v>
      </c>
      <c r="D2100" s="139">
        <v>1075803</v>
      </c>
      <c r="E2100" s="139" t="s">
        <v>281</v>
      </c>
      <c r="F2100" s="139">
        <v>1183355</v>
      </c>
      <c r="G2100" s="139">
        <v>1209544</v>
      </c>
      <c r="H2100" s="139">
        <v>1236519</v>
      </c>
    </row>
    <row r="2101" spans="1:22" ht="15" customHeight="1">
      <c r="A2101" s="128" t="s">
        <v>259</v>
      </c>
      <c r="B2101" s="127" t="s">
        <v>281</v>
      </c>
      <c r="C2101" s="129" t="s">
        <v>281</v>
      </c>
      <c r="D2101" s="127" t="s">
        <v>281</v>
      </c>
      <c r="E2101" s="127" t="s">
        <v>281</v>
      </c>
      <c r="F2101" s="127" t="s">
        <v>281</v>
      </c>
      <c r="G2101" s="127" t="s">
        <v>281</v>
      </c>
      <c r="H2101" s="127" t="s">
        <v>281</v>
      </c>
    </row>
    <row r="2102" spans="1:22" ht="15" customHeight="1">
      <c r="A2102" s="128" t="s">
        <v>260</v>
      </c>
      <c r="B2102" s="127">
        <v>0</v>
      </c>
      <c r="C2102" s="129">
        <v>0</v>
      </c>
      <c r="D2102" s="127">
        <v>0</v>
      </c>
      <c r="E2102" s="127">
        <v>0</v>
      </c>
      <c r="F2102" s="127">
        <v>0</v>
      </c>
      <c r="G2102" s="127">
        <v>0</v>
      </c>
      <c r="H2102" s="127">
        <v>0</v>
      </c>
    </row>
    <row r="2103" spans="1:22" ht="15" customHeight="1">
      <c r="A2103" s="128" t="s">
        <v>261</v>
      </c>
      <c r="B2103" s="127" t="s">
        <v>281</v>
      </c>
      <c r="C2103" s="129" t="s">
        <v>281</v>
      </c>
      <c r="D2103" s="127" t="s">
        <v>281</v>
      </c>
      <c r="E2103" s="127" t="s">
        <v>281</v>
      </c>
      <c r="F2103" s="127" t="s">
        <v>281</v>
      </c>
      <c r="G2103" s="127" t="s">
        <v>281</v>
      </c>
      <c r="H2103" s="127" t="s">
        <v>281</v>
      </c>
    </row>
    <row r="2104" spans="1:22" ht="15" customHeight="1">
      <c r="A2104" s="128" t="s">
        <v>262</v>
      </c>
      <c r="B2104" s="127" t="s">
        <v>281</v>
      </c>
      <c r="C2104" s="129" t="s">
        <v>281</v>
      </c>
      <c r="D2104" s="127" t="s">
        <v>281</v>
      </c>
      <c r="E2104" s="127" t="s">
        <v>281</v>
      </c>
      <c r="F2104" s="127" t="s">
        <v>281</v>
      </c>
      <c r="G2104" s="127" t="s">
        <v>281</v>
      </c>
      <c r="H2104" s="127" t="s">
        <v>281</v>
      </c>
    </row>
    <row r="2105" spans="1:22" ht="15" customHeight="1">
      <c r="A2105" s="128" t="s">
        <v>263</v>
      </c>
      <c r="B2105" s="108">
        <v>143504</v>
      </c>
      <c r="C2105" s="108">
        <v>143433</v>
      </c>
      <c r="D2105" s="127">
        <v>171626</v>
      </c>
      <c r="E2105" s="127">
        <v>160732</v>
      </c>
      <c r="F2105" s="127">
        <v>162872</v>
      </c>
      <c r="G2105" s="127">
        <v>181626</v>
      </c>
      <c r="H2105" s="127">
        <v>152115</v>
      </c>
    </row>
    <row r="2106" spans="1:22" ht="15" customHeight="1" thickBot="1">
      <c r="A2106" s="141" t="s">
        <v>264</v>
      </c>
      <c r="B2106" s="191" t="s">
        <v>281</v>
      </c>
      <c r="C2106" s="191" t="s">
        <v>281</v>
      </c>
      <c r="D2106" s="144" t="s">
        <v>281</v>
      </c>
      <c r="E2106" s="144" t="s">
        <v>281</v>
      </c>
      <c r="F2106" s="144" t="s">
        <v>281</v>
      </c>
      <c r="G2106" s="144" t="s">
        <v>281</v>
      </c>
      <c r="H2106" s="144" t="s">
        <v>281</v>
      </c>
    </row>
    <row r="2107" spans="1:22" ht="14.1" customHeight="1">
      <c r="A2107" s="131"/>
      <c r="B2107" s="132"/>
      <c r="C2107" s="131"/>
      <c r="D2107" s="132"/>
      <c r="E2107" s="133"/>
      <c r="F2107" s="133"/>
      <c r="G2107" s="133"/>
      <c r="H2107" s="189"/>
    </row>
    <row r="2108" spans="1:22" s="130" customFormat="1" ht="25.5" customHeight="1">
      <c r="A2108" s="522" t="s">
        <v>605</v>
      </c>
      <c r="B2108" s="522"/>
      <c r="C2108" s="522"/>
      <c r="D2108" s="522"/>
      <c r="E2108" s="522"/>
      <c r="F2108" s="522"/>
      <c r="G2108" s="522"/>
      <c r="H2108" s="133"/>
      <c r="I2108" s="124"/>
      <c r="J2108" s="124"/>
      <c r="K2108" s="124"/>
      <c r="L2108" s="124"/>
      <c r="M2108" s="124"/>
      <c r="N2108" s="124"/>
      <c r="O2108" s="124"/>
      <c r="P2108" s="124"/>
      <c r="Q2108" s="124"/>
      <c r="R2108" s="124"/>
      <c r="S2108" s="124"/>
      <c r="T2108" s="124"/>
      <c r="U2108" s="124"/>
      <c r="V2108" s="124"/>
    </row>
    <row r="2109" spans="1:22" ht="14.1" customHeight="1" thickBot="1">
      <c r="A2109" s="131"/>
      <c r="B2109" s="132"/>
      <c r="C2109" s="131"/>
      <c r="D2109" s="132"/>
      <c r="E2109" s="133"/>
      <c r="F2109" s="133"/>
      <c r="G2109" s="133"/>
      <c r="H2109" s="158"/>
    </row>
    <row r="2110" spans="1:22" ht="26.25" customHeight="1" thickBot="1">
      <c r="A2110" s="136" t="s">
        <v>248</v>
      </c>
      <c r="B2110" s="137" t="s">
        <v>249</v>
      </c>
      <c r="C2110" s="137" t="s">
        <v>250</v>
      </c>
      <c r="D2110" s="137" t="s">
        <v>251</v>
      </c>
      <c r="E2110" s="137" t="s">
        <v>252</v>
      </c>
      <c r="F2110" s="137" t="s">
        <v>253</v>
      </c>
      <c r="G2110" s="137" t="s">
        <v>254</v>
      </c>
      <c r="H2110" s="137" t="s">
        <v>255</v>
      </c>
    </row>
    <row r="2111" spans="1:22" ht="15" customHeight="1">
      <c r="A2111" s="128" t="s">
        <v>266</v>
      </c>
      <c r="B2111" s="129" t="s">
        <v>280</v>
      </c>
      <c r="C2111" s="129" t="s">
        <v>280</v>
      </c>
      <c r="D2111" s="127" t="s">
        <v>280</v>
      </c>
      <c r="E2111" s="127" t="s">
        <v>280</v>
      </c>
      <c r="F2111" s="127" t="s">
        <v>280</v>
      </c>
      <c r="G2111" s="127" t="s">
        <v>280</v>
      </c>
      <c r="H2111" s="127" t="s">
        <v>280</v>
      </c>
    </row>
    <row r="2112" spans="1:22" ht="15" customHeight="1">
      <c r="A2112" s="128" t="s">
        <v>303</v>
      </c>
      <c r="B2112" s="129" t="s">
        <v>281</v>
      </c>
      <c r="C2112" s="129" t="s">
        <v>281</v>
      </c>
      <c r="D2112" s="127" t="s">
        <v>281</v>
      </c>
      <c r="E2112" s="127" t="s">
        <v>281</v>
      </c>
      <c r="F2112" s="127" t="s">
        <v>281</v>
      </c>
      <c r="G2112" s="127" t="s">
        <v>281</v>
      </c>
      <c r="H2112" s="127" t="s">
        <v>281</v>
      </c>
    </row>
    <row r="2113" spans="1:22" s="157" customFormat="1" ht="12.75" customHeight="1">
      <c r="A2113" s="154" t="s">
        <v>304</v>
      </c>
      <c r="B2113" s="155" t="s">
        <v>281</v>
      </c>
      <c r="C2113" s="156" t="s">
        <v>281</v>
      </c>
      <c r="D2113" s="155" t="s">
        <v>281</v>
      </c>
      <c r="E2113" s="155" t="s">
        <v>281</v>
      </c>
      <c r="F2113" s="155" t="s">
        <v>281</v>
      </c>
      <c r="G2113" s="155" t="s">
        <v>281</v>
      </c>
      <c r="H2113" s="155" t="s">
        <v>281</v>
      </c>
    </row>
    <row r="2114" spans="1:22" ht="14.1" customHeight="1">
      <c r="A2114" s="131"/>
      <c r="B2114" s="132"/>
      <c r="C2114" s="131"/>
      <c r="D2114" s="132"/>
      <c r="E2114" s="133"/>
      <c r="F2114" s="133"/>
      <c r="G2114" s="133"/>
      <c r="H2114" s="133"/>
    </row>
    <row r="2115" spans="1:22" s="130" customFormat="1" ht="25.5" customHeight="1">
      <c r="A2115" s="522" t="s">
        <v>606</v>
      </c>
      <c r="B2115" s="522"/>
      <c r="C2115" s="522"/>
      <c r="D2115" s="522"/>
      <c r="E2115" s="522"/>
      <c r="F2115" s="522"/>
      <c r="G2115" s="522"/>
      <c r="H2115" s="133"/>
      <c r="I2115" s="124"/>
      <c r="J2115" s="124"/>
      <c r="K2115" s="124"/>
      <c r="L2115" s="124"/>
      <c r="M2115" s="124"/>
      <c r="N2115" s="124"/>
      <c r="O2115" s="124"/>
      <c r="P2115" s="124"/>
      <c r="Q2115" s="124"/>
      <c r="R2115" s="124"/>
      <c r="S2115" s="124"/>
      <c r="T2115" s="124"/>
      <c r="U2115" s="124"/>
      <c r="V2115" s="124"/>
    </row>
    <row r="2116" spans="1:22" ht="14.1" customHeight="1" thickBot="1">
      <c r="A2116" s="131"/>
      <c r="B2116" s="132"/>
      <c r="C2116" s="131"/>
      <c r="D2116" s="132"/>
      <c r="E2116" s="133"/>
      <c r="F2116" s="133"/>
      <c r="G2116" s="133"/>
      <c r="H2116" s="158"/>
    </row>
    <row r="2117" spans="1:22" ht="26.25" customHeight="1" thickBot="1">
      <c r="A2117" s="136" t="s">
        <v>248</v>
      </c>
      <c r="B2117" s="137" t="s">
        <v>249</v>
      </c>
      <c r="C2117" s="137" t="s">
        <v>250</v>
      </c>
      <c r="D2117" s="137" t="s">
        <v>251</v>
      </c>
      <c r="E2117" s="137" t="s">
        <v>252</v>
      </c>
      <c r="F2117" s="137" t="s">
        <v>253</v>
      </c>
      <c r="G2117" s="137" t="s">
        <v>254</v>
      </c>
      <c r="H2117" s="137" t="s">
        <v>255</v>
      </c>
    </row>
    <row r="2118" spans="1:22" ht="15" customHeight="1">
      <c r="A2118" s="128" t="s">
        <v>266</v>
      </c>
      <c r="B2118" s="127" t="s">
        <v>280</v>
      </c>
      <c r="C2118" s="127" t="s">
        <v>280</v>
      </c>
      <c r="D2118" s="127" t="s">
        <v>280</v>
      </c>
      <c r="E2118" s="127" t="s">
        <v>280</v>
      </c>
      <c r="F2118" s="127" t="s">
        <v>280</v>
      </c>
      <c r="G2118" s="127" t="s">
        <v>280</v>
      </c>
      <c r="H2118" s="127" t="s">
        <v>280</v>
      </c>
    </row>
    <row r="2119" spans="1:22" ht="15" customHeight="1">
      <c r="A2119" s="128" t="s">
        <v>303</v>
      </c>
      <c r="B2119" s="127" t="s">
        <v>281</v>
      </c>
      <c r="C2119" s="127" t="s">
        <v>281</v>
      </c>
      <c r="D2119" s="127" t="s">
        <v>281</v>
      </c>
      <c r="E2119" s="127" t="s">
        <v>281</v>
      </c>
      <c r="F2119" s="127" t="s">
        <v>281</v>
      </c>
      <c r="G2119" s="127" t="s">
        <v>281</v>
      </c>
      <c r="H2119" s="127" t="s">
        <v>281</v>
      </c>
    </row>
    <row r="2120" spans="1:22" s="157" customFormat="1" ht="12.75" customHeight="1">
      <c r="A2120" s="154" t="s">
        <v>304</v>
      </c>
      <c r="B2120" s="155" t="s">
        <v>281</v>
      </c>
      <c r="C2120" s="156" t="s">
        <v>281</v>
      </c>
      <c r="D2120" s="155" t="s">
        <v>281</v>
      </c>
      <c r="E2120" s="155" t="s">
        <v>281</v>
      </c>
      <c r="F2120" s="155" t="s">
        <v>281</v>
      </c>
      <c r="G2120" s="155" t="s">
        <v>281</v>
      </c>
      <c r="H2120" s="155" t="s">
        <v>281</v>
      </c>
    </row>
    <row r="2121" spans="1:22" ht="14.1" customHeight="1">
      <c r="A2121" s="131"/>
      <c r="B2121" s="132"/>
      <c r="C2121" s="131"/>
      <c r="D2121" s="132"/>
      <c r="E2121" s="133"/>
      <c r="F2121" s="133"/>
      <c r="G2121" s="133"/>
      <c r="H2121" s="133"/>
    </row>
    <row r="2122" spans="1:22" s="130" customFormat="1" ht="25.5" customHeight="1">
      <c r="A2122" s="522" t="s">
        <v>607</v>
      </c>
      <c r="B2122" s="522"/>
      <c r="C2122" s="522"/>
      <c r="D2122" s="522"/>
      <c r="E2122" s="522"/>
      <c r="F2122" s="522"/>
      <c r="G2122" s="522"/>
      <c r="H2122" s="133"/>
      <c r="I2122" s="124"/>
      <c r="J2122" s="124"/>
      <c r="K2122" s="124"/>
      <c r="L2122" s="124"/>
      <c r="M2122" s="124"/>
      <c r="N2122" s="124"/>
      <c r="O2122" s="124"/>
      <c r="P2122" s="124"/>
      <c r="Q2122" s="124"/>
      <c r="R2122" s="124"/>
      <c r="S2122" s="124"/>
      <c r="T2122" s="124"/>
      <c r="U2122" s="124"/>
      <c r="V2122" s="124"/>
    </row>
    <row r="2123" spans="1:22" ht="14.1" customHeight="1" thickBot="1">
      <c r="A2123" s="131"/>
      <c r="B2123" s="132"/>
      <c r="C2123" s="131"/>
      <c r="D2123" s="132"/>
      <c r="E2123" s="133"/>
      <c r="F2123" s="133"/>
      <c r="G2123" s="133"/>
      <c r="H2123" s="158"/>
    </row>
    <row r="2124" spans="1:22" ht="26.25" customHeight="1" thickBot="1">
      <c r="A2124" s="136" t="s">
        <v>248</v>
      </c>
      <c r="B2124" s="137" t="s">
        <v>249</v>
      </c>
      <c r="C2124" s="137" t="s">
        <v>250</v>
      </c>
      <c r="D2124" s="137" t="s">
        <v>251</v>
      </c>
      <c r="E2124" s="137" t="s">
        <v>252</v>
      </c>
      <c r="F2124" s="137" t="s">
        <v>253</v>
      </c>
      <c r="G2124" s="137" t="s">
        <v>254</v>
      </c>
      <c r="H2124" s="137" t="s">
        <v>255</v>
      </c>
    </row>
    <row r="2125" spans="1:22" ht="15" customHeight="1">
      <c r="A2125" s="128" t="s">
        <v>266</v>
      </c>
      <c r="B2125" s="127" t="s">
        <v>280</v>
      </c>
      <c r="C2125" s="127" t="s">
        <v>280</v>
      </c>
      <c r="D2125" s="127" t="s">
        <v>280</v>
      </c>
      <c r="E2125" s="127" t="s">
        <v>280</v>
      </c>
      <c r="F2125" s="127" t="s">
        <v>280</v>
      </c>
      <c r="G2125" s="127" t="s">
        <v>280</v>
      </c>
      <c r="H2125" s="127" t="s">
        <v>280</v>
      </c>
    </row>
    <row r="2126" spans="1:22" ht="15" customHeight="1">
      <c r="A2126" s="128" t="s">
        <v>303</v>
      </c>
      <c r="B2126" s="127" t="s">
        <v>281</v>
      </c>
      <c r="C2126" s="127" t="s">
        <v>281</v>
      </c>
      <c r="D2126" s="127" t="s">
        <v>281</v>
      </c>
      <c r="E2126" s="127" t="s">
        <v>281</v>
      </c>
      <c r="F2126" s="127" t="s">
        <v>281</v>
      </c>
      <c r="G2126" s="127" t="s">
        <v>281</v>
      </c>
      <c r="H2126" s="127" t="s">
        <v>281</v>
      </c>
    </row>
    <row r="2127" spans="1:22" s="157" customFormat="1" ht="12.75" customHeight="1">
      <c r="A2127" s="154" t="s">
        <v>304</v>
      </c>
      <c r="B2127" s="155" t="s">
        <v>281</v>
      </c>
      <c r="C2127" s="156" t="s">
        <v>281</v>
      </c>
      <c r="D2127" s="155" t="s">
        <v>281</v>
      </c>
      <c r="E2127" s="155" t="s">
        <v>281</v>
      </c>
      <c r="F2127" s="155" t="s">
        <v>281</v>
      </c>
      <c r="G2127" s="155" t="s">
        <v>281</v>
      </c>
      <c r="H2127" s="155" t="s">
        <v>281</v>
      </c>
    </row>
    <row r="2128" spans="1:22" ht="14.1" customHeight="1">
      <c r="A2128" s="131"/>
      <c r="B2128" s="132"/>
      <c r="C2128" s="131"/>
      <c r="D2128" s="132"/>
      <c r="E2128" s="133"/>
      <c r="F2128" s="133"/>
      <c r="G2128" s="133"/>
      <c r="H2128" s="133"/>
    </row>
    <row r="2129" spans="1:22" s="130" customFormat="1" ht="38.25" customHeight="1">
      <c r="A2129" s="522" t="s">
        <v>608</v>
      </c>
      <c r="B2129" s="522"/>
      <c r="C2129" s="522"/>
      <c r="D2129" s="522"/>
      <c r="E2129" s="522"/>
      <c r="F2129" s="522"/>
      <c r="G2129" s="522"/>
      <c r="H2129" s="133"/>
      <c r="I2129" s="124"/>
      <c r="J2129" s="124"/>
      <c r="K2129" s="124"/>
      <c r="L2129" s="124"/>
      <c r="M2129" s="124"/>
      <c r="N2129" s="124"/>
      <c r="O2129" s="124"/>
      <c r="P2129" s="124"/>
      <c r="Q2129" s="124"/>
      <c r="R2129" s="124"/>
      <c r="S2129" s="124"/>
      <c r="T2129" s="124"/>
      <c r="U2129" s="124"/>
      <c r="V2129" s="124"/>
    </row>
    <row r="2130" spans="1:22" ht="14.1" customHeight="1" thickBot="1">
      <c r="A2130" s="131"/>
      <c r="B2130" s="132"/>
      <c r="C2130" s="131"/>
      <c r="D2130" s="132"/>
      <c r="E2130" s="133"/>
      <c r="F2130" s="133"/>
      <c r="G2130" s="133"/>
      <c r="H2130" s="158"/>
    </row>
    <row r="2131" spans="1:22" ht="26.25" customHeight="1" thickBot="1">
      <c r="A2131" s="136" t="s">
        <v>248</v>
      </c>
      <c r="B2131" s="137" t="s">
        <v>249</v>
      </c>
      <c r="C2131" s="137" t="s">
        <v>250</v>
      </c>
      <c r="D2131" s="137" t="s">
        <v>251</v>
      </c>
      <c r="E2131" s="137" t="s">
        <v>252</v>
      </c>
      <c r="F2131" s="137" t="s">
        <v>253</v>
      </c>
      <c r="G2131" s="137" t="s">
        <v>254</v>
      </c>
      <c r="H2131" s="137" t="s">
        <v>255</v>
      </c>
    </row>
    <row r="2132" spans="1:22" ht="15" customHeight="1">
      <c r="A2132" s="128" t="s">
        <v>266</v>
      </c>
      <c r="B2132" s="108">
        <v>38137</v>
      </c>
      <c r="C2132" s="108">
        <v>32581</v>
      </c>
      <c r="D2132" s="127">
        <v>21163</v>
      </c>
      <c r="E2132" s="127">
        <v>24141</v>
      </c>
      <c r="F2132" s="127" t="s">
        <v>280</v>
      </c>
      <c r="G2132" s="127" t="s">
        <v>280</v>
      </c>
      <c r="H2132" s="127" t="s">
        <v>280</v>
      </c>
    </row>
    <row r="2133" spans="1:22" ht="15" customHeight="1">
      <c r="A2133" s="128" t="s">
        <v>303</v>
      </c>
      <c r="B2133" s="108">
        <v>32276</v>
      </c>
      <c r="C2133" s="108">
        <v>27208</v>
      </c>
      <c r="D2133" s="127">
        <v>20961</v>
      </c>
      <c r="E2133" s="127">
        <v>21932</v>
      </c>
      <c r="F2133" s="127" t="s">
        <v>281</v>
      </c>
      <c r="G2133" s="127" t="s">
        <v>281</v>
      </c>
      <c r="H2133" s="127" t="s">
        <v>281</v>
      </c>
    </row>
    <row r="2134" spans="1:22" s="157" customFormat="1" ht="12.75" customHeight="1">
      <c r="A2134" s="154" t="s">
        <v>304</v>
      </c>
      <c r="B2134" s="155">
        <v>1181.5900359400173</v>
      </c>
      <c r="C2134" s="156">
        <v>1197.48</v>
      </c>
      <c r="D2134" s="155">
        <v>1009.64</v>
      </c>
      <c r="E2134" s="155">
        <v>1100.71</v>
      </c>
      <c r="F2134" s="155" t="s">
        <v>281</v>
      </c>
      <c r="G2134" s="155" t="s">
        <v>281</v>
      </c>
      <c r="H2134" s="155" t="s">
        <v>281</v>
      </c>
    </row>
    <row r="2135" spans="1:22" ht="14.1" customHeight="1">
      <c r="A2135" s="131"/>
      <c r="B2135" s="132"/>
      <c r="C2135" s="131"/>
      <c r="D2135" s="132"/>
      <c r="E2135" s="133"/>
      <c r="F2135" s="133"/>
      <c r="G2135" s="133"/>
      <c r="H2135" s="133"/>
    </row>
    <row r="2136" spans="1:22" s="130" customFormat="1" ht="12.75" customHeight="1">
      <c r="A2136" s="522" t="s">
        <v>609</v>
      </c>
      <c r="B2136" s="522"/>
      <c r="C2136" s="522"/>
      <c r="D2136" s="522"/>
      <c r="E2136" s="522"/>
      <c r="F2136" s="522"/>
      <c r="G2136" s="522"/>
      <c r="H2136" s="133"/>
      <c r="I2136" s="124"/>
      <c r="J2136" s="124"/>
      <c r="K2136" s="124"/>
      <c r="L2136" s="124"/>
      <c r="M2136" s="124"/>
      <c r="N2136" s="124"/>
      <c r="O2136" s="124"/>
      <c r="P2136" s="124"/>
      <c r="Q2136" s="124"/>
      <c r="R2136" s="124"/>
      <c r="S2136" s="124"/>
      <c r="T2136" s="124"/>
      <c r="U2136" s="124"/>
      <c r="V2136" s="124"/>
    </row>
    <row r="2137" spans="1:22" ht="14.1" customHeight="1" thickBot="1">
      <c r="A2137" s="131"/>
      <c r="B2137" s="132"/>
      <c r="C2137" s="131"/>
      <c r="D2137" s="132"/>
      <c r="E2137" s="133"/>
      <c r="F2137" s="133"/>
      <c r="G2137" s="133"/>
      <c r="H2137" s="127"/>
    </row>
    <row r="2138" spans="1:22" ht="26.25" customHeight="1" thickBot="1">
      <c r="A2138" s="136" t="s">
        <v>248</v>
      </c>
      <c r="B2138" s="137" t="s">
        <v>249</v>
      </c>
      <c r="C2138" s="137" t="s">
        <v>250</v>
      </c>
      <c r="D2138" s="137" t="s">
        <v>251</v>
      </c>
      <c r="E2138" s="137" t="s">
        <v>252</v>
      </c>
      <c r="F2138" s="137" t="s">
        <v>253</v>
      </c>
      <c r="G2138" s="137" t="s">
        <v>254</v>
      </c>
      <c r="H2138" s="137" t="s">
        <v>255</v>
      </c>
    </row>
    <row r="2139" spans="1:22" ht="15" customHeight="1">
      <c r="A2139" s="128" t="s">
        <v>266</v>
      </c>
      <c r="B2139" s="127" t="s">
        <v>280</v>
      </c>
      <c r="C2139" s="127" t="s">
        <v>280</v>
      </c>
      <c r="D2139" s="127" t="s">
        <v>280</v>
      </c>
      <c r="E2139" s="127" t="s">
        <v>280</v>
      </c>
      <c r="F2139" s="127" t="s">
        <v>280</v>
      </c>
      <c r="G2139" s="127" t="s">
        <v>280</v>
      </c>
      <c r="H2139" s="127" t="s">
        <v>280</v>
      </c>
    </row>
    <row r="2140" spans="1:22" ht="15" customHeight="1">
      <c r="A2140" s="128" t="s">
        <v>303</v>
      </c>
      <c r="B2140" s="127" t="s">
        <v>281</v>
      </c>
      <c r="C2140" s="127" t="s">
        <v>281</v>
      </c>
      <c r="D2140" s="127" t="s">
        <v>281</v>
      </c>
      <c r="E2140" s="127" t="s">
        <v>281</v>
      </c>
      <c r="F2140" s="127" t="s">
        <v>281</v>
      </c>
      <c r="G2140" s="127" t="s">
        <v>281</v>
      </c>
      <c r="H2140" s="127" t="s">
        <v>281</v>
      </c>
    </row>
    <row r="2141" spans="1:22" s="157" customFormat="1" ht="12.75" customHeight="1">
      <c r="A2141" s="154" t="s">
        <v>304</v>
      </c>
      <c r="B2141" s="155" t="s">
        <v>281</v>
      </c>
      <c r="C2141" s="156" t="s">
        <v>281</v>
      </c>
      <c r="D2141" s="155" t="s">
        <v>281</v>
      </c>
      <c r="E2141" s="155" t="s">
        <v>281</v>
      </c>
      <c r="F2141" s="155" t="s">
        <v>281</v>
      </c>
      <c r="G2141" s="155" t="s">
        <v>281</v>
      </c>
      <c r="H2141" s="155" t="s">
        <v>281</v>
      </c>
    </row>
    <row r="2142" spans="1:22" ht="14.1" customHeight="1">
      <c r="A2142" s="131"/>
      <c r="B2142" s="132"/>
      <c r="C2142" s="131"/>
      <c r="D2142" s="132"/>
      <c r="E2142" s="133"/>
      <c r="F2142" s="133"/>
      <c r="G2142" s="133"/>
      <c r="H2142" s="133"/>
    </row>
    <row r="2143" spans="1:22" s="130" customFormat="1" ht="25.5" customHeight="1">
      <c r="A2143" s="522" t="s">
        <v>610</v>
      </c>
      <c r="B2143" s="522"/>
      <c r="C2143" s="522"/>
      <c r="D2143" s="522"/>
      <c r="E2143" s="522"/>
      <c r="F2143" s="522"/>
      <c r="G2143" s="522"/>
      <c r="H2143" s="133"/>
      <c r="I2143" s="124"/>
      <c r="J2143" s="124"/>
      <c r="K2143" s="124"/>
      <c r="L2143" s="124"/>
      <c r="M2143" s="124"/>
      <c r="N2143" s="124"/>
      <c r="O2143" s="124"/>
      <c r="P2143" s="124"/>
      <c r="Q2143" s="124"/>
      <c r="R2143" s="124"/>
      <c r="S2143" s="124"/>
      <c r="T2143" s="124"/>
      <c r="U2143" s="124"/>
      <c r="V2143" s="124"/>
    </row>
    <row r="2144" spans="1:22" ht="14.1" customHeight="1" thickBot="1">
      <c r="A2144" s="131"/>
      <c r="B2144" s="132"/>
      <c r="C2144" s="131"/>
      <c r="D2144" s="132"/>
      <c r="E2144" s="133"/>
      <c r="F2144" s="133"/>
      <c r="G2144" s="133"/>
      <c r="H2144" s="127"/>
    </row>
    <row r="2145" spans="1:22" ht="26.25" customHeight="1" thickBot="1">
      <c r="A2145" s="136" t="s">
        <v>248</v>
      </c>
      <c r="B2145" s="137" t="s">
        <v>249</v>
      </c>
      <c r="C2145" s="137" t="s">
        <v>250</v>
      </c>
      <c r="D2145" s="137" t="s">
        <v>251</v>
      </c>
      <c r="E2145" s="137" t="s">
        <v>252</v>
      </c>
      <c r="F2145" s="137" t="s">
        <v>253</v>
      </c>
      <c r="G2145" s="137" t="s">
        <v>254</v>
      </c>
      <c r="H2145" s="137" t="s">
        <v>255</v>
      </c>
    </row>
    <row r="2146" spans="1:22" ht="15" customHeight="1">
      <c r="A2146" s="128" t="s">
        <v>266</v>
      </c>
      <c r="B2146" s="127" t="s">
        <v>280</v>
      </c>
      <c r="C2146" s="127" t="s">
        <v>280</v>
      </c>
      <c r="D2146" s="127" t="s">
        <v>280</v>
      </c>
      <c r="E2146" s="127" t="s">
        <v>280</v>
      </c>
      <c r="F2146" s="127" t="s">
        <v>280</v>
      </c>
      <c r="G2146" s="127" t="s">
        <v>280</v>
      </c>
      <c r="H2146" s="127" t="s">
        <v>280</v>
      </c>
    </row>
    <row r="2147" spans="1:22" ht="15" customHeight="1">
      <c r="A2147" s="128" t="s">
        <v>303</v>
      </c>
      <c r="B2147" s="127" t="s">
        <v>281</v>
      </c>
      <c r="C2147" s="127" t="s">
        <v>281</v>
      </c>
      <c r="D2147" s="127" t="s">
        <v>281</v>
      </c>
      <c r="E2147" s="127" t="s">
        <v>281</v>
      </c>
      <c r="F2147" s="127" t="s">
        <v>281</v>
      </c>
      <c r="G2147" s="127" t="s">
        <v>281</v>
      </c>
      <c r="H2147" s="127" t="s">
        <v>281</v>
      </c>
    </row>
    <row r="2148" spans="1:22" s="157" customFormat="1" ht="12.75" customHeight="1">
      <c r="A2148" s="154" t="s">
        <v>304</v>
      </c>
      <c r="B2148" s="155" t="s">
        <v>281</v>
      </c>
      <c r="C2148" s="156" t="s">
        <v>281</v>
      </c>
      <c r="D2148" s="155" t="s">
        <v>281</v>
      </c>
      <c r="E2148" s="155" t="s">
        <v>281</v>
      </c>
      <c r="F2148" s="155" t="s">
        <v>281</v>
      </c>
      <c r="G2148" s="155" t="s">
        <v>281</v>
      </c>
      <c r="H2148" s="155" t="s">
        <v>281</v>
      </c>
    </row>
    <row r="2149" spans="1:22" ht="14.1" customHeight="1">
      <c r="A2149" s="131"/>
      <c r="B2149" s="132"/>
      <c r="C2149" s="131"/>
      <c r="D2149" s="132"/>
      <c r="E2149" s="133"/>
      <c r="F2149" s="133"/>
      <c r="G2149" s="133"/>
      <c r="H2149" s="133"/>
    </row>
    <row r="2150" spans="1:22" s="130" customFormat="1" ht="38.25" customHeight="1">
      <c r="A2150" s="522" t="s">
        <v>611</v>
      </c>
      <c r="B2150" s="522"/>
      <c r="C2150" s="522"/>
      <c r="D2150" s="522"/>
      <c r="E2150" s="522"/>
      <c r="F2150" s="522"/>
      <c r="G2150" s="522"/>
      <c r="H2150" s="133"/>
      <c r="I2150" s="124"/>
      <c r="J2150" s="124"/>
      <c r="K2150" s="124"/>
      <c r="L2150" s="124"/>
      <c r="M2150" s="124"/>
      <c r="N2150" s="124"/>
      <c r="O2150" s="124"/>
      <c r="P2150" s="124"/>
      <c r="Q2150" s="124"/>
      <c r="R2150" s="124"/>
      <c r="S2150" s="124"/>
      <c r="T2150" s="124"/>
      <c r="U2150" s="124"/>
      <c r="V2150" s="124"/>
    </row>
    <row r="2151" spans="1:22" ht="14.1" customHeight="1" thickBot="1">
      <c r="A2151" s="131"/>
      <c r="B2151" s="132"/>
      <c r="C2151" s="131"/>
      <c r="D2151" s="132"/>
      <c r="E2151" s="133"/>
      <c r="F2151" s="133"/>
      <c r="G2151" s="133"/>
      <c r="H2151" s="133"/>
    </row>
    <row r="2152" spans="1:22" ht="26.25" customHeight="1" thickBot="1">
      <c r="A2152" s="136" t="s">
        <v>248</v>
      </c>
      <c r="B2152" s="137" t="s">
        <v>249</v>
      </c>
      <c r="C2152" s="137" t="s">
        <v>250</v>
      </c>
      <c r="D2152" s="137" t="s">
        <v>251</v>
      </c>
      <c r="E2152" s="137" t="s">
        <v>252</v>
      </c>
      <c r="F2152" s="137" t="s">
        <v>253</v>
      </c>
      <c r="G2152" s="137" t="s">
        <v>254</v>
      </c>
      <c r="H2152" s="137" t="s">
        <v>255</v>
      </c>
    </row>
    <row r="2153" spans="1:22" ht="15" customHeight="1">
      <c r="A2153" s="128" t="s">
        <v>266</v>
      </c>
      <c r="B2153" s="127" t="s">
        <v>280</v>
      </c>
      <c r="C2153" s="127" t="s">
        <v>280</v>
      </c>
      <c r="D2153" s="127" t="s">
        <v>280</v>
      </c>
      <c r="E2153" s="127" t="s">
        <v>280</v>
      </c>
      <c r="F2153" s="127" t="s">
        <v>280</v>
      </c>
      <c r="G2153" s="127" t="s">
        <v>280</v>
      </c>
      <c r="H2153" s="127" t="s">
        <v>280</v>
      </c>
    </row>
    <row r="2154" spans="1:22" ht="15" customHeight="1">
      <c r="A2154" s="128" t="s">
        <v>303</v>
      </c>
      <c r="B2154" s="127" t="s">
        <v>281</v>
      </c>
      <c r="C2154" s="127" t="s">
        <v>281</v>
      </c>
      <c r="D2154" s="127" t="s">
        <v>281</v>
      </c>
      <c r="E2154" s="127" t="s">
        <v>281</v>
      </c>
      <c r="F2154" s="127" t="s">
        <v>281</v>
      </c>
      <c r="G2154" s="127" t="s">
        <v>281</v>
      </c>
      <c r="H2154" s="127" t="s">
        <v>281</v>
      </c>
    </row>
    <row r="2155" spans="1:22" s="157" customFormat="1" ht="12.75" customHeight="1">
      <c r="A2155" s="154" t="s">
        <v>304</v>
      </c>
      <c r="B2155" s="155" t="s">
        <v>281</v>
      </c>
      <c r="C2155" s="156" t="s">
        <v>281</v>
      </c>
      <c r="D2155" s="155" t="s">
        <v>281</v>
      </c>
      <c r="E2155" s="155" t="s">
        <v>281</v>
      </c>
      <c r="F2155" s="155" t="s">
        <v>281</v>
      </c>
      <c r="G2155" s="155" t="s">
        <v>281</v>
      </c>
      <c r="H2155" s="155" t="s">
        <v>281</v>
      </c>
    </row>
    <row r="2156" spans="1:22" ht="14.1" customHeight="1">
      <c r="A2156" s="131"/>
      <c r="B2156" s="132"/>
      <c r="C2156" s="131"/>
      <c r="D2156" s="132"/>
      <c r="E2156" s="133"/>
      <c r="F2156" s="133"/>
      <c r="G2156" s="133"/>
      <c r="H2156" s="133"/>
    </row>
    <row r="2157" spans="1:22" s="125" customFormat="1" ht="14.1" customHeight="1">
      <c r="A2157" s="524" t="s">
        <v>612</v>
      </c>
      <c r="B2157" s="524"/>
      <c r="C2157" s="524"/>
      <c r="D2157" s="524"/>
      <c r="E2157" s="524"/>
      <c r="F2157" s="524"/>
      <c r="G2157" s="524"/>
      <c r="H2157" s="133"/>
      <c r="I2157" s="124"/>
      <c r="J2157" s="124"/>
      <c r="K2157" s="124"/>
      <c r="L2157" s="124"/>
      <c r="M2157" s="124"/>
      <c r="N2157" s="124"/>
      <c r="O2157" s="124"/>
      <c r="P2157" s="124"/>
      <c r="Q2157" s="124"/>
      <c r="R2157" s="124"/>
      <c r="S2157" s="124"/>
      <c r="T2157" s="124"/>
      <c r="U2157" s="124"/>
      <c r="V2157" s="124"/>
    </row>
    <row r="2158" spans="1:22" ht="12" customHeight="1">
      <c r="A2158" s="126" t="s">
        <v>245</v>
      </c>
      <c r="B2158" s="127"/>
      <c r="C2158" s="126"/>
      <c r="D2158" s="127"/>
      <c r="E2158" s="127"/>
      <c r="F2158" s="127"/>
      <c r="G2158" s="127"/>
      <c r="H2158" s="133"/>
    </row>
    <row r="2159" spans="1:22" s="130" customFormat="1" ht="14.1" customHeight="1">
      <c r="A2159" s="128" t="s">
        <v>246</v>
      </c>
      <c r="B2159" s="129"/>
      <c r="C2159" s="128"/>
      <c r="D2159" s="129"/>
      <c r="E2159" s="127"/>
      <c r="F2159" s="127"/>
      <c r="G2159" s="127"/>
      <c r="H2159" s="127"/>
      <c r="I2159" s="124"/>
      <c r="J2159" s="124"/>
      <c r="K2159" s="124"/>
      <c r="L2159" s="124"/>
      <c r="M2159" s="124"/>
      <c r="N2159" s="124"/>
      <c r="O2159" s="124"/>
      <c r="P2159" s="124"/>
      <c r="Q2159" s="124"/>
      <c r="R2159" s="124"/>
      <c r="S2159" s="124"/>
      <c r="T2159" s="124"/>
      <c r="U2159" s="124"/>
      <c r="V2159" s="124"/>
    </row>
    <row r="2160" spans="1:22" ht="14.1" customHeight="1" thickBot="1">
      <c r="A2160" s="131"/>
      <c r="B2160" s="132"/>
      <c r="C2160" s="131"/>
      <c r="D2160" s="132"/>
      <c r="E2160" s="133"/>
      <c r="F2160" s="133"/>
      <c r="G2160" s="165"/>
      <c r="H2160" s="159" t="s">
        <v>247</v>
      </c>
    </row>
    <row r="2161" spans="1:22" ht="26.25" customHeight="1" thickBot="1">
      <c r="A2161" s="136" t="s">
        <v>248</v>
      </c>
      <c r="B2161" s="137" t="s">
        <v>249</v>
      </c>
      <c r="C2161" s="137" t="s">
        <v>250</v>
      </c>
      <c r="D2161" s="137" t="s">
        <v>251</v>
      </c>
      <c r="E2161" s="137" t="s">
        <v>252</v>
      </c>
      <c r="F2161" s="137" t="s">
        <v>253</v>
      </c>
      <c r="G2161" s="137" t="s">
        <v>254</v>
      </c>
      <c r="H2161" s="137" t="s">
        <v>255</v>
      </c>
    </row>
    <row r="2162" spans="1:22" ht="26.25" customHeight="1">
      <c r="A2162" s="128" t="s">
        <v>256</v>
      </c>
      <c r="B2162" s="108">
        <v>3527944</v>
      </c>
      <c r="C2162" s="108">
        <v>3123469</v>
      </c>
      <c r="D2162" s="127">
        <v>3264972</v>
      </c>
      <c r="E2162" s="127">
        <v>2591256</v>
      </c>
      <c r="F2162" s="127">
        <v>2547764</v>
      </c>
      <c r="G2162" s="127">
        <v>2447588</v>
      </c>
      <c r="H2162" s="127">
        <v>2588405</v>
      </c>
    </row>
    <row r="2163" spans="1:22" ht="15" customHeight="1">
      <c r="A2163" s="128" t="s">
        <v>257</v>
      </c>
      <c r="B2163" s="108">
        <v>198656</v>
      </c>
      <c r="C2163" s="108">
        <v>534147</v>
      </c>
      <c r="D2163" s="127">
        <v>516210</v>
      </c>
      <c r="E2163" s="127">
        <v>115891</v>
      </c>
      <c r="F2163" s="127">
        <v>64808</v>
      </c>
      <c r="G2163" s="127">
        <v>163056</v>
      </c>
      <c r="H2163" s="127" t="s">
        <v>281</v>
      </c>
    </row>
    <row r="2164" spans="1:22" ht="15" customHeight="1">
      <c r="A2164" s="138" t="s">
        <v>258</v>
      </c>
      <c r="B2164" s="109">
        <v>3726600</v>
      </c>
      <c r="C2164" s="109">
        <v>3657616</v>
      </c>
      <c r="D2164" s="139">
        <v>3781182</v>
      </c>
      <c r="E2164" s="139">
        <v>2707147</v>
      </c>
      <c r="F2164" s="139">
        <v>2612572</v>
      </c>
      <c r="G2164" s="139">
        <v>2610645</v>
      </c>
      <c r="H2164" s="139" t="s">
        <v>281</v>
      </c>
    </row>
    <row r="2165" spans="1:22" ht="15" customHeight="1">
      <c r="A2165" s="128" t="s">
        <v>259</v>
      </c>
      <c r="B2165" s="108">
        <v>274555</v>
      </c>
      <c r="C2165" s="108">
        <v>336582</v>
      </c>
      <c r="D2165" s="127">
        <v>351095</v>
      </c>
      <c r="E2165" s="127">
        <v>316987</v>
      </c>
      <c r="F2165" s="127">
        <v>524041</v>
      </c>
      <c r="G2165" s="127">
        <v>538186</v>
      </c>
      <c r="H2165" s="127">
        <v>580267</v>
      </c>
    </row>
    <row r="2166" spans="1:22" ht="15" customHeight="1">
      <c r="A2166" s="128" t="s">
        <v>260</v>
      </c>
      <c r="B2166" s="108">
        <v>137</v>
      </c>
      <c r="C2166" s="108">
        <v>993</v>
      </c>
      <c r="D2166" s="127" t="s">
        <v>281</v>
      </c>
      <c r="E2166" s="127" t="s">
        <v>281</v>
      </c>
      <c r="F2166" s="127" t="s">
        <v>281</v>
      </c>
      <c r="G2166" s="127" t="s">
        <v>281</v>
      </c>
      <c r="H2166" s="127" t="s">
        <v>281</v>
      </c>
    </row>
    <row r="2167" spans="1:22" ht="15" customHeight="1">
      <c r="A2167" s="128" t="s">
        <v>261</v>
      </c>
      <c r="B2167" s="108">
        <v>1344</v>
      </c>
      <c r="C2167" s="108">
        <v>720</v>
      </c>
      <c r="D2167" s="127" t="s">
        <v>281</v>
      </c>
      <c r="E2167" s="127" t="s">
        <v>281</v>
      </c>
      <c r="F2167" s="127" t="s">
        <v>281</v>
      </c>
      <c r="G2167" s="127" t="s">
        <v>281</v>
      </c>
      <c r="H2167" s="127">
        <v>750</v>
      </c>
    </row>
    <row r="2168" spans="1:22" ht="15" customHeight="1">
      <c r="A2168" s="128" t="s">
        <v>262</v>
      </c>
      <c r="B2168" s="108">
        <v>3162</v>
      </c>
      <c r="C2168" s="108">
        <v>2472</v>
      </c>
      <c r="D2168" s="127">
        <v>2308</v>
      </c>
      <c r="E2168" s="127">
        <v>3642</v>
      </c>
      <c r="F2168" s="127">
        <v>16379</v>
      </c>
      <c r="G2168" s="127">
        <v>16821</v>
      </c>
      <c r="H2168" s="127">
        <v>17613</v>
      </c>
    </row>
    <row r="2169" spans="1:22" ht="15" customHeight="1">
      <c r="A2169" s="128" t="s">
        <v>263</v>
      </c>
      <c r="B2169" s="108">
        <v>1068470</v>
      </c>
      <c r="C2169" s="108">
        <v>435529</v>
      </c>
      <c r="D2169" s="127">
        <v>525323</v>
      </c>
      <c r="E2169" s="127">
        <v>589546</v>
      </c>
      <c r="F2169" s="127">
        <v>528171</v>
      </c>
      <c r="G2169" s="127">
        <v>601755</v>
      </c>
      <c r="H2169" s="127">
        <v>547669</v>
      </c>
    </row>
    <row r="2170" spans="1:22" ht="15" customHeight="1" thickBot="1">
      <c r="A2170" s="141" t="s">
        <v>264</v>
      </c>
      <c r="B2170" s="110">
        <v>5074270</v>
      </c>
      <c r="C2170" s="110">
        <v>4433911</v>
      </c>
      <c r="D2170" s="144">
        <v>4660944</v>
      </c>
      <c r="E2170" s="144">
        <v>3715593</v>
      </c>
      <c r="F2170" s="144">
        <v>3880064</v>
      </c>
      <c r="G2170" s="144">
        <v>4039341</v>
      </c>
      <c r="H2170" s="144">
        <v>4011383</v>
      </c>
    </row>
    <row r="2171" spans="1:22" ht="14.1" customHeight="1">
      <c r="A2171" s="131"/>
      <c r="B2171" s="132"/>
      <c r="C2171" s="131"/>
      <c r="D2171" s="132"/>
      <c r="E2171" s="133"/>
      <c r="F2171" s="133"/>
      <c r="G2171" s="133"/>
      <c r="H2171" s="189"/>
    </row>
    <row r="2172" spans="1:22" s="130" customFormat="1" ht="25.5" customHeight="1">
      <c r="A2172" s="522" t="s">
        <v>613</v>
      </c>
      <c r="B2172" s="522"/>
      <c r="C2172" s="522"/>
      <c r="D2172" s="522"/>
      <c r="E2172" s="522"/>
      <c r="F2172" s="522"/>
      <c r="G2172" s="522"/>
      <c r="H2172" s="133"/>
      <c r="I2172" s="124"/>
      <c r="J2172" s="124"/>
      <c r="K2172" s="124"/>
      <c r="L2172" s="124"/>
      <c r="M2172" s="124"/>
      <c r="N2172" s="124"/>
      <c r="O2172" s="124"/>
      <c r="P2172" s="124"/>
      <c r="Q2172" s="124"/>
      <c r="R2172" s="124"/>
      <c r="S2172" s="124"/>
      <c r="T2172" s="124"/>
      <c r="U2172" s="124"/>
      <c r="V2172" s="124"/>
    </row>
    <row r="2173" spans="1:22" ht="14.1" customHeight="1" thickBot="1">
      <c r="A2173" s="131"/>
      <c r="B2173" s="132"/>
      <c r="C2173" s="131"/>
      <c r="D2173" s="132"/>
      <c r="E2173" s="133"/>
      <c r="F2173" s="133"/>
      <c r="G2173" s="133"/>
      <c r="H2173" s="158"/>
    </row>
    <row r="2174" spans="1:22" ht="26.25" customHeight="1" thickBot="1">
      <c r="A2174" s="136" t="s">
        <v>248</v>
      </c>
      <c r="B2174" s="137" t="s">
        <v>249</v>
      </c>
      <c r="C2174" s="137" t="s">
        <v>250</v>
      </c>
      <c r="D2174" s="137" t="s">
        <v>251</v>
      </c>
      <c r="E2174" s="137" t="s">
        <v>252</v>
      </c>
      <c r="F2174" s="137" t="s">
        <v>253</v>
      </c>
      <c r="G2174" s="137" t="s">
        <v>254</v>
      </c>
      <c r="H2174" s="137" t="s">
        <v>255</v>
      </c>
    </row>
    <row r="2175" spans="1:22" ht="15" customHeight="1">
      <c r="A2175" s="128" t="s">
        <v>266</v>
      </c>
      <c r="B2175" s="129" t="s">
        <v>280</v>
      </c>
      <c r="C2175" s="129" t="s">
        <v>280</v>
      </c>
      <c r="D2175" s="127" t="s">
        <v>280</v>
      </c>
      <c r="E2175" s="127" t="s">
        <v>280</v>
      </c>
      <c r="F2175" s="127">
        <v>10196</v>
      </c>
      <c r="G2175" s="127" t="s">
        <v>280</v>
      </c>
      <c r="H2175" s="127" t="s">
        <v>280</v>
      </c>
    </row>
    <row r="2176" spans="1:22" ht="15" customHeight="1">
      <c r="A2176" s="128" t="s">
        <v>267</v>
      </c>
      <c r="B2176" s="129" t="s">
        <v>281</v>
      </c>
      <c r="C2176" s="129" t="s">
        <v>281</v>
      </c>
      <c r="D2176" s="127" t="s">
        <v>281</v>
      </c>
      <c r="E2176" s="127" t="s">
        <v>281</v>
      </c>
      <c r="F2176" s="127">
        <v>4408210</v>
      </c>
      <c r="G2176" s="127" t="s">
        <v>281</v>
      </c>
      <c r="H2176" s="127" t="s">
        <v>281</v>
      </c>
    </row>
    <row r="2177" spans="1:22" s="157" customFormat="1" ht="12.75" customHeight="1">
      <c r="A2177" s="154" t="s">
        <v>268</v>
      </c>
      <c r="B2177" s="155" t="s">
        <v>281</v>
      </c>
      <c r="C2177" s="156" t="s">
        <v>281</v>
      </c>
      <c r="D2177" s="155" t="s">
        <v>281</v>
      </c>
      <c r="E2177" s="155" t="s">
        <v>281</v>
      </c>
      <c r="F2177" s="155">
        <v>2.31</v>
      </c>
      <c r="G2177" s="155" t="s">
        <v>281</v>
      </c>
      <c r="H2177" s="155" t="s">
        <v>281</v>
      </c>
    </row>
    <row r="2178" spans="1:22" ht="14.1" customHeight="1">
      <c r="A2178" s="131"/>
      <c r="B2178" s="132"/>
      <c r="C2178" s="131"/>
      <c r="D2178" s="132"/>
      <c r="E2178" s="133"/>
      <c r="F2178" s="133"/>
      <c r="G2178" s="133"/>
      <c r="H2178" s="133"/>
    </row>
    <row r="2179" spans="1:22" s="130" customFormat="1" ht="12.75" customHeight="1">
      <c r="A2179" s="522" t="s">
        <v>614</v>
      </c>
      <c r="B2179" s="522"/>
      <c r="C2179" s="522"/>
      <c r="D2179" s="522"/>
      <c r="E2179" s="522"/>
      <c r="F2179" s="522"/>
      <c r="G2179" s="522"/>
      <c r="H2179" s="133"/>
      <c r="I2179" s="124"/>
      <c r="J2179" s="124"/>
      <c r="K2179" s="124"/>
      <c r="L2179" s="124"/>
      <c r="M2179" s="124"/>
      <c r="N2179" s="124"/>
      <c r="O2179" s="124"/>
      <c r="P2179" s="124"/>
      <c r="Q2179" s="124"/>
      <c r="R2179" s="124"/>
      <c r="S2179" s="124"/>
      <c r="T2179" s="124"/>
      <c r="U2179" s="124"/>
      <c r="V2179" s="124"/>
    </row>
    <row r="2180" spans="1:22" ht="14.1" customHeight="1" thickBot="1">
      <c r="A2180" s="131"/>
      <c r="B2180" s="132"/>
      <c r="C2180" s="131"/>
      <c r="D2180" s="132"/>
      <c r="E2180" s="133"/>
      <c r="F2180" s="133"/>
      <c r="G2180" s="133"/>
      <c r="H2180" s="158"/>
    </row>
    <row r="2181" spans="1:22" ht="26.25" customHeight="1" thickBot="1">
      <c r="A2181" s="136" t="s">
        <v>248</v>
      </c>
      <c r="B2181" s="137" t="s">
        <v>249</v>
      </c>
      <c r="C2181" s="137" t="s">
        <v>250</v>
      </c>
      <c r="D2181" s="137" t="s">
        <v>251</v>
      </c>
      <c r="E2181" s="137" t="s">
        <v>252</v>
      </c>
      <c r="F2181" s="137" t="s">
        <v>253</v>
      </c>
      <c r="G2181" s="137" t="s">
        <v>254</v>
      </c>
      <c r="H2181" s="137" t="s">
        <v>255</v>
      </c>
    </row>
    <row r="2182" spans="1:22" ht="15" customHeight="1">
      <c r="A2182" s="128" t="s">
        <v>266</v>
      </c>
      <c r="B2182" s="108">
        <v>154190</v>
      </c>
      <c r="C2182" s="108">
        <v>130415</v>
      </c>
      <c r="D2182" s="127">
        <v>118374</v>
      </c>
      <c r="E2182" s="127">
        <v>83219</v>
      </c>
      <c r="F2182" s="127" t="s">
        <v>280</v>
      </c>
      <c r="G2182" s="127" t="s">
        <v>280</v>
      </c>
      <c r="H2182" s="127">
        <v>0</v>
      </c>
    </row>
    <row r="2183" spans="1:22" ht="15" customHeight="1">
      <c r="A2183" s="128" t="s">
        <v>267</v>
      </c>
      <c r="B2183" s="108">
        <v>49745632</v>
      </c>
      <c r="C2183" s="108">
        <v>31960476</v>
      </c>
      <c r="D2183" s="127">
        <v>29065633</v>
      </c>
      <c r="E2183" s="127">
        <v>27637992</v>
      </c>
      <c r="F2183" s="127" t="s">
        <v>281</v>
      </c>
      <c r="G2183" s="127" t="s">
        <v>281</v>
      </c>
      <c r="H2183" s="127">
        <v>0</v>
      </c>
    </row>
    <row r="2184" spans="1:22" s="157" customFormat="1" ht="12.75" customHeight="1">
      <c r="A2184" s="154" t="s">
        <v>268</v>
      </c>
      <c r="B2184" s="155">
        <v>3.0995686214218767</v>
      </c>
      <c r="C2184" s="156">
        <v>4.08</v>
      </c>
      <c r="D2184" s="155">
        <v>4.07</v>
      </c>
      <c r="E2184" s="155">
        <v>3.01</v>
      </c>
      <c r="F2184" s="155" t="s">
        <v>281</v>
      </c>
      <c r="G2184" s="155" t="s">
        <v>281</v>
      </c>
      <c r="H2184" s="155" t="s">
        <v>275</v>
      </c>
    </row>
    <row r="2185" spans="1:22" ht="14.1" customHeight="1">
      <c r="A2185" s="131"/>
      <c r="B2185" s="132"/>
      <c r="C2185" s="131"/>
      <c r="D2185" s="132"/>
      <c r="E2185" s="133"/>
      <c r="F2185" s="133"/>
      <c r="G2185" s="133"/>
      <c r="H2185" s="133"/>
    </row>
    <row r="2186" spans="1:22" s="130" customFormat="1" ht="25.5" customHeight="1">
      <c r="A2186" s="522" t="s">
        <v>615</v>
      </c>
      <c r="B2186" s="522"/>
      <c r="C2186" s="522"/>
      <c r="D2186" s="522"/>
      <c r="E2186" s="522"/>
      <c r="F2186" s="522"/>
      <c r="G2186" s="522"/>
      <c r="H2186" s="133"/>
      <c r="I2186" s="124"/>
      <c r="J2186" s="124"/>
      <c r="K2186" s="124"/>
      <c r="L2186" s="124"/>
      <c r="M2186" s="124"/>
      <c r="N2186" s="124"/>
      <c r="O2186" s="124"/>
      <c r="P2186" s="124"/>
      <c r="Q2186" s="124"/>
      <c r="R2186" s="124"/>
      <c r="S2186" s="124"/>
      <c r="T2186" s="124"/>
      <c r="U2186" s="124"/>
      <c r="V2186" s="124"/>
    </row>
    <row r="2187" spans="1:22" ht="14.1" customHeight="1" thickBot="1">
      <c r="A2187" s="131"/>
      <c r="B2187" s="132"/>
      <c r="C2187" s="131"/>
      <c r="D2187" s="132"/>
      <c r="E2187" s="133"/>
      <c r="F2187" s="133"/>
      <c r="G2187" s="133"/>
      <c r="H2187" s="158"/>
    </row>
    <row r="2188" spans="1:22" ht="26.25" customHeight="1" thickBot="1">
      <c r="A2188" s="136" t="s">
        <v>248</v>
      </c>
      <c r="B2188" s="137" t="s">
        <v>249</v>
      </c>
      <c r="C2188" s="137" t="s">
        <v>250</v>
      </c>
      <c r="D2188" s="137" t="s">
        <v>251</v>
      </c>
      <c r="E2188" s="137" t="s">
        <v>252</v>
      </c>
      <c r="F2188" s="137" t="s">
        <v>253</v>
      </c>
      <c r="G2188" s="137" t="s">
        <v>254</v>
      </c>
      <c r="H2188" s="137" t="s">
        <v>255</v>
      </c>
    </row>
    <row r="2189" spans="1:22" ht="15" customHeight="1">
      <c r="A2189" s="128" t="s">
        <v>266</v>
      </c>
      <c r="B2189" s="127" t="s">
        <v>280</v>
      </c>
      <c r="C2189" s="127" t="s">
        <v>280</v>
      </c>
      <c r="D2189" s="127" t="s">
        <v>280</v>
      </c>
      <c r="E2189" s="127" t="s">
        <v>616</v>
      </c>
      <c r="F2189" s="127">
        <v>0</v>
      </c>
      <c r="G2189" s="127">
        <v>0</v>
      </c>
      <c r="H2189" s="127">
        <v>0</v>
      </c>
    </row>
    <row r="2190" spans="1:22" ht="15" customHeight="1">
      <c r="A2190" s="128" t="s">
        <v>267</v>
      </c>
      <c r="B2190" s="127" t="s">
        <v>281</v>
      </c>
      <c r="C2190" s="127" t="s">
        <v>281</v>
      </c>
      <c r="D2190" s="127" t="s">
        <v>281</v>
      </c>
      <c r="E2190" s="127" t="s">
        <v>281</v>
      </c>
      <c r="F2190" s="127">
        <v>0</v>
      </c>
      <c r="G2190" s="127">
        <v>0</v>
      </c>
      <c r="H2190" s="127">
        <v>0</v>
      </c>
    </row>
    <row r="2191" spans="1:22" s="157" customFormat="1" ht="12.75" customHeight="1">
      <c r="A2191" s="154" t="s">
        <v>268</v>
      </c>
      <c r="B2191" s="155" t="s">
        <v>281</v>
      </c>
      <c r="C2191" s="156" t="s">
        <v>281</v>
      </c>
      <c r="D2191" s="155" t="s">
        <v>281</v>
      </c>
      <c r="E2191" s="155" t="s">
        <v>281</v>
      </c>
      <c r="F2191" s="155" t="s">
        <v>275</v>
      </c>
      <c r="G2191" s="155" t="s">
        <v>275</v>
      </c>
      <c r="H2191" s="155" t="s">
        <v>275</v>
      </c>
    </row>
    <row r="2192" spans="1:22" ht="14.1" customHeight="1">
      <c r="A2192" s="131"/>
      <c r="B2192" s="132"/>
      <c r="C2192" s="131"/>
      <c r="D2192" s="132"/>
      <c r="E2192" s="133"/>
      <c r="F2192" s="133"/>
      <c r="G2192" s="133"/>
      <c r="H2192" s="133"/>
    </row>
    <row r="2193" spans="1:22" s="130" customFormat="1" ht="25.5" customHeight="1">
      <c r="A2193" s="522" t="s">
        <v>617</v>
      </c>
      <c r="B2193" s="522"/>
      <c r="C2193" s="522"/>
      <c r="D2193" s="522"/>
      <c r="E2193" s="522"/>
      <c r="F2193" s="522"/>
      <c r="G2193" s="522"/>
      <c r="H2193" s="133"/>
      <c r="I2193" s="124"/>
      <c r="J2193" s="124"/>
      <c r="K2193" s="124"/>
      <c r="L2193" s="124"/>
      <c r="M2193" s="124"/>
      <c r="N2193" s="124"/>
      <c r="O2193" s="124"/>
      <c r="P2193" s="124"/>
      <c r="Q2193" s="124"/>
      <c r="R2193" s="124"/>
      <c r="S2193" s="124"/>
      <c r="T2193" s="124"/>
      <c r="U2193" s="124"/>
      <c r="V2193" s="124"/>
    </row>
    <row r="2194" spans="1:22" ht="14.1" customHeight="1" thickBot="1">
      <c r="A2194" s="131"/>
      <c r="B2194" s="132"/>
      <c r="C2194" s="131"/>
      <c r="D2194" s="132"/>
      <c r="E2194" s="133"/>
      <c r="F2194" s="133"/>
      <c r="G2194" s="133"/>
      <c r="H2194" s="158"/>
    </row>
    <row r="2195" spans="1:22" ht="26.25" customHeight="1" thickBot="1">
      <c r="A2195" s="136" t="s">
        <v>248</v>
      </c>
      <c r="B2195" s="137" t="s">
        <v>249</v>
      </c>
      <c r="C2195" s="137" t="s">
        <v>250</v>
      </c>
      <c r="D2195" s="137" t="s">
        <v>251</v>
      </c>
      <c r="E2195" s="137" t="s">
        <v>252</v>
      </c>
      <c r="F2195" s="137" t="s">
        <v>253</v>
      </c>
      <c r="G2195" s="137" t="s">
        <v>254</v>
      </c>
      <c r="H2195" s="137" t="s">
        <v>255</v>
      </c>
    </row>
    <row r="2196" spans="1:22" ht="15" customHeight="1">
      <c r="A2196" s="128" t="s">
        <v>266</v>
      </c>
      <c r="B2196" s="127" t="s">
        <v>280</v>
      </c>
      <c r="C2196" s="127" t="s">
        <v>280</v>
      </c>
      <c r="D2196" s="127">
        <v>2623</v>
      </c>
      <c r="E2196" s="127" t="s">
        <v>280</v>
      </c>
      <c r="F2196" s="127" t="s">
        <v>280</v>
      </c>
      <c r="G2196" s="127" t="s">
        <v>280</v>
      </c>
      <c r="H2196" s="127">
        <v>584</v>
      </c>
    </row>
    <row r="2197" spans="1:22" ht="15" customHeight="1">
      <c r="A2197" s="128" t="s">
        <v>267</v>
      </c>
      <c r="B2197" s="127" t="s">
        <v>281</v>
      </c>
      <c r="C2197" s="127" t="s">
        <v>281</v>
      </c>
      <c r="D2197" s="127">
        <v>1036498</v>
      </c>
      <c r="E2197" s="127" t="s">
        <v>281</v>
      </c>
      <c r="F2197" s="127" t="s">
        <v>281</v>
      </c>
      <c r="G2197" s="127" t="s">
        <v>281</v>
      </c>
      <c r="H2197" s="127">
        <v>201000</v>
      </c>
    </row>
    <row r="2198" spans="1:22" s="157" customFormat="1" ht="12.75" customHeight="1">
      <c r="A2198" s="154" t="s">
        <v>268</v>
      </c>
      <c r="B2198" s="155" t="s">
        <v>281</v>
      </c>
      <c r="C2198" s="156" t="s">
        <v>281</v>
      </c>
      <c r="D2198" s="155">
        <v>2.5299999999999998</v>
      </c>
      <c r="E2198" s="155" t="s">
        <v>281</v>
      </c>
      <c r="F2198" s="155" t="s">
        <v>281</v>
      </c>
      <c r="G2198" s="155" t="s">
        <v>281</v>
      </c>
      <c r="H2198" s="155">
        <v>2.91</v>
      </c>
    </row>
    <row r="2199" spans="1:22" ht="14.1" customHeight="1">
      <c r="A2199" s="131"/>
      <c r="B2199" s="132"/>
      <c r="C2199" s="131"/>
      <c r="D2199" s="132"/>
      <c r="E2199" s="133"/>
      <c r="F2199" s="133"/>
      <c r="G2199" s="133"/>
      <c r="H2199" s="133"/>
    </row>
    <row r="2200" spans="1:22" s="130" customFormat="1" ht="76.5" customHeight="1">
      <c r="A2200" s="522" t="s">
        <v>618</v>
      </c>
      <c r="B2200" s="522"/>
      <c r="C2200" s="522"/>
      <c r="D2200" s="522"/>
      <c r="E2200" s="522"/>
      <c r="F2200" s="522"/>
      <c r="G2200" s="522"/>
      <c r="H2200" s="133"/>
      <c r="I2200" s="124"/>
      <c r="J2200" s="124"/>
      <c r="K2200" s="124"/>
      <c r="L2200" s="124"/>
      <c r="M2200" s="124"/>
      <c r="N2200" s="124"/>
      <c r="O2200" s="124"/>
      <c r="P2200" s="124"/>
      <c r="Q2200" s="124"/>
      <c r="R2200" s="124"/>
      <c r="S2200" s="124"/>
      <c r="T2200" s="124"/>
      <c r="U2200" s="124"/>
      <c r="V2200" s="124"/>
    </row>
    <row r="2201" spans="1:22" ht="14.1" customHeight="1" thickBot="1">
      <c r="A2201" s="131"/>
      <c r="B2201" s="132"/>
      <c r="C2201" s="131"/>
      <c r="D2201" s="132"/>
      <c r="E2201" s="133"/>
      <c r="F2201" s="133"/>
      <c r="G2201" s="133"/>
      <c r="H2201" s="158"/>
    </row>
    <row r="2202" spans="1:22" ht="26.25" customHeight="1" thickBot="1">
      <c r="A2202" s="136" t="s">
        <v>248</v>
      </c>
      <c r="B2202" s="137" t="s">
        <v>249</v>
      </c>
      <c r="C2202" s="137" t="s">
        <v>250</v>
      </c>
      <c r="D2202" s="137" t="s">
        <v>251</v>
      </c>
      <c r="E2202" s="137" t="s">
        <v>252</v>
      </c>
      <c r="F2202" s="137" t="s">
        <v>253</v>
      </c>
      <c r="G2202" s="137" t="s">
        <v>254</v>
      </c>
      <c r="H2202" s="137" t="s">
        <v>255</v>
      </c>
    </row>
    <row r="2203" spans="1:22" ht="15" customHeight="1">
      <c r="A2203" s="128" t="s">
        <v>266</v>
      </c>
      <c r="B2203" s="108">
        <v>220296</v>
      </c>
      <c r="C2203" s="108">
        <v>253155</v>
      </c>
      <c r="D2203" s="127">
        <v>265345</v>
      </c>
      <c r="E2203" s="127">
        <v>212298</v>
      </c>
      <c r="F2203" s="127">
        <v>204922</v>
      </c>
      <c r="G2203" s="127">
        <v>186558</v>
      </c>
      <c r="H2203" s="127">
        <v>232886</v>
      </c>
    </row>
    <row r="2204" spans="1:22" ht="15" customHeight="1">
      <c r="A2204" s="128" t="s">
        <v>267</v>
      </c>
      <c r="B2204" s="108">
        <v>128821391</v>
      </c>
      <c r="C2204" s="108">
        <v>140202149</v>
      </c>
      <c r="D2204" s="127">
        <v>134660943</v>
      </c>
      <c r="E2204" s="127">
        <v>114194010</v>
      </c>
      <c r="F2204" s="127">
        <v>112381414</v>
      </c>
      <c r="G2204" s="127">
        <v>105264230</v>
      </c>
      <c r="H2204" s="127" t="s">
        <v>281</v>
      </c>
    </row>
    <row r="2205" spans="1:22" s="157" customFormat="1" ht="12.75" customHeight="1">
      <c r="A2205" s="154" t="s">
        <v>268</v>
      </c>
      <c r="B2205" s="155">
        <v>1.7100886606635073</v>
      </c>
      <c r="C2205" s="156">
        <v>1.81</v>
      </c>
      <c r="D2205" s="155">
        <v>1.97</v>
      </c>
      <c r="E2205" s="155">
        <v>1.86</v>
      </c>
      <c r="F2205" s="155">
        <v>1.82</v>
      </c>
      <c r="G2205" s="155">
        <v>1.77</v>
      </c>
      <c r="H2205" s="155" t="s">
        <v>281</v>
      </c>
    </row>
    <row r="2206" spans="1:22" ht="14.1" customHeight="1">
      <c r="A2206" s="131"/>
      <c r="B2206" s="132"/>
      <c r="C2206" s="131"/>
      <c r="D2206" s="132"/>
      <c r="E2206" s="133"/>
      <c r="F2206" s="133"/>
      <c r="G2206" s="133"/>
      <c r="H2206" s="133"/>
    </row>
    <row r="2207" spans="1:22" s="130" customFormat="1" ht="38.25" customHeight="1">
      <c r="A2207" s="522" t="s">
        <v>619</v>
      </c>
      <c r="B2207" s="522"/>
      <c r="C2207" s="522"/>
      <c r="D2207" s="522"/>
      <c r="E2207" s="522"/>
      <c r="F2207" s="522"/>
      <c r="G2207" s="522"/>
      <c r="H2207" s="133"/>
      <c r="I2207" s="124"/>
      <c r="J2207" s="124"/>
      <c r="K2207" s="124"/>
      <c r="L2207" s="124"/>
      <c r="M2207" s="124"/>
      <c r="N2207" s="124"/>
      <c r="O2207" s="124"/>
      <c r="P2207" s="124"/>
      <c r="Q2207" s="124"/>
      <c r="R2207" s="124"/>
      <c r="S2207" s="124"/>
      <c r="T2207" s="124"/>
      <c r="U2207" s="124"/>
      <c r="V2207" s="124"/>
    </row>
    <row r="2208" spans="1:22" ht="14.1" customHeight="1" thickBot="1">
      <c r="A2208" s="131"/>
      <c r="B2208" s="132"/>
      <c r="C2208" s="131"/>
      <c r="D2208" s="132"/>
      <c r="E2208" s="133"/>
      <c r="F2208" s="133"/>
      <c r="G2208" s="133"/>
      <c r="H2208" s="158"/>
    </row>
    <row r="2209" spans="1:22" ht="26.25" customHeight="1" thickBot="1">
      <c r="A2209" s="136" t="s">
        <v>248</v>
      </c>
      <c r="B2209" s="137" t="s">
        <v>249</v>
      </c>
      <c r="C2209" s="137" t="s">
        <v>250</v>
      </c>
      <c r="D2209" s="137" t="s">
        <v>251</v>
      </c>
      <c r="E2209" s="137" t="s">
        <v>252</v>
      </c>
      <c r="F2209" s="137" t="s">
        <v>253</v>
      </c>
      <c r="G2209" s="137" t="s">
        <v>254</v>
      </c>
      <c r="H2209" s="137" t="s">
        <v>255</v>
      </c>
    </row>
    <row r="2210" spans="1:22" ht="15" customHeight="1">
      <c r="A2210" s="128" t="s">
        <v>266</v>
      </c>
      <c r="B2210" s="127">
        <v>0</v>
      </c>
      <c r="C2210" s="127">
        <v>0</v>
      </c>
      <c r="D2210" s="127">
        <v>0</v>
      </c>
      <c r="E2210" s="127">
        <v>0</v>
      </c>
      <c r="F2210" s="127">
        <v>0</v>
      </c>
      <c r="G2210" s="127">
        <v>0</v>
      </c>
      <c r="H2210" s="127">
        <v>0</v>
      </c>
    </row>
    <row r="2211" spans="1:22" ht="15" customHeight="1">
      <c r="A2211" s="128" t="s">
        <v>267</v>
      </c>
      <c r="B2211" s="127">
        <v>0</v>
      </c>
      <c r="C2211" s="127">
        <v>0</v>
      </c>
      <c r="D2211" s="127">
        <v>0</v>
      </c>
      <c r="E2211" s="127">
        <v>0</v>
      </c>
      <c r="F2211" s="127">
        <v>0</v>
      </c>
      <c r="G2211" s="127">
        <v>0</v>
      </c>
      <c r="H2211" s="127">
        <v>0</v>
      </c>
    </row>
    <row r="2212" spans="1:22" s="157" customFormat="1" ht="12.75" customHeight="1">
      <c r="A2212" s="154" t="s">
        <v>268</v>
      </c>
      <c r="B2212" s="155" t="s">
        <v>275</v>
      </c>
      <c r="C2212" s="156" t="s">
        <v>275</v>
      </c>
      <c r="D2212" s="155" t="s">
        <v>275</v>
      </c>
      <c r="E2212" s="155" t="s">
        <v>275</v>
      </c>
      <c r="F2212" s="155" t="s">
        <v>275</v>
      </c>
      <c r="G2212" s="155" t="s">
        <v>275</v>
      </c>
      <c r="H2212" s="155" t="s">
        <v>275</v>
      </c>
    </row>
    <row r="2213" spans="1:22" ht="14.1" customHeight="1">
      <c r="A2213" s="131"/>
      <c r="B2213" s="132"/>
      <c r="C2213" s="131"/>
      <c r="D2213" s="132"/>
      <c r="E2213" s="133"/>
      <c r="F2213" s="133"/>
      <c r="G2213" s="133"/>
      <c r="H2213" s="133"/>
    </row>
    <row r="2214" spans="1:22" s="130" customFormat="1" ht="38.25" customHeight="1">
      <c r="A2214" s="522" t="s">
        <v>620</v>
      </c>
      <c r="B2214" s="522"/>
      <c r="C2214" s="522"/>
      <c r="D2214" s="522"/>
      <c r="E2214" s="522"/>
      <c r="F2214" s="522"/>
      <c r="G2214" s="522"/>
      <c r="H2214" s="133"/>
      <c r="I2214" s="124"/>
      <c r="J2214" s="124"/>
      <c r="K2214" s="124"/>
      <c r="L2214" s="124"/>
      <c r="M2214" s="124"/>
      <c r="N2214" s="124"/>
      <c r="O2214" s="124"/>
      <c r="P2214" s="124"/>
      <c r="Q2214" s="124"/>
      <c r="R2214" s="124"/>
      <c r="S2214" s="124"/>
      <c r="T2214" s="124"/>
      <c r="U2214" s="124"/>
      <c r="V2214" s="124"/>
    </row>
    <row r="2215" spans="1:22" ht="14.1" customHeight="1" thickBot="1">
      <c r="A2215" s="131"/>
      <c r="B2215" s="132"/>
      <c r="C2215" s="131"/>
      <c r="D2215" s="132"/>
      <c r="E2215" s="133"/>
      <c r="F2215" s="133"/>
      <c r="G2215" s="133"/>
      <c r="H2215" s="158"/>
    </row>
    <row r="2216" spans="1:22" ht="26.25" customHeight="1" thickBot="1">
      <c r="A2216" s="136" t="s">
        <v>248</v>
      </c>
      <c r="B2216" s="137" t="s">
        <v>249</v>
      </c>
      <c r="C2216" s="137" t="s">
        <v>250</v>
      </c>
      <c r="D2216" s="137" t="s">
        <v>251</v>
      </c>
      <c r="E2216" s="137" t="s">
        <v>252</v>
      </c>
      <c r="F2216" s="137" t="s">
        <v>253</v>
      </c>
      <c r="G2216" s="137" t="s">
        <v>254</v>
      </c>
      <c r="H2216" s="137" t="s">
        <v>255</v>
      </c>
    </row>
    <row r="2217" spans="1:22" ht="15" customHeight="1">
      <c r="A2217" s="128" t="s">
        <v>266</v>
      </c>
      <c r="B2217" s="108">
        <v>21017</v>
      </c>
      <c r="C2217" s="108">
        <v>21018</v>
      </c>
      <c r="D2217" s="127">
        <v>21520</v>
      </c>
      <c r="E2217" s="127">
        <v>21596</v>
      </c>
      <c r="F2217" s="127">
        <v>20492</v>
      </c>
      <c r="G2217" s="127">
        <v>21636</v>
      </c>
      <c r="H2217" s="127">
        <v>18547</v>
      </c>
    </row>
    <row r="2218" spans="1:22" ht="15" customHeight="1">
      <c r="A2218" s="128" t="s">
        <v>267</v>
      </c>
      <c r="B2218" s="108">
        <v>19960827</v>
      </c>
      <c r="C2218" s="108">
        <v>19065282</v>
      </c>
      <c r="D2218" s="127">
        <v>18610796</v>
      </c>
      <c r="E2218" s="127">
        <v>17104495</v>
      </c>
      <c r="F2218" s="127">
        <v>16083386</v>
      </c>
      <c r="G2218" s="127">
        <v>15825971</v>
      </c>
      <c r="H2218" s="127">
        <v>14562967</v>
      </c>
    </row>
    <row r="2219" spans="1:22" s="157" customFormat="1" ht="12.75" customHeight="1">
      <c r="A2219" s="154" t="s">
        <v>268</v>
      </c>
      <c r="B2219" s="155">
        <v>1.0529122866502476</v>
      </c>
      <c r="C2219" s="156">
        <v>1.1000000000000001</v>
      </c>
      <c r="D2219" s="155">
        <v>1.1599999999999999</v>
      </c>
      <c r="E2219" s="155">
        <v>1.26</v>
      </c>
      <c r="F2219" s="155">
        <v>1.27</v>
      </c>
      <c r="G2219" s="155">
        <v>1.37</v>
      </c>
      <c r="H2219" s="155">
        <v>1.27</v>
      </c>
    </row>
    <row r="2220" spans="1:22" ht="14.1" customHeight="1">
      <c r="A2220" s="131"/>
      <c r="B2220" s="132"/>
      <c r="C2220" s="131"/>
      <c r="D2220" s="132"/>
      <c r="E2220" s="133"/>
      <c r="F2220" s="133"/>
      <c r="G2220" s="133"/>
      <c r="H2220" s="133"/>
    </row>
    <row r="2221" spans="1:22" s="130" customFormat="1" ht="38.25" customHeight="1">
      <c r="A2221" s="522" t="s">
        <v>621</v>
      </c>
      <c r="B2221" s="522"/>
      <c r="C2221" s="522"/>
      <c r="D2221" s="522"/>
      <c r="E2221" s="522"/>
      <c r="F2221" s="522"/>
      <c r="G2221" s="522"/>
      <c r="H2221" s="133"/>
      <c r="I2221" s="124"/>
      <c r="J2221" s="124"/>
      <c r="K2221" s="124"/>
      <c r="L2221" s="124"/>
      <c r="M2221" s="124"/>
      <c r="N2221" s="124"/>
      <c r="O2221" s="124"/>
      <c r="P2221" s="124"/>
      <c r="Q2221" s="124"/>
      <c r="R2221" s="124"/>
      <c r="S2221" s="124"/>
      <c r="T2221" s="124"/>
      <c r="U2221" s="124"/>
      <c r="V2221" s="124"/>
    </row>
    <row r="2222" spans="1:22" ht="14.1" customHeight="1" thickBot="1">
      <c r="A2222" s="131"/>
      <c r="B2222" s="132"/>
      <c r="C2222" s="131"/>
      <c r="D2222" s="132"/>
      <c r="E2222" s="133"/>
      <c r="F2222" s="133"/>
      <c r="G2222" s="133"/>
      <c r="H2222" s="158"/>
    </row>
    <row r="2223" spans="1:22" ht="26.25" customHeight="1" thickBot="1">
      <c r="A2223" s="136" t="s">
        <v>248</v>
      </c>
      <c r="B2223" s="137" t="s">
        <v>249</v>
      </c>
      <c r="C2223" s="137" t="s">
        <v>250</v>
      </c>
      <c r="D2223" s="137" t="s">
        <v>251</v>
      </c>
      <c r="E2223" s="137" t="s">
        <v>252</v>
      </c>
      <c r="F2223" s="137" t="s">
        <v>253</v>
      </c>
      <c r="G2223" s="137" t="s">
        <v>254</v>
      </c>
      <c r="H2223" s="137" t="s">
        <v>255</v>
      </c>
    </row>
    <row r="2224" spans="1:22" ht="15" customHeight="1">
      <c r="A2224" s="128" t="s">
        <v>266</v>
      </c>
      <c r="B2224" s="108">
        <v>187</v>
      </c>
      <c r="C2224" s="129" t="s">
        <v>280</v>
      </c>
      <c r="D2224" s="127">
        <v>41</v>
      </c>
      <c r="E2224" s="127" t="s">
        <v>280</v>
      </c>
      <c r="F2224" s="127" t="s">
        <v>280</v>
      </c>
      <c r="G2224" s="127" t="s">
        <v>280</v>
      </c>
      <c r="H2224" s="127" t="s">
        <v>280</v>
      </c>
    </row>
    <row r="2225" spans="1:22" ht="15" customHeight="1">
      <c r="A2225" s="128" t="s">
        <v>267</v>
      </c>
      <c r="B2225" s="108">
        <v>108241</v>
      </c>
      <c r="C2225" s="129" t="s">
        <v>281</v>
      </c>
      <c r="D2225" s="127">
        <v>18512</v>
      </c>
      <c r="E2225" s="127" t="s">
        <v>281</v>
      </c>
      <c r="F2225" s="127" t="s">
        <v>281</v>
      </c>
      <c r="G2225" s="127" t="s">
        <v>281</v>
      </c>
      <c r="H2225" s="127" t="s">
        <v>281</v>
      </c>
    </row>
    <row r="2226" spans="1:22" s="157" customFormat="1" ht="12.75" customHeight="1">
      <c r="A2226" s="154" t="s">
        <v>268</v>
      </c>
      <c r="B2226" s="155">
        <v>1.7276263153518536</v>
      </c>
      <c r="C2226" s="156" t="s">
        <v>281</v>
      </c>
      <c r="D2226" s="155">
        <v>2.21</v>
      </c>
      <c r="E2226" s="155" t="s">
        <v>281</v>
      </c>
      <c r="F2226" s="155" t="s">
        <v>281</v>
      </c>
      <c r="G2226" s="155" t="s">
        <v>281</v>
      </c>
      <c r="H2226" s="155" t="s">
        <v>281</v>
      </c>
    </row>
    <row r="2227" spans="1:22" ht="14.1" customHeight="1">
      <c r="A2227" s="131"/>
      <c r="B2227" s="132"/>
      <c r="C2227" s="131"/>
      <c r="D2227" s="132"/>
      <c r="E2227" s="133"/>
      <c r="F2227" s="133"/>
      <c r="G2227" s="133"/>
      <c r="H2227" s="133"/>
    </row>
    <row r="2228" spans="1:22" s="130" customFormat="1" ht="38.25" customHeight="1">
      <c r="A2228" s="522" t="s">
        <v>622</v>
      </c>
      <c r="B2228" s="522"/>
      <c r="C2228" s="522"/>
      <c r="D2228" s="522"/>
      <c r="E2228" s="522"/>
      <c r="F2228" s="522"/>
      <c r="G2228" s="522"/>
      <c r="H2228" s="133"/>
      <c r="I2228" s="124"/>
      <c r="J2228" s="124"/>
      <c r="K2228" s="124"/>
      <c r="L2228" s="124"/>
      <c r="M2228" s="124"/>
      <c r="N2228" s="124"/>
      <c r="O2228" s="124"/>
      <c r="P2228" s="124"/>
      <c r="Q2228" s="124"/>
      <c r="R2228" s="124"/>
      <c r="S2228" s="124"/>
      <c r="T2228" s="124"/>
      <c r="U2228" s="124"/>
      <c r="V2228" s="124"/>
    </row>
    <row r="2229" spans="1:22" ht="14.1" customHeight="1" thickBot="1">
      <c r="A2229" s="131"/>
      <c r="B2229" s="132"/>
      <c r="C2229" s="131"/>
      <c r="D2229" s="132"/>
      <c r="E2229" s="133"/>
      <c r="F2229" s="133"/>
      <c r="G2229" s="133"/>
      <c r="H2229" s="158"/>
    </row>
    <row r="2230" spans="1:22" ht="26.25" customHeight="1" thickBot="1">
      <c r="A2230" s="136" t="s">
        <v>248</v>
      </c>
      <c r="B2230" s="137" t="s">
        <v>249</v>
      </c>
      <c r="C2230" s="137" t="s">
        <v>250</v>
      </c>
      <c r="D2230" s="137" t="s">
        <v>251</v>
      </c>
      <c r="E2230" s="137" t="s">
        <v>252</v>
      </c>
      <c r="F2230" s="137" t="s">
        <v>253</v>
      </c>
      <c r="G2230" s="137" t="s">
        <v>254</v>
      </c>
      <c r="H2230" s="137" t="s">
        <v>255</v>
      </c>
    </row>
    <row r="2231" spans="1:22" ht="15" customHeight="1">
      <c r="A2231" s="128" t="s">
        <v>266</v>
      </c>
      <c r="B2231" s="108">
        <v>463745</v>
      </c>
      <c r="C2231" s="108">
        <v>403593</v>
      </c>
      <c r="D2231" s="127">
        <v>432121</v>
      </c>
      <c r="E2231" s="127">
        <v>385272</v>
      </c>
      <c r="F2231" s="127">
        <v>292906</v>
      </c>
      <c r="G2231" s="127">
        <v>304682</v>
      </c>
      <c r="H2231" s="127">
        <v>277995</v>
      </c>
    </row>
    <row r="2232" spans="1:22" ht="15" customHeight="1">
      <c r="A2232" s="128" t="s">
        <v>267</v>
      </c>
      <c r="B2232" s="108">
        <v>115796965</v>
      </c>
      <c r="C2232" s="108">
        <v>101799403</v>
      </c>
      <c r="D2232" s="127">
        <v>105517679</v>
      </c>
      <c r="E2232" s="127" t="s">
        <v>281</v>
      </c>
      <c r="F2232" s="127">
        <v>51531694</v>
      </c>
      <c r="G2232" s="127">
        <v>59960363</v>
      </c>
      <c r="H2232" s="127" t="s">
        <v>741</v>
      </c>
    </row>
    <row r="2233" spans="1:22" s="157" customFormat="1" ht="12.75" customHeight="1">
      <c r="A2233" s="154" t="s">
        <v>268</v>
      </c>
      <c r="B2233" s="155">
        <v>4.0048113523528013</v>
      </c>
      <c r="C2233" s="156">
        <v>3.96</v>
      </c>
      <c r="D2233" s="155">
        <v>4.0999999999999996</v>
      </c>
      <c r="E2233" s="155" t="s">
        <v>281</v>
      </c>
      <c r="F2233" s="155">
        <v>5.68</v>
      </c>
      <c r="G2233" s="155">
        <v>5.08</v>
      </c>
      <c r="H2233" s="155">
        <v>5.31</v>
      </c>
    </row>
    <row r="2234" spans="1:22" ht="14.1" customHeight="1">
      <c r="A2234" s="131"/>
      <c r="B2234" s="132"/>
      <c r="C2234" s="131"/>
      <c r="D2234" s="132"/>
      <c r="E2234" s="133"/>
      <c r="F2234" s="133"/>
      <c r="G2234" s="133"/>
      <c r="H2234" s="133"/>
    </row>
    <row r="2235" spans="1:22" s="130" customFormat="1" ht="25.5" customHeight="1">
      <c r="A2235" s="522" t="s">
        <v>623</v>
      </c>
      <c r="B2235" s="522"/>
      <c r="C2235" s="522"/>
      <c r="D2235" s="522"/>
      <c r="E2235" s="522"/>
      <c r="F2235" s="522"/>
      <c r="G2235" s="522"/>
      <c r="H2235" s="133"/>
      <c r="I2235" s="124"/>
      <c r="J2235" s="124"/>
      <c r="K2235" s="124"/>
      <c r="L2235" s="124"/>
      <c r="M2235" s="124"/>
      <c r="N2235" s="124"/>
      <c r="O2235" s="124"/>
      <c r="P2235" s="124"/>
      <c r="Q2235" s="124"/>
      <c r="R2235" s="124"/>
      <c r="S2235" s="124"/>
      <c r="T2235" s="124"/>
      <c r="U2235" s="124"/>
      <c r="V2235" s="124"/>
    </row>
    <row r="2236" spans="1:22" ht="14.1" customHeight="1" thickBot="1">
      <c r="A2236" s="131"/>
      <c r="B2236" s="132"/>
      <c r="C2236" s="131"/>
      <c r="D2236" s="132"/>
      <c r="E2236" s="133"/>
      <c r="F2236" s="133"/>
      <c r="G2236" s="133"/>
      <c r="H2236" s="158"/>
    </row>
    <row r="2237" spans="1:22" ht="26.25" customHeight="1" thickBot="1">
      <c r="A2237" s="136" t="s">
        <v>248</v>
      </c>
      <c r="B2237" s="137" t="s">
        <v>249</v>
      </c>
      <c r="C2237" s="137" t="s">
        <v>250</v>
      </c>
      <c r="D2237" s="137" t="s">
        <v>251</v>
      </c>
      <c r="E2237" s="137" t="s">
        <v>252</v>
      </c>
      <c r="F2237" s="137" t="s">
        <v>253</v>
      </c>
      <c r="G2237" s="137" t="s">
        <v>254</v>
      </c>
      <c r="H2237" s="137" t="s">
        <v>255</v>
      </c>
    </row>
    <row r="2238" spans="1:22" ht="15" customHeight="1">
      <c r="A2238" s="128" t="s">
        <v>266</v>
      </c>
      <c r="B2238" s="108">
        <v>99552</v>
      </c>
      <c r="C2238" s="127" t="s">
        <v>280</v>
      </c>
      <c r="D2238" s="127" t="s">
        <v>280</v>
      </c>
      <c r="E2238" s="127">
        <v>16084</v>
      </c>
      <c r="F2238" s="127">
        <v>20871</v>
      </c>
      <c r="G2238" s="127">
        <v>23099</v>
      </c>
      <c r="H2238" s="127">
        <v>23965</v>
      </c>
    </row>
    <row r="2239" spans="1:22" ht="15" customHeight="1">
      <c r="A2239" s="128" t="s">
        <v>267</v>
      </c>
      <c r="B2239" s="108">
        <v>25613978</v>
      </c>
      <c r="C2239" s="127" t="s">
        <v>281</v>
      </c>
      <c r="D2239" s="127" t="s">
        <v>281</v>
      </c>
      <c r="E2239" s="127">
        <v>3154092</v>
      </c>
      <c r="F2239" s="127">
        <v>4238337</v>
      </c>
      <c r="G2239" s="127">
        <v>4278100</v>
      </c>
      <c r="H2239" s="127" t="s">
        <v>281</v>
      </c>
    </row>
    <row r="2240" spans="1:22" s="157" customFormat="1" ht="12.75" customHeight="1">
      <c r="A2240" s="154" t="s">
        <v>268</v>
      </c>
      <c r="B2240" s="155">
        <v>3.8866278404705432</v>
      </c>
      <c r="C2240" s="156" t="s">
        <v>281</v>
      </c>
      <c r="D2240" s="155" t="s">
        <v>281</v>
      </c>
      <c r="E2240" s="155">
        <v>5.0999999999999996</v>
      </c>
      <c r="F2240" s="155">
        <v>4.92</v>
      </c>
      <c r="G2240" s="155">
        <v>5.4</v>
      </c>
      <c r="H2240" s="155" t="s">
        <v>281</v>
      </c>
    </row>
    <row r="2241" spans="1:22" ht="14.1" customHeight="1">
      <c r="A2241" s="131"/>
      <c r="B2241" s="132"/>
      <c r="C2241" s="131"/>
      <c r="D2241" s="132"/>
      <c r="E2241" s="133"/>
      <c r="F2241" s="133"/>
      <c r="G2241" s="133"/>
      <c r="H2241" s="133"/>
    </row>
    <row r="2242" spans="1:22" s="130" customFormat="1" ht="38.25" customHeight="1">
      <c r="A2242" s="522" t="s">
        <v>624</v>
      </c>
      <c r="B2242" s="522"/>
      <c r="C2242" s="522"/>
      <c r="D2242" s="522"/>
      <c r="E2242" s="522"/>
      <c r="F2242" s="522"/>
      <c r="G2242" s="522"/>
      <c r="H2242" s="133"/>
      <c r="I2242" s="124"/>
      <c r="J2242" s="124"/>
      <c r="K2242" s="124"/>
      <c r="L2242" s="124"/>
      <c r="M2242" s="124"/>
      <c r="N2242" s="124"/>
      <c r="O2242" s="124"/>
      <c r="P2242" s="124"/>
      <c r="Q2242" s="124"/>
      <c r="R2242" s="124"/>
      <c r="S2242" s="124"/>
      <c r="T2242" s="124"/>
      <c r="U2242" s="124"/>
      <c r="V2242" s="124"/>
    </row>
    <row r="2243" spans="1:22" ht="14.1" customHeight="1" thickBot="1">
      <c r="A2243" s="131"/>
      <c r="B2243" s="132"/>
      <c r="C2243" s="131"/>
      <c r="D2243" s="132"/>
      <c r="E2243" s="133"/>
      <c r="F2243" s="133"/>
      <c r="G2243" s="133"/>
      <c r="H2243" s="158"/>
    </row>
    <row r="2244" spans="1:22" ht="26.25" customHeight="1" thickBot="1">
      <c r="A2244" s="136" t="s">
        <v>248</v>
      </c>
      <c r="B2244" s="137" t="s">
        <v>249</v>
      </c>
      <c r="C2244" s="137" t="s">
        <v>250</v>
      </c>
      <c r="D2244" s="137" t="s">
        <v>251</v>
      </c>
      <c r="E2244" s="137" t="s">
        <v>252</v>
      </c>
      <c r="F2244" s="137" t="s">
        <v>253</v>
      </c>
      <c r="G2244" s="137" t="s">
        <v>254</v>
      </c>
      <c r="H2244" s="137" t="s">
        <v>255</v>
      </c>
    </row>
    <row r="2245" spans="1:22" ht="15" customHeight="1">
      <c r="A2245" s="128" t="s">
        <v>266</v>
      </c>
      <c r="B2245" s="108">
        <v>473457</v>
      </c>
      <c r="C2245" s="108">
        <v>420980</v>
      </c>
      <c r="D2245" s="127">
        <v>244519</v>
      </c>
      <c r="E2245" s="127">
        <v>158750</v>
      </c>
      <c r="F2245" s="127">
        <v>131024</v>
      </c>
      <c r="G2245" s="127">
        <v>131361</v>
      </c>
      <c r="H2245" s="127">
        <v>119409</v>
      </c>
    </row>
    <row r="2246" spans="1:22" ht="15" customHeight="1">
      <c r="A2246" s="128" t="s">
        <v>267</v>
      </c>
      <c r="B2246" s="108">
        <v>106907980</v>
      </c>
      <c r="C2246" s="108">
        <v>84619927</v>
      </c>
      <c r="D2246" s="127">
        <v>46702619</v>
      </c>
      <c r="E2246" s="127" t="s">
        <v>625</v>
      </c>
      <c r="F2246" s="127">
        <v>21602527</v>
      </c>
      <c r="G2246" s="127">
        <v>23786424</v>
      </c>
      <c r="H2246" s="127">
        <v>21742629</v>
      </c>
    </row>
    <row r="2247" spans="1:22" s="157" customFormat="1" ht="12.75" customHeight="1">
      <c r="A2247" s="154" t="s">
        <v>268</v>
      </c>
      <c r="B2247" s="155">
        <v>4.4286404064504818</v>
      </c>
      <c r="C2247" s="156" t="s">
        <v>626</v>
      </c>
      <c r="D2247" s="155">
        <v>5.24</v>
      </c>
      <c r="E2247" s="155">
        <v>5.9</v>
      </c>
      <c r="F2247" s="155">
        <v>6.07</v>
      </c>
      <c r="G2247" s="155">
        <v>5.52</v>
      </c>
      <c r="H2247" s="155">
        <v>5.49</v>
      </c>
    </row>
    <row r="2248" spans="1:22" ht="14.1" customHeight="1">
      <c r="A2248" s="131"/>
      <c r="B2248" s="132"/>
      <c r="C2248" s="131"/>
      <c r="D2248" s="132"/>
      <c r="E2248" s="133"/>
      <c r="F2248" s="133"/>
      <c r="G2248" s="133"/>
      <c r="H2248" s="133"/>
    </row>
    <row r="2249" spans="1:22" s="130" customFormat="1" ht="25.5" customHeight="1">
      <c r="A2249" s="522" t="s">
        <v>627</v>
      </c>
      <c r="B2249" s="522"/>
      <c r="C2249" s="522"/>
      <c r="D2249" s="522"/>
      <c r="E2249" s="522"/>
      <c r="F2249" s="522"/>
      <c r="G2249" s="522"/>
      <c r="H2249" s="133"/>
      <c r="I2249" s="124"/>
      <c r="J2249" s="124"/>
      <c r="K2249" s="124"/>
      <c r="L2249" s="124"/>
      <c r="M2249" s="124"/>
      <c r="N2249" s="124"/>
      <c r="O2249" s="124"/>
      <c r="P2249" s="124"/>
      <c r="Q2249" s="124"/>
      <c r="R2249" s="124"/>
      <c r="S2249" s="124"/>
      <c r="T2249" s="124"/>
      <c r="U2249" s="124"/>
      <c r="V2249" s="124"/>
    </row>
    <row r="2250" spans="1:22" ht="14.1" customHeight="1" thickBot="1">
      <c r="A2250" s="131"/>
      <c r="B2250" s="132"/>
      <c r="C2250" s="131"/>
      <c r="D2250" s="132"/>
      <c r="E2250" s="133"/>
      <c r="F2250" s="133"/>
      <c r="G2250" s="133"/>
      <c r="H2250" s="158"/>
    </row>
    <row r="2251" spans="1:22" ht="26.25" customHeight="1" thickBot="1">
      <c r="A2251" s="136" t="s">
        <v>248</v>
      </c>
      <c r="B2251" s="137" t="s">
        <v>249</v>
      </c>
      <c r="C2251" s="137" t="s">
        <v>250</v>
      </c>
      <c r="D2251" s="137" t="s">
        <v>251</v>
      </c>
      <c r="E2251" s="137" t="s">
        <v>252</v>
      </c>
      <c r="F2251" s="137" t="s">
        <v>253</v>
      </c>
      <c r="G2251" s="137" t="s">
        <v>254</v>
      </c>
      <c r="H2251" s="137" t="s">
        <v>255</v>
      </c>
    </row>
    <row r="2252" spans="1:22" ht="15" customHeight="1">
      <c r="A2252" s="128" t="s">
        <v>266</v>
      </c>
      <c r="B2252" s="127">
        <v>4470</v>
      </c>
      <c r="C2252" s="126">
        <v>4703</v>
      </c>
      <c r="D2252" s="127">
        <v>4041</v>
      </c>
      <c r="E2252" s="127">
        <v>3406</v>
      </c>
      <c r="F2252" s="127">
        <v>4868</v>
      </c>
      <c r="G2252" s="127">
        <v>6417</v>
      </c>
      <c r="H2252" s="127">
        <v>6247</v>
      </c>
    </row>
    <row r="2253" spans="1:22" ht="15" customHeight="1">
      <c r="A2253" s="128" t="s">
        <v>267</v>
      </c>
      <c r="B2253" s="127" t="s">
        <v>628</v>
      </c>
      <c r="C2253" s="126">
        <v>363049</v>
      </c>
      <c r="D2253" s="127">
        <v>303885</v>
      </c>
      <c r="E2253" s="127">
        <v>240094</v>
      </c>
      <c r="F2253" s="127">
        <v>177676</v>
      </c>
      <c r="G2253" s="127">
        <v>179087</v>
      </c>
      <c r="H2253" s="127">
        <v>146931</v>
      </c>
    </row>
    <row r="2254" spans="1:22" s="157" customFormat="1" ht="12.75" customHeight="1">
      <c r="A2254" s="154" t="s">
        <v>268</v>
      </c>
      <c r="B2254" s="155">
        <v>9.6966278729242816</v>
      </c>
      <c r="C2254" s="156">
        <v>12.96</v>
      </c>
      <c r="D2254" s="155">
        <v>13.3</v>
      </c>
      <c r="E2254" s="155">
        <v>14.19</v>
      </c>
      <c r="F2254" s="155">
        <v>27.4</v>
      </c>
      <c r="G2254" s="155">
        <v>35.83</v>
      </c>
      <c r="H2254" s="155">
        <v>42.52</v>
      </c>
    </row>
    <row r="2255" spans="1:22" ht="14.1" customHeight="1">
      <c r="A2255" s="131"/>
      <c r="B2255" s="132"/>
      <c r="C2255" s="131"/>
      <c r="D2255" s="132"/>
      <c r="E2255" s="133"/>
      <c r="F2255" s="133"/>
      <c r="G2255" s="133"/>
      <c r="H2255" s="133"/>
    </row>
    <row r="2256" spans="1:22" s="130" customFormat="1" ht="25.5" customHeight="1">
      <c r="A2256" s="522" t="s">
        <v>629</v>
      </c>
      <c r="B2256" s="522"/>
      <c r="C2256" s="522"/>
      <c r="D2256" s="522"/>
      <c r="E2256" s="522"/>
      <c r="F2256" s="522"/>
      <c r="G2256" s="522"/>
      <c r="H2256" s="133"/>
      <c r="I2256" s="124"/>
      <c r="J2256" s="124"/>
      <c r="K2256" s="124"/>
      <c r="L2256" s="124"/>
      <c r="M2256" s="124"/>
      <c r="N2256" s="124"/>
      <c r="O2256" s="124"/>
      <c r="P2256" s="124"/>
      <c r="Q2256" s="124"/>
      <c r="R2256" s="124"/>
      <c r="S2256" s="124"/>
      <c r="T2256" s="124"/>
      <c r="U2256" s="124"/>
      <c r="V2256" s="124"/>
    </row>
    <row r="2257" spans="1:22" ht="14.1" customHeight="1" thickBot="1">
      <c r="A2257" s="131"/>
      <c r="B2257" s="132"/>
      <c r="C2257" s="131"/>
      <c r="D2257" s="132"/>
      <c r="E2257" s="133"/>
      <c r="F2257" s="133"/>
      <c r="G2257" s="133"/>
      <c r="H2257" s="158"/>
    </row>
    <row r="2258" spans="1:22" ht="26.25" customHeight="1" thickBot="1">
      <c r="A2258" s="136" t="s">
        <v>248</v>
      </c>
      <c r="B2258" s="137" t="s">
        <v>249</v>
      </c>
      <c r="C2258" s="137" t="s">
        <v>250</v>
      </c>
      <c r="D2258" s="137" t="s">
        <v>251</v>
      </c>
      <c r="E2258" s="137" t="s">
        <v>252</v>
      </c>
      <c r="F2258" s="137" t="s">
        <v>253</v>
      </c>
      <c r="G2258" s="137" t="s">
        <v>254</v>
      </c>
      <c r="H2258" s="137" t="s">
        <v>255</v>
      </c>
    </row>
    <row r="2259" spans="1:22" ht="15" customHeight="1">
      <c r="A2259" s="128" t="s">
        <v>266</v>
      </c>
      <c r="B2259" s="108">
        <v>652470</v>
      </c>
      <c r="C2259" s="108">
        <v>585367</v>
      </c>
      <c r="D2259" s="127">
        <v>692014</v>
      </c>
      <c r="E2259" s="127">
        <v>663540</v>
      </c>
      <c r="F2259" s="127">
        <v>712427</v>
      </c>
      <c r="G2259" s="127">
        <v>695916</v>
      </c>
      <c r="H2259" s="127">
        <v>680612</v>
      </c>
    </row>
    <row r="2260" spans="1:22" ht="15" customHeight="1">
      <c r="A2260" s="128" t="s">
        <v>267</v>
      </c>
      <c r="B2260" s="108">
        <v>127552550</v>
      </c>
      <c r="C2260" s="108">
        <v>117416663</v>
      </c>
      <c r="D2260" s="127">
        <v>135172749</v>
      </c>
      <c r="E2260" s="127">
        <v>114636973</v>
      </c>
      <c r="F2260" s="127">
        <v>120706962</v>
      </c>
      <c r="G2260" s="127">
        <v>125244033</v>
      </c>
      <c r="H2260" s="127">
        <v>123292090</v>
      </c>
    </row>
    <row r="2261" spans="1:22" s="157" customFormat="1" ht="12.75" customHeight="1">
      <c r="A2261" s="154" t="s">
        <v>268</v>
      </c>
      <c r="B2261" s="155">
        <v>5.1153034572809402</v>
      </c>
      <c r="C2261" s="156">
        <v>4.99</v>
      </c>
      <c r="D2261" s="155">
        <v>5.12</v>
      </c>
      <c r="E2261" s="155">
        <v>5.79</v>
      </c>
      <c r="F2261" s="155">
        <v>5.9</v>
      </c>
      <c r="G2261" s="155">
        <v>5.56</v>
      </c>
      <c r="H2261" s="155">
        <v>5.52</v>
      </c>
    </row>
    <row r="2262" spans="1:22" ht="14.1" customHeight="1">
      <c r="A2262" s="131"/>
      <c r="B2262" s="132"/>
      <c r="C2262" s="131"/>
      <c r="D2262" s="132"/>
      <c r="E2262" s="133"/>
      <c r="F2262" s="133"/>
      <c r="G2262" s="133"/>
      <c r="H2262" s="133"/>
    </row>
    <row r="2263" spans="1:22" s="130" customFormat="1" ht="38.25" customHeight="1">
      <c r="A2263" s="522" t="s">
        <v>630</v>
      </c>
      <c r="B2263" s="522"/>
      <c r="C2263" s="522"/>
      <c r="D2263" s="522"/>
      <c r="E2263" s="522"/>
      <c r="F2263" s="522"/>
      <c r="G2263" s="522"/>
      <c r="H2263" s="133"/>
      <c r="I2263" s="124"/>
      <c r="J2263" s="124"/>
      <c r="K2263" s="124"/>
      <c r="L2263" s="124"/>
      <c r="M2263" s="124"/>
      <c r="N2263" s="124"/>
      <c r="O2263" s="124"/>
      <c r="P2263" s="124"/>
      <c r="Q2263" s="124"/>
      <c r="R2263" s="124"/>
      <c r="S2263" s="124"/>
      <c r="T2263" s="124"/>
      <c r="U2263" s="124"/>
      <c r="V2263" s="124"/>
    </row>
    <row r="2264" spans="1:22" ht="14.1" customHeight="1" thickBot="1">
      <c r="A2264" s="131"/>
      <c r="B2264" s="132"/>
      <c r="C2264" s="131"/>
      <c r="D2264" s="132"/>
      <c r="E2264" s="133"/>
      <c r="F2264" s="133"/>
      <c r="G2264" s="133"/>
      <c r="H2264" s="158"/>
    </row>
    <row r="2265" spans="1:22" ht="26.25" customHeight="1" thickBot="1">
      <c r="A2265" s="136" t="s">
        <v>248</v>
      </c>
      <c r="B2265" s="137" t="s">
        <v>249</v>
      </c>
      <c r="C2265" s="137" t="s">
        <v>250</v>
      </c>
      <c r="D2265" s="137" t="s">
        <v>251</v>
      </c>
      <c r="E2265" s="137" t="s">
        <v>252</v>
      </c>
      <c r="F2265" s="137" t="s">
        <v>253</v>
      </c>
      <c r="G2265" s="137" t="s">
        <v>254</v>
      </c>
      <c r="H2265" s="137" t="s">
        <v>255</v>
      </c>
    </row>
    <row r="2266" spans="1:22" ht="15" customHeight="1">
      <c r="A2266" s="128" t="s">
        <v>266</v>
      </c>
      <c r="B2266" s="108">
        <v>204060</v>
      </c>
      <c r="C2266" s="108">
        <v>167302</v>
      </c>
      <c r="D2266" s="127">
        <v>270370</v>
      </c>
      <c r="E2266" s="127">
        <v>93215</v>
      </c>
      <c r="F2266" s="127">
        <v>91651</v>
      </c>
      <c r="G2266" s="127">
        <v>66948</v>
      </c>
      <c r="H2266" s="127">
        <v>78346</v>
      </c>
    </row>
    <row r="2267" spans="1:22" ht="15" customHeight="1">
      <c r="A2267" s="128" t="s">
        <v>267</v>
      </c>
      <c r="B2267" s="108">
        <v>45118394</v>
      </c>
      <c r="C2267" s="108">
        <v>29188384</v>
      </c>
      <c r="D2267" s="127">
        <v>51397543</v>
      </c>
      <c r="E2267" s="127">
        <v>20078276</v>
      </c>
      <c r="F2267" s="127">
        <v>21218302</v>
      </c>
      <c r="G2267" s="127">
        <v>15212515</v>
      </c>
      <c r="H2267" s="127">
        <v>18519580</v>
      </c>
    </row>
    <row r="2268" spans="1:22" s="157" customFormat="1" ht="12.75" customHeight="1">
      <c r="A2268" s="154" t="s">
        <v>268</v>
      </c>
      <c r="B2268" s="155">
        <v>4.5227673662320518</v>
      </c>
      <c r="C2268" s="156">
        <v>5.73</v>
      </c>
      <c r="D2268" s="155">
        <v>5.26</v>
      </c>
      <c r="E2268" s="155">
        <v>4.6399999999999997</v>
      </c>
      <c r="F2268" s="155">
        <v>4.32</v>
      </c>
      <c r="G2268" s="155">
        <v>4.4000000000000004</v>
      </c>
      <c r="H2268" s="155">
        <v>4.2300000000000004</v>
      </c>
    </row>
    <row r="2269" spans="1:22" ht="14.1" customHeight="1">
      <c r="A2269" s="131"/>
      <c r="B2269" s="132"/>
      <c r="C2269" s="131"/>
      <c r="D2269" s="132"/>
      <c r="E2269" s="133"/>
      <c r="F2269" s="133"/>
      <c r="G2269" s="133"/>
      <c r="H2269" s="133"/>
    </row>
    <row r="2270" spans="1:22" s="130" customFormat="1" ht="25.5" customHeight="1">
      <c r="A2270" s="522" t="s">
        <v>631</v>
      </c>
      <c r="B2270" s="522"/>
      <c r="C2270" s="522"/>
      <c r="D2270" s="522"/>
      <c r="E2270" s="522"/>
      <c r="F2270" s="522"/>
      <c r="G2270" s="522"/>
      <c r="H2270" s="133"/>
      <c r="I2270" s="124"/>
      <c r="J2270" s="124"/>
      <c r="K2270" s="124"/>
      <c r="L2270" s="124"/>
      <c r="M2270" s="124"/>
      <c r="N2270" s="124"/>
      <c r="O2270" s="124"/>
      <c r="P2270" s="124"/>
      <c r="Q2270" s="124"/>
      <c r="R2270" s="124"/>
      <c r="S2270" s="124"/>
      <c r="T2270" s="124"/>
      <c r="U2270" s="124"/>
      <c r="V2270" s="124"/>
    </row>
    <row r="2271" spans="1:22" ht="14.1" customHeight="1" thickBot="1">
      <c r="A2271" s="131"/>
      <c r="B2271" s="132"/>
      <c r="C2271" s="131"/>
      <c r="D2271" s="132"/>
      <c r="E2271" s="133"/>
      <c r="F2271" s="133"/>
      <c r="G2271" s="133"/>
      <c r="H2271" s="158"/>
    </row>
    <row r="2272" spans="1:22" ht="26.25" customHeight="1" thickBot="1">
      <c r="A2272" s="136" t="s">
        <v>248</v>
      </c>
      <c r="B2272" s="137" t="s">
        <v>249</v>
      </c>
      <c r="C2272" s="137" t="s">
        <v>250</v>
      </c>
      <c r="D2272" s="137" t="s">
        <v>251</v>
      </c>
      <c r="E2272" s="137" t="s">
        <v>252</v>
      </c>
      <c r="F2272" s="137" t="s">
        <v>253</v>
      </c>
      <c r="G2272" s="137" t="s">
        <v>254</v>
      </c>
      <c r="H2272" s="137" t="s">
        <v>255</v>
      </c>
    </row>
    <row r="2273" spans="1:22" ht="15" customHeight="1">
      <c r="A2273" s="128" t="s">
        <v>266</v>
      </c>
      <c r="B2273" s="108">
        <v>325426</v>
      </c>
      <c r="C2273" s="108">
        <v>359026</v>
      </c>
      <c r="D2273" s="127">
        <v>360671</v>
      </c>
      <c r="E2273" s="127">
        <v>155704</v>
      </c>
      <c r="F2273" s="127">
        <v>149297</v>
      </c>
      <c r="G2273" s="127">
        <v>180163</v>
      </c>
      <c r="H2273" s="127">
        <v>216700</v>
      </c>
    </row>
    <row r="2274" spans="1:22" ht="15" customHeight="1">
      <c r="A2274" s="128" t="s">
        <v>267</v>
      </c>
      <c r="B2274" s="108">
        <v>57266098</v>
      </c>
      <c r="C2274" s="108">
        <v>63385091</v>
      </c>
      <c r="D2274" s="127">
        <v>60750897</v>
      </c>
      <c r="E2274" s="127">
        <v>19341024</v>
      </c>
      <c r="F2274" s="127">
        <v>18248274</v>
      </c>
      <c r="G2274" s="127">
        <v>23522892</v>
      </c>
      <c r="H2274" s="127">
        <v>28745628</v>
      </c>
    </row>
    <row r="2275" spans="1:22" s="157" customFormat="1" ht="12.75" customHeight="1">
      <c r="A2275" s="154" t="s">
        <v>268</v>
      </c>
      <c r="B2275" s="155">
        <v>5.6826990377448103</v>
      </c>
      <c r="C2275" s="156">
        <v>5.66</v>
      </c>
      <c r="D2275" s="155">
        <v>5.94</v>
      </c>
      <c r="E2275" s="155">
        <v>8.0500000000000007</v>
      </c>
      <c r="F2275" s="155">
        <v>8.18</v>
      </c>
      <c r="G2275" s="155">
        <v>7.66</v>
      </c>
      <c r="H2275" s="155">
        <v>7.54</v>
      </c>
    </row>
    <row r="2276" spans="1:22" ht="14.1" customHeight="1">
      <c r="A2276" s="131"/>
      <c r="B2276" s="132"/>
      <c r="C2276" s="131"/>
      <c r="D2276" s="132"/>
      <c r="E2276" s="133"/>
      <c r="F2276" s="133"/>
      <c r="G2276" s="133"/>
      <c r="H2276" s="133"/>
    </row>
    <row r="2277" spans="1:22" s="130" customFormat="1" ht="38.25" customHeight="1">
      <c r="A2277" s="522" t="s">
        <v>632</v>
      </c>
      <c r="B2277" s="522"/>
      <c r="C2277" s="522"/>
      <c r="D2277" s="522"/>
      <c r="E2277" s="522"/>
      <c r="F2277" s="522"/>
      <c r="G2277" s="522"/>
      <c r="H2277" s="133"/>
      <c r="I2277" s="124"/>
      <c r="J2277" s="124"/>
      <c r="K2277" s="124"/>
      <c r="L2277" s="124"/>
      <c r="M2277" s="124"/>
      <c r="N2277" s="124"/>
      <c r="O2277" s="124"/>
      <c r="P2277" s="124"/>
      <c r="Q2277" s="124"/>
      <c r="R2277" s="124"/>
      <c r="S2277" s="124"/>
      <c r="T2277" s="124"/>
      <c r="U2277" s="124"/>
      <c r="V2277" s="124"/>
    </row>
    <row r="2278" spans="1:22" ht="14.1" customHeight="1" thickBot="1">
      <c r="A2278" s="131"/>
      <c r="B2278" s="132"/>
      <c r="C2278" s="131"/>
      <c r="D2278" s="132"/>
      <c r="E2278" s="133"/>
      <c r="F2278" s="133"/>
      <c r="G2278" s="133"/>
      <c r="H2278" s="158"/>
    </row>
    <row r="2279" spans="1:22" ht="26.25" customHeight="1" thickBot="1">
      <c r="A2279" s="136" t="s">
        <v>248</v>
      </c>
      <c r="B2279" s="137" t="s">
        <v>249</v>
      </c>
      <c r="C2279" s="137" t="s">
        <v>250</v>
      </c>
      <c r="D2279" s="137" t="s">
        <v>251</v>
      </c>
      <c r="E2279" s="137" t="s">
        <v>252</v>
      </c>
      <c r="F2279" s="137" t="s">
        <v>253</v>
      </c>
      <c r="G2279" s="137" t="s">
        <v>254</v>
      </c>
      <c r="H2279" s="137" t="s">
        <v>255</v>
      </c>
    </row>
    <row r="2280" spans="1:22" ht="15" customHeight="1">
      <c r="A2280" s="128" t="s">
        <v>266</v>
      </c>
      <c r="B2280" s="108">
        <v>32471</v>
      </c>
      <c r="C2280" s="108">
        <v>58595</v>
      </c>
      <c r="D2280" s="127">
        <v>53973</v>
      </c>
      <c r="E2280" s="127">
        <v>62605</v>
      </c>
      <c r="F2280" s="127">
        <v>23974</v>
      </c>
      <c r="G2280" s="127">
        <v>27085</v>
      </c>
      <c r="H2280" s="127">
        <v>26138</v>
      </c>
    </row>
    <row r="2281" spans="1:22" ht="15" customHeight="1">
      <c r="A2281" s="128" t="s">
        <v>267</v>
      </c>
      <c r="B2281" s="108">
        <v>10806666</v>
      </c>
      <c r="C2281" s="108">
        <v>13643280</v>
      </c>
      <c r="D2281" s="127">
        <v>12589029</v>
      </c>
      <c r="E2281" s="127">
        <v>14378852</v>
      </c>
      <c r="F2281" s="127">
        <v>8039491</v>
      </c>
      <c r="G2281" s="127">
        <v>9537863</v>
      </c>
      <c r="H2281" s="127">
        <v>7982967</v>
      </c>
    </row>
    <row r="2282" spans="1:22" s="157" customFormat="1" ht="12.75" customHeight="1">
      <c r="A2282" s="154" t="s">
        <v>268</v>
      </c>
      <c r="B2282" s="155">
        <v>3.0047194944305673</v>
      </c>
      <c r="C2282" s="156">
        <v>4.29</v>
      </c>
      <c r="D2282" s="155">
        <v>4.29</v>
      </c>
      <c r="E2282" s="155">
        <v>4.3499999999999996</v>
      </c>
      <c r="F2282" s="155">
        <v>2.98</v>
      </c>
      <c r="G2282" s="155">
        <v>2.84</v>
      </c>
      <c r="H2282" s="155">
        <v>3.27</v>
      </c>
    </row>
    <row r="2283" spans="1:22" ht="14.1" customHeight="1">
      <c r="A2283" s="131"/>
      <c r="B2283" s="132"/>
      <c r="C2283" s="131"/>
      <c r="D2283" s="132"/>
      <c r="E2283" s="133"/>
      <c r="F2283" s="133"/>
      <c r="G2283" s="133"/>
      <c r="H2283" s="133"/>
    </row>
    <row r="2284" spans="1:22" s="130" customFormat="1" ht="12.75" customHeight="1">
      <c r="A2284" s="522" t="s">
        <v>633</v>
      </c>
      <c r="B2284" s="522"/>
      <c r="C2284" s="522"/>
      <c r="D2284" s="522"/>
      <c r="E2284" s="522"/>
      <c r="F2284" s="522"/>
      <c r="G2284" s="522"/>
      <c r="H2284" s="133"/>
      <c r="I2284" s="124"/>
      <c r="J2284" s="124"/>
      <c r="K2284" s="124"/>
      <c r="L2284" s="124"/>
      <c r="M2284" s="124"/>
      <c r="N2284" s="124"/>
      <c r="O2284" s="124"/>
      <c r="P2284" s="124"/>
      <c r="Q2284" s="124"/>
      <c r="R2284" s="124"/>
      <c r="S2284" s="124"/>
      <c r="T2284" s="124"/>
      <c r="U2284" s="124"/>
      <c r="V2284" s="124"/>
    </row>
    <row r="2285" spans="1:22" ht="14.1" customHeight="1" thickBot="1">
      <c r="A2285" s="131"/>
      <c r="B2285" s="132"/>
      <c r="C2285" s="131"/>
      <c r="D2285" s="132"/>
      <c r="E2285" s="133"/>
      <c r="F2285" s="133"/>
      <c r="G2285" s="133"/>
      <c r="H2285" s="158"/>
    </row>
    <row r="2286" spans="1:22" ht="26.25" customHeight="1" thickBot="1">
      <c r="A2286" s="136" t="s">
        <v>248</v>
      </c>
      <c r="B2286" s="137" t="s">
        <v>249</v>
      </c>
      <c r="C2286" s="137" t="s">
        <v>250</v>
      </c>
      <c r="D2286" s="137" t="s">
        <v>251</v>
      </c>
      <c r="E2286" s="137" t="s">
        <v>252</v>
      </c>
      <c r="F2286" s="137" t="s">
        <v>253</v>
      </c>
      <c r="G2286" s="137" t="s">
        <v>254</v>
      </c>
      <c r="H2286" s="137" t="s">
        <v>255</v>
      </c>
    </row>
    <row r="2287" spans="1:22" ht="15" customHeight="1">
      <c r="A2287" s="128" t="s">
        <v>266</v>
      </c>
      <c r="B2287" s="108">
        <v>2826</v>
      </c>
      <c r="C2287" s="127" t="s">
        <v>280</v>
      </c>
      <c r="D2287" s="127" t="s">
        <v>280</v>
      </c>
      <c r="E2287" s="127" t="s">
        <v>280</v>
      </c>
      <c r="F2287" s="127" t="s">
        <v>280</v>
      </c>
      <c r="G2287" s="127">
        <v>0</v>
      </c>
      <c r="H2287" s="127">
        <v>0</v>
      </c>
    </row>
    <row r="2288" spans="1:22" ht="15" customHeight="1">
      <c r="A2288" s="128" t="s">
        <v>267</v>
      </c>
      <c r="B2288" s="108" t="s">
        <v>634</v>
      </c>
      <c r="C2288" s="127" t="s">
        <v>281</v>
      </c>
      <c r="D2288" s="127" t="s">
        <v>281</v>
      </c>
      <c r="E2288" s="127" t="s">
        <v>281</v>
      </c>
      <c r="F2288" s="127" t="s">
        <v>281</v>
      </c>
      <c r="G2288" s="127">
        <v>0</v>
      </c>
      <c r="H2288" s="127">
        <v>0</v>
      </c>
    </row>
    <row r="2289" spans="1:22" s="157" customFormat="1" ht="12.75" customHeight="1">
      <c r="A2289" s="154" t="s">
        <v>268</v>
      </c>
      <c r="B2289" s="155">
        <v>2.8060879995551566</v>
      </c>
      <c r="C2289" s="156" t="s">
        <v>281</v>
      </c>
      <c r="D2289" s="155" t="s">
        <v>281</v>
      </c>
      <c r="E2289" s="155" t="s">
        <v>281</v>
      </c>
      <c r="F2289" s="155" t="s">
        <v>281</v>
      </c>
      <c r="G2289" s="155" t="s">
        <v>275</v>
      </c>
      <c r="H2289" s="155" t="s">
        <v>275</v>
      </c>
    </row>
    <row r="2290" spans="1:22" ht="14.1" customHeight="1">
      <c r="A2290" s="131"/>
      <c r="B2290" s="132"/>
      <c r="C2290" s="131"/>
      <c r="D2290" s="132"/>
      <c r="E2290" s="133"/>
      <c r="F2290" s="133"/>
      <c r="G2290" s="133"/>
      <c r="H2290" s="133"/>
    </row>
    <row r="2291" spans="1:22" s="130" customFormat="1" ht="38.25" customHeight="1">
      <c r="A2291" s="522" t="s">
        <v>635</v>
      </c>
      <c r="B2291" s="522"/>
      <c r="C2291" s="522"/>
      <c r="D2291" s="522"/>
      <c r="E2291" s="522"/>
      <c r="F2291" s="522"/>
      <c r="G2291" s="522"/>
      <c r="H2291" s="133"/>
      <c r="I2291" s="124"/>
      <c r="J2291" s="124"/>
      <c r="K2291" s="124"/>
      <c r="L2291" s="124"/>
      <c r="M2291" s="124"/>
      <c r="N2291" s="124"/>
      <c r="O2291" s="124"/>
      <c r="P2291" s="124"/>
      <c r="Q2291" s="124"/>
      <c r="R2291" s="124"/>
      <c r="S2291" s="124"/>
      <c r="T2291" s="124"/>
      <c r="U2291" s="124"/>
      <c r="V2291" s="124"/>
    </row>
    <row r="2292" spans="1:22" ht="14.1" customHeight="1" thickBot="1">
      <c r="A2292" s="131"/>
      <c r="B2292" s="132"/>
      <c r="C2292" s="131"/>
      <c r="D2292" s="132"/>
      <c r="E2292" s="133"/>
      <c r="F2292" s="133"/>
      <c r="G2292" s="133"/>
      <c r="H2292" s="158"/>
    </row>
    <row r="2293" spans="1:22" ht="26.25" customHeight="1" thickBot="1">
      <c r="A2293" s="136" t="s">
        <v>248</v>
      </c>
      <c r="B2293" s="137" t="s">
        <v>249</v>
      </c>
      <c r="C2293" s="137" t="s">
        <v>250</v>
      </c>
      <c r="D2293" s="137" t="s">
        <v>251</v>
      </c>
      <c r="E2293" s="137" t="s">
        <v>252</v>
      </c>
      <c r="F2293" s="137" t="s">
        <v>253</v>
      </c>
      <c r="G2293" s="137" t="s">
        <v>254</v>
      </c>
      <c r="H2293" s="137" t="s">
        <v>255</v>
      </c>
    </row>
    <row r="2294" spans="1:22" ht="15" customHeight="1">
      <c r="A2294" s="128" t="s">
        <v>266</v>
      </c>
      <c r="B2294" s="108">
        <v>94578</v>
      </c>
      <c r="C2294" s="108">
        <v>85793</v>
      </c>
      <c r="D2294" s="127">
        <v>109992</v>
      </c>
      <c r="E2294" s="127">
        <v>72889</v>
      </c>
      <c r="F2294" s="127">
        <v>92720</v>
      </c>
      <c r="G2294" s="127">
        <v>91827</v>
      </c>
      <c r="H2294" s="127">
        <v>69544</v>
      </c>
    </row>
    <row r="2295" spans="1:22" ht="15" customHeight="1">
      <c r="A2295" s="128" t="s">
        <v>267</v>
      </c>
      <c r="B2295" s="108">
        <v>40421110</v>
      </c>
      <c r="C2295" s="108">
        <v>28446110</v>
      </c>
      <c r="D2295" s="127">
        <v>32304346</v>
      </c>
      <c r="E2295" s="127" t="s">
        <v>636</v>
      </c>
      <c r="F2295" s="127" t="s">
        <v>637</v>
      </c>
      <c r="G2295" s="127">
        <v>38674912</v>
      </c>
      <c r="H2295" s="127">
        <v>28914856</v>
      </c>
    </row>
    <row r="2296" spans="1:22" s="157" customFormat="1" ht="12.75" customHeight="1">
      <c r="A2296" s="154" t="s">
        <v>268</v>
      </c>
      <c r="B2296" s="155">
        <v>2.3398169916659883</v>
      </c>
      <c r="C2296" s="156">
        <v>3.02</v>
      </c>
      <c r="D2296" s="155">
        <v>3.4</v>
      </c>
      <c r="E2296" s="155">
        <v>2.5</v>
      </c>
      <c r="F2296" s="155">
        <v>2.41</v>
      </c>
      <c r="G2296" s="155">
        <v>2.37</v>
      </c>
      <c r="H2296" s="155">
        <v>2.41</v>
      </c>
    </row>
    <row r="2297" spans="1:22" ht="14.1" customHeight="1">
      <c r="A2297" s="131"/>
      <c r="B2297" s="132"/>
      <c r="C2297" s="131"/>
      <c r="D2297" s="132"/>
      <c r="E2297" s="133"/>
      <c r="F2297" s="133"/>
      <c r="G2297" s="133"/>
      <c r="H2297" s="133"/>
    </row>
    <row r="2298" spans="1:22" s="130" customFormat="1" ht="51" customHeight="1">
      <c r="A2298" s="522" t="s">
        <v>638</v>
      </c>
      <c r="B2298" s="522"/>
      <c r="C2298" s="522"/>
      <c r="D2298" s="522"/>
      <c r="E2298" s="522"/>
      <c r="F2298" s="522"/>
      <c r="G2298" s="522"/>
      <c r="H2298" s="133"/>
      <c r="I2298" s="124"/>
      <c r="J2298" s="124"/>
      <c r="K2298" s="124"/>
      <c r="L2298" s="124"/>
      <c r="M2298" s="124"/>
      <c r="N2298" s="124"/>
      <c r="O2298" s="124"/>
      <c r="P2298" s="124"/>
      <c r="Q2298" s="124"/>
      <c r="R2298" s="124"/>
      <c r="S2298" s="124"/>
      <c r="T2298" s="124"/>
      <c r="U2298" s="124"/>
      <c r="V2298" s="124"/>
    </row>
    <row r="2299" spans="1:22" ht="14.1" customHeight="1" thickBot="1">
      <c r="A2299" s="131"/>
      <c r="B2299" s="132"/>
      <c r="C2299" s="131"/>
      <c r="D2299" s="132"/>
      <c r="E2299" s="133"/>
      <c r="F2299" s="133"/>
      <c r="G2299" s="133"/>
      <c r="H2299" s="158"/>
    </row>
    <row r="2300" spans="1:22" ht="26.25" customHeight="1" thickBot="1">
      <c r="A2300" s="136" t="s">
        <v>248</v>
      </c>
      <c r="B2300" s="137" t="s">
        <v>249</v>
      </c>
      <c r="C2300" s="137" t="s">
        <v>250</v>
      </c>
      <c r="D2300" s="137" t="s">
        <v>251</v>
      </c>
      <c r="E2300" s="137" t="s">
        <v>252</v>
      </c>
      <c r="F2300" s="137" t="s">
        <v>253</v>
      </c>
      <c r="G2300" s="137" t="s">
        <v>254</v>
      </c>
      <c r="H2300" s="137" t="s">
        <v>255</v>
      </c>
    </row>
    <row r="2301" spans="1:22" ht="15" customHeight="1">
      <c r="A2301" s="128" t="s">
        <v>266</v>
      </c>
      <c r="B2301" s="108">
        <v>30992</v>
      </c>
      <c r="C2301" s="108">
        <v>27226</v>
      </c>
      <c r="D2301" s="127">
        <v>43533</v>
      </c>
      <c r="E2301" s="127">
        <v>44060</v>
      </c>
      <c r="F2301" s="127">
        <v>29965</v>
      </c>
      <c r="G2301" s="127">
        <v>31158</v>
      </c>
      <c r="H2301" s="127">
        <v>39710</v>
      </c>
    </row>
    <row r="2302" spans="1:22" ht="15" customHeight="1">
      <c r="A2302" s="128" t="s">
        <v>267</v>
      </c>
      <c r="B2302" s="108">
        <v>13837855</v>
      </c>
      <c r="C2302" s="108">
        <v>13377232</v>
      </c>
      <c r="D2302" s="127">
        <v>18053218</v>
      </c>
      <c r="E2302" s="127">
        <v>19015781</v>
      </c>
      <c r="F2302" s="127">
        <v>18145542</v>
      </c>
      <c r="G2302" s="127">
        <v>18489443</v>
      </c>
      <c r="H2302" s="127">
        <v>23840753</v>
      </c>
    </row>
    <row r="2303" spans="1:22" s="157" customFormat="1" ht="12.75" customHeight="1">
      <c r="A2303" s="154" t="s">
        <v>268</v>
      </c>
      <c r="B2303" s="155">
        <v>2.2396534723047754</v>
      </c>
      <c r="C2303" s="156">
        <v>2.04</v>
      </c>
      <c r="D2303" s="155">
        <v>2.41</v>
      </c>
      <c r="E2303" s="155">
        <v>2.3199999999999998</v>
      </c>
      <c r="F2303" s="155">
        <v>1.65</v>
      </c>
      <c r="G2303" s="155">
        <v>1.69</v>
      </c>
      <c r="H2303" s="155">
        <v>1.67</v>
      </c>
    </row>
    <row r="2304" spans="1:22" ht="14.1" customHeight="1">
      <c r="A2304" s="131"/>
      <c r="B2304" s="132"/>
      <c r="C2304" s="131"/>
      <c r="D2304" s="132"/>
      <c r="E2304" s="133"/>
      <c r="F2304" s="133"/>
      <c r="G2304" s="133"/>
      <c r="H2304" s="133"/>
    </row>
    <row r="2305" spans="1:22" s="130" customFormat="1" ht="12.75" customHeight="1">
      <c r="A2305" s="522" t="s">
        <v>639</v>
      </c>
      <c r="B2305" s="522"/>
      <c r="C2305" s="522"/>
      <c r="D2305" s="522"/>
      <c r="E2305" s="522"/>
      <c r="F2305" s="522"/>
      <c r="G2305" s="522"/>
      <c r="H2305" s="133"/>
      <c r="I2305" s="124"/>
      <c r="J2305" s="124"/>
      <c r="K2305" s="124"/>
      <c r="L2305" s="124"/>
      <c r="M2305" s="124"/>
      <c r="N2305" s="124"/>
      <c r="O2305" s="124"/>
      <c r="P2305" s="124"/>
      <c r="Q2305" s="124"/>
      <c r="R2305" s="124"/>
      <c r="S2305" s="124"/>
      <c r="T2305" s="124"/>
      <c r="U2305" s="124"/>
      <c r="V2305" s="124"/>
    </row>
    <row r="2306" spans="1:22" ht="14.1" customHeight="1" thickBot="1">
      <c r="A2306" s="131"/>
      <c r="B2306" s="132"/>
      <c r="C2306" s="131"/>
      <c r="D2306" s="132"/>
      <c r="E2306" s="133"/>
      <c r="F2306" s="133"/>
      <c r="G2306" s="133"/>
      <c r="H2306" s="158"/>
    </row>
    <row r="2307" spans="1:22" ht="26.25" customHeight="1" thickBot="1">
      <c r="A2307" s="136" t="s">
        <v>248</v>
      </c>
      <c r="B2307" s="137" t="s">
        <v>249</v>
      </c>
      <c r="C2307" s="137" t="s">
        <v>250</v>
      </c>
      <c r="D2307" s="137" t="s">
        <v>251</v>
      </c>
      <c r="E2307" s="137" t="s">
        <v>252</v>
      </c>
      <c r="F2307" s="137" t="s">
        <v>253</v>
      </c>
      <c r="G2307" s="137" t="s">
        <v>254</v>
      </c>
      <c r="H2307" s="137" t="s">
        <v>255</v>
      </c>
    </row>
    <row r="2308" spans="1:22" ht="15" customHeight="1">
      <c r="A2308" s="128" t="s">
        <v>266</v>
      </c>
      <c r="B2308" s="127" t="s">
        <v>280</v>
      </c>
      <c r="C2308" s="127" t="s">
        <v>280</v>
      </c>
      <c r="D2308" s="127" t="s">
        <v>280</v>
      </c>
      <c r="E2308" s="127" t="s">
        <v>280</v>
      </c>
      <c r="F2308" s="127" t="s">
        <v>280</v>
      </c>
      <c r="G2308" s="127" t="s">
        <v>280</v>
      </c>
      <c r="H2308" s="127" t="s">
        <v>280</v>
      </c>
    </row>
    <row r="2309" spans="1:22" ht="15" customHeight="1">
      <c r="A2309" s="128" t="s">
        <v>267</v>
      </c>
      <c r="B2309" s="127" t="s">
        <v>281</v>
      </c>
      <c r="C2309" s="127" t="s">
        <v>281</v>
      </c>
      <c r="D2309" s="127">
        <v>1644180</v>
      </c>
      <c r="E2309" s="127" t="s">
        <v>281</v>
      </c>
      <c r="F2309" s="127" t="s">
        <v>281</v>
      </c>
      <c r="G2309" s="127" t="s">
        <v>281</v>
      </c>
      <c r="H2309" s="127" t="s">
        <v>281</v>
      </c>
    </row>
    <row r="2310" spans="1:22" s="157" customFormat="1" ht="12.75" customHeight="1">
      <c r="A2310" s="154" t="s">
        <v>268</v>
      </c>
      <c r="B2310" s="155" t="s">
        <v>281</v>
      </c>
      <c r="C2310" s="156" t="s">
        <v>281</v>
      </c>
      <c r="D2310" s="155" t="s">
        <v>281</v>
      </c>
      <c r="E2310" s="155" t="s">
        <v>281</v>
      </c>
      <c r="F2310" s="155" t="s">
        <v>281</v>
      </c>
      <c r="G2310" s="155" t="s">
        <v>281</v>
      </c>
      <c r="H2310" s="155" t="s">
        <v>281</v>
      </c>
    </row>
    <row r="2311" spans="1:22" ht="14.1" customHeight="1">
      <c r="A2311" s="131"/>
      <c r="B2311" s="132"/>
      <c r="C2311" s="131"/>
      <c r="D2311" s="132"/>
      <c r="E2311" s="133"/>
      <c r="F2311" s="133"/>
      <c r="G2311" s="133"/>
      <c r="H2311" s="133"/>
    </row>
    <row r="2312" spans="1:22" s="130" customFormat="1" ht="38.25" customHeight="1">
      <c r="A2312" s="522" t="s">
        <v>640</v>
      </c>
      <c r="B2312" s="522"/>
      <c r="C2312" s="522"/>
      <c r="D2312" s="522"/>
      <c r="E2312" s="522"/>
      <c r="F2312" s="522"/>
      <c r="G2312" s="522"/>
      <c r="H2312" s="133"/>
      <c r="I2312" s="124"/>
      <c r="J2312" s="124"/>
      <c r="K2312" s="124"/>
      <c r="L2312" s="124"/>
      <c r="M2312" s="124"/>
      <c r="N2312" s="124"/>
      <c r="O2312" s="124"/>
      <c r="P2312" s="124"/>
      <c r="Q2312" s="124"/>
      <c r="R2312" s="124"/>
      <c r="S2312" s="124"/>
      <c r="T2312" s="124"/>
      <c r="U2312" s="124"/>
      <c r="V2312" s="124"/>
    </row>
    <row r="2313" spans="1:22" ht="14.1" customHeight="1" thickBot="1">
      <c r="A2313" s="131"/>
      <c r="B2313" s="132"/>
      <c r="C2313" s="131"/>
      <c r="D2313" s="132"/>
      <c r="E2313" s="133"/>
      <c r="F2313" s="133"/>
      <c r="G2313" s="133"/>
      <c r="H2313" s="158"/>
    </row>
    <row r="2314" spans="1:22" ht="26.25" customHeight="1" thickBot="1">
      <c r="A2314" s="136" t="s">
        <v>248</v>
      </c>
      <c r="B2314" s="137" t="s">
        <v>249</v>
      </c>
      <c r="C2314" s="137" t="s">
        <v>250</v>
      </c>
      <c r="D2314" s="137" t="s">
        <v>251</v>
      </c>
      <c r="E2314" s="137" t="s">
        <v>252</v>
      </c>
      <c r="F2314" s="137" t="s">
        <v>253</v>
      </c>
      <c r="G2314" s="137" t="s">
        <v>254</v>
      </c>
      <c r="H2314" s="137" t="s">
        <v>255</v>
      </c>
    </row>
    <row r="2315" spans="1:22" ht="15" customHeight="1">
      <c r="A2315" s="128" t="s">
        <v>266</v>
      </c>
      <c r="B2315" s="108">
        <v>1696</v>
      </c>
      <c r="C2315" s="108">
        <v>1768</v>
      </c>
      <c r="D2315" s="127">
        <v>2821</v>
      </c>
      <c r="E2315" s="127">
        <v>2133</v>
      </c>
      <c r="F2315" s="127" t="s">
        <v>280</v>
      </c>
      <c r="G2315" s="127" t="s">
        <v>280</v>
      </c>
      <c r="H2315" s="127">
        <v>2346</v>
      </c>
    </row>
    <row r="2316" spans="1:22" ht="15" customHeight="1">
      <c r="A2316" s="128" t="s">
        <v>267</v>
      </c>
      <c r="B2316" s="108" t="s">
        <v>281</v>
      </c>
      <c r="C2316" s="108" t="s">
        <v>281</v>
      </c>
      <c r="D2316" s="127" t="s">
        <v>281</v>
      </c>
      <c r="E2316" s="127" t="s">
        <v>281</v>
      </c>
      <c r="F2316" s="127" t="s">
        <v>281</v>
      </c>
      <c r="G2316" s="127" t="s">
        <v>281</v>
      </c>
      <c r="H2316" s="127" t="s">
        <v>641</v>
      </c>
    </row>
    <row r="2317" spans="1:22" s="157" customFormat="1" ht="12.75" customHeight="1">
      <c r="A2317" s="154" t="s">
        <v>268</v>
      </c>
      <c r="B2317" s="155" t="s">
        <v>281</v>
      </c>
      <c r="C2317" s="156" t="s">
        <v>281</v>
      </c>
      <c r="D2317" s="155" t="s">
        <v>281</v>
      </c>
      <c r="E2317" s="155" t="s">
        <v>281</v>
      </c>
      <c r="F2317" s="155" t="s">
        <v>281</v>
      </c>
      <c r="G2317" s="155" t="s">
        <v>281</v>
      </c>
      <c r="H2317" s="155">
        <v>3.82</v>
      </c>
    </row>
    <row r="2318" spans="1:22" ht="14.1" customHeight="1">
      <c r="A2318" s="131"/>
      <c r="B2318" s="132"/>
      <c r="C2318" s="131"/>
      <c r="D2318" s="132"/>
      <c r="E2318" s="133"/>
      <c r="F2318" s="133"/>
      <c r="G2318" s="133"/>
      <c r="H2318" s="133"/>
    </row>
    <row r="2319" spans="1:22" s="130" customFormat="1" ht="12.75" customHeight="1">
      <c r="A2319" s="522" t="s">
        <v>642</v>
      </c>
      <c r="B2319" s="522"/>
      <c r="C2319" s="522"/>
      <c r="D2319" s="522"/>
      <c r="E2319" s="522"/>
      <c r="F2319" s="522"/>
      <c r="G2319" s="522"/>
      <c r="H2319" s="133"/>
      <c r="I2319" s="124"/>
      <c r="J2319" s="124"/>
      <c r="K2319" s="124"/>
      <c r="L2319" s="124"/>
      <c r="M2319" s="124"/>
      <c r="N2319" s="124"/>
      <c r="O2319" s="124"/>
      <c r="P2319" s="124"/>
      <c r="Q2319" s="124"/>
      <c r="R2319" s="124"/>
      <c r="S2319" s="124"/>
      <c r="T2319" s="124"/>
      <c r="U2319" s="124"/>
      <c r="V2319" s="124"/>
    </row>
    <row r="2320" spans="1:22" ht="14.1" customHeight="1" thickBot="1">
      <c r="A2320" s="131"/>
      <c r="B2320" s="132"/>
      <c r="C2320" s="131"/>
      <c r="D2320" s="132"/>
      <c r="E2320" s="133"/>
      <c r="F2320" s="133"/>
      <c r="G2320" s="133"/>
      <c r="H2320" s="158"/>
    </row>
    <row r="2321" spans="1:22" ht="26.25" customHeight="1" thickBot="1">
      <c r="A2321" s="136" t="s">
        <v>248</v>
      </c>
      <c r="B2321" s="137" t="s">
        <v>249</v>
      </c>
      <c r="C2321" s="137" t="s">
        <v>250</v>
      </c>
      <c r="D2321" s="137" t="s">
        <v>251</v>
      </c>
      <c r="E2321" s="137" t="s">
        <v>252</v>
      </c>
      <c r="F2321" s="137" t="s">
        <v>253</v>
      </c>
      <c r="G2321" s="137" t="s">
        <v>254</v>
      </c>
      <c r="H2321" s="137" t="s">
        <v>255</v>
      </c>
    </row>
    <row r="2322" spans="1:22" ht="15" customHeight="1">
      <c r="A2322" s="128" t="s">
        <v>266</v>
      </c>
      <c r="B2322" s="108">
        <v>71313</v>
      </c>
      <c r="C2322" s="127" t="s">
        <v>280</v>
      </c>
      <c r="D2322" s="127" t="s">
        <v>280</v>
      </c>
      <c r="E2322" s="127" t="s">
        <v>280</v>
      </c>
      <c r="F2322" s="127">
        <v>102623</v>
      </c>
      <c r="G2322" s="127" t="s">
        <v>280</v>
      </c>
      <c r="H2322" s="127">
        <v>121257</v>
      </c>
    </row>
    <row r="2323" spans="1:22" ht="15" customHeight="1">
      <c r="A2323" s="128" t="s">
        <v>267</v>
      </c>
      <c r="B2323" s="108">
        <v>21971361</v>
      </c>
      <c r="C2323" s="127" t="s">
        <v>281</v>
      </c>
      <c r="D2323" s="127">
        <v>22562119</v>
      </c>
      <c r="E2323" s="127" t="s">
        <v>281</v>
      </c>
      <c r="F2323" s="127">
        <v>27198676</v>
      </c>
      <c r="G2323" s="127" t="s">
        <v>281</v>
      </c>
      <c r="H2323" s="127" t="s">
        <v>281</v>
      </c>
    </row>
    <row r="2324" spans="1:22" s="157" customFormat="1" ht="12.75" customHeight="1">
      <c r="A2324" s="154" t="s">
        <v>268</v>
      </c>
      <c r="B2324" s="155">
        <v>3.2457251965410792</v>
      </c>
      <c r="C2324" s="156" t="s">
        <v>281</v>
      </c>
      <c r="D2324" s="155" t="s">
        <v>281</v>
      </c>
      <c r="E2324" s="155" t="s">
        <v>281</v>
      </c>
      <c r="F2324" s="155">
        <v>3.77</v>
      </c>
      <c r="G2324" s="155" t="s">
        <v>281</v>
      </c>
      <c r="H2324" s="155" t="s">
        <v>281</v>
      </c>
    </row>
    <row r="2325" spans="1:22" ht="14.1" customHeight="1">
      <c r="A2325" s="131"/>
      <c r="B2325" s="132"/>
      <c r="C2325" s="131"/>
      <c r="D2325" s="132"/>
      <c r="E2325" s="133"/>
      <c r="F2325" s="133"/>
      <c r="G2325" s="133"/>
      <c r="H2325" s="133"/>
    </row>
    <row r="2326" spans="1:22" s="130" customFormat="1" ht="38.25" customHeight="1">
      <c r="A2326" s="522" t="s">
        <v>643</v>
      </c>
      <c r="B2326" s="522"/>
      <c r="C2326" s="522"/>
      <c r="D2326" s="522"/>
      <c r="E2326" s="522"/>
      <c r="F2326" s="522"/>
      <c r="G2326" s="522"/>
      <c r="H2326" s="133"/>
      <c r="I2326" s="124"/>
      <c r="J2326" s="124"/>
      <c r="K2326" s="124"/>
      <c r="L2326" s="124"/>
      <c r="M2326" s="124"/>
      <c r="N2326" s="124"/>
      <c r="O2326" s="124"/>
      <c r="P2326" s="124"/>
      <c r="Q2326" s="124"/>
      <c r="R2326" s="124"/>
      <c r="S2326" s="124"/>
      <c r="T2326" s="124"/>
      <c r="U2326" s="124"/>
      <c r="V2326" s="124"/>
    </row>
    <row r="2327" spans="1:22" ht="14.1" customHeight="1" thickBot="1">
      <c r="A2327" s="131"/>
      <c r="B2327" s="132"/>
      <c r="C2327" s="131"/>
      <c r="D2327" s="132"/>
      <c r="E2327" s="133"/>
      <c r="F2327" s="133"/>
      <c r="G2327" s="133"/>
      <c r="H2327" s="158"/>
    </row>
    <row r="2328" spans="1:22" ht="26.25" customHeight="1" thickBot="1">
      <c r="A2328" s="136" t="s">
        <v>248</v>
      </c>
      <c r="B2328" s="137" t="s">
        <v>249</v>
      </c>
      <c r="C2328" s="137" t="s">
        <v>250</v>
      </c>
      <c r="D2328" s="137" t="s">
        <v>251</v>
      </c>
      <c r="E2328" s="137" t="s">
        <v>252</v>
      </c>
      <c r="F2328" s="137" t="s">
        <v>253</v>
      </c>
      <c r="G2328" s="137" t="s">
        <v>254</v>
      </c>
      <c r="H2328" s="137" t="s">
        <v>255</v>
      </c>
    </row>
    <row r="2329" spans="1:22" ht="15" customHeight="1">
      <c r="A2329" s="128" t="s">
        <v>266</v>
      </c>
      <c r="B2329" s="108">
        <v>39144</v>
      </c>
      <c r="C2329" s="108">
        <v>38641</v>
      </c>
      <c r="D2329" s="127">
        <v>44009</v>
      </c>
      <c r="E2329" s="127">
        <v>59124</v>
      </c>
      <c r="F2329" s="127">
        <v>67107</v>
      </c>
      <c r="G2329" s="127">
        <v>66978</v>
      </c>
      <c r="H2329" s="127">
        <v>79278</v>
      </c>
    </row>
    <row r="2330" spans="1:22" ht="15" customHeight="1">
      <c r="A2330" s="128" t="s">
        <v>267</v>
      </c>
      <c r="B2330" s="108">
        <v>28585728</v>
      </c>
      <c r="C2330" s="108">
        <v>27336095</v>
      </c>
      <c r="D2330" s="127">
        <v>30372977</v>
      </c>
      <c r="E2330" s="127">
        <v>37245568</v>
      </c>
      <c r="F2330" s="127">
        <v>31161625</v>
      </c>
      <c r="G2330" s="127">
        <v>38457702</v>
      </c>
      <c r="H2330" s="127">
        <v>71983135</v>
      </c>
    </row>
    <row r="2331" spans="1:22" s="157" customFormat="1" ht="12.75" customHeight="1">
      <c r="A2331" s="154" t="s">
        <v>268</v>
      </c>
      <c r="B2331" s="155">
        <v>1.3693546653770721</v>
      </c>
      <c r="C2331" s="156">
        <v>1.41</v>
      </c>
      <c r="D2331" s="155">
        <v>1.45</v>
      </c>
      <c r="E2331" s="155">
        <v>1.59</v>
      </c>
      <c r="F2331" s="155">
        <v>2.15</v>
      </c>
      <c r="G2331" s="155">
        <v>1.74</v>
      </c>
      <c r="H2331" s="155">
        <v>1.1000000000000001</v>
      </c>
    </row>
    <row r="2332" spans="1:22" ht="14.1" customHeight="1">
      <c r="A2332" s="131"/>
      <c r="B2332" s="132"/>
      <c r="C2332" s="131"/>
      <c r="D2332" s="132"/>
      <c r="E2332" s="133"/>
      <c r="F2332" s="133"/>
      <c r="G2332" s="133"/>
      <c r="H2332" s="133"/>
    </row>
    <row r="2333" spans="1:22" s="130" customFormat="1" ht="51" customHeight="1">
      <c r="A2333" s="522" t="s">
        <v>644</v>
      </c>
      <c r="B2333" s="522"/>
      <c r="C2333" s="522"/>
      <c r="D2333" s="522"/>
      <c r="E2333" s="522"/>
      <c r="F2333" s="522"/>
      <c r="G2333" s="522"/>
      <c r="H2333" s="133"/>
      <c r="I2333" s="124"/>
      <c r="J2333" s="124"/>
      <c r="K2333" s="124"/>
      <c r="L2333" s="124"/>
      <c r="M2333" s="124"/>
      <c r="N2333" s="124"/>
      <c r="O2333" s="124"/>
      <c r="P2333" s="124"/>
      <c r="Q2333" s="124"/>
      <c r="R2333" s="124"/>
      <c r="S2333" s="124"/>
      <c r="T2333" s="124"/>
      <c r="U2333" s="124"/>
      <c r="V2333" s="124"/>
    </row>
    <row r="2334" spans="1:22" ht="14.1" customHeight="1" thickBot="1">
      <c r="A2334" s="131"/>
      <c r="B2334" s="132"/>
      <c r="C2334" s="131"/>
      <c r="D2334" s="132"/>
      <c r="E2334" s="133"/>
      <c r="F2334" s="133"/>
      <c r="G2334" s="133"/>
      <c r="H2334" s="158"/>
    </row>
    <row r="2335" spans="1:22" ht="26.25" customHeight="1" thickBot="1">
      <c r="A2335" s="136" t="s">
        <v>248</v>
      </c>
      <c r="B2335" s="137" t="s">
        <v>249</v>
      </c>
      <c r="C2335" s="137" t="s">
        <v>250</v>
      </c>
      <c r="D2335" s="137" t="s">
        <v>251</v>
      </c>
      <c r="E2335" s="137" t="s">
        <v>252</v>
      </c>
      <c r="F2335" s="137" t="s">
        <v>253</v>
      </c>
      <c r="G2335" s="137" t="s">
        <v>254</v>
      </c>
      <c r="H2335" s="137" t="s">
        <v>255</v>
      </c>
    </row>
    <row r="2336" spans="1:22" ht="15" customHeight="1">
      <c r="A2336" s="128" t="s">
        <v>266</v>
      </c>
      <c r="B2336" s="108">
        <v>60771</v>
      </c>
      <c r="C2336" s="129" t="s">
        <v>280</v>
      </c>
      <c r="D2336" s="127">
        <v>59855</v>
      </c>
      <c r="E2336" s="127">
        <v>49928</v>
      </c>
      <c r="F2336" s="127">
        <v>56101</v>
      </c>
      <c r="G2336" s="127">
        <v>64776</v>
      </c>
      <c r="H2336" s="127">
        <v>66990</v>
      </c>
    </row>
    <row r="2337" spans="1:22" ht="15" customHeight="1">
      <c r="A2337" s="128" t="s">
        <v>267</v>
      </c>
      <c r="B2337" s="108" t="s">
        <v>645</v>
      </c>
      <c r="C2337" s="129" t="s">
        <v>281</v>
      </c>
      <c r="D2337" s="127">
        <v>9556438</v>
      </c>
      <c r="E2337" s="127" t="s">
        <v>646</v>
      </c>
      <c r="F2337" s="127" t="s">
        <v>647</v>
      </c>
      <c r="G2337" s="127">
        <v>6631853</v>
      </c>
      <c r="H2337" s="127">
        <v>10764999</v>
      </c>
    </row>
    <row r="2338" spans="1:22" s="157" customFormat="1" ht="12.75" customHeight="1">
      <c r="A2338" s="154" t="s">
        <v>268</v>
      </c>
      <c r="B2338" s="155">
        <v>6.1629523920015385</v>
      </c>
      <c r="C2338" s="156" t="s">
        <v>281</v>
      </c>
      <c r="D2338" s="155">
        <v>6.26</v>
      </c>
      <c r="E2338" s="155">
        <v>6.12</v>
      </c>
      <c r="F2338" s="155">
        <v>8.58</v>
      </c>
      <c r="G2338" s="155">
        <v>9.77</v>
      </c>
      <c r="H2338" s="155">
        <v>6.22</v>
      </c>
    </row>
    <row r="2339" spans="1:22" ht="14.1" customHeight="1">
      <c r="A2339" s="131"/>
      <c r="B2339" s="132"/>
      <c r="C2339" s="131"/>
      <c r="D2339" s="132"/>
      <c r="E2339" s="133"/>
      <c r="F2339" s="133"/>
      <c r="G2339" s="133"/>
      <c r="H2339" s="133"/>
    </row>
    <row r="2340" spans="1:22" s="130" customFormat="1" ht="25.5" customHeight="1">
      <c r="A2340" s="522" t="s">
        <v>648</v>
      </c>
      <c r="B2340" s="522"/>
      <c r="C2340" s="522"/>
      <c r="D2340" s="522"/>
      <c r="E2340" s="522"/>
      <c r="F2340" s="522"/>
      <c r="G2340" s="522"/>
      <c r="H2340" s="133"/>
      <c r="I2340" s="124"/>
      <c r="J2340" s="124"/>
      <c r="K2340" s="124"/>
      <c r="L2340" s="124"/>
      <c r="M2340" s="124"/>
      <c r="N2340" s="124"/>
      <c r="O2340" s="124"/>
      <c r="P2340" s="124"/>
      <c r="Q2340" s="124"/>
      <c r="R2340" s="124"/>
      <c r="S2340" s="124"/>
      <c r="T2340" s="124"/>
      <c r="U2340" s="124"/>
      <c r="V2340" s="124"/>
    </row>
    <row r="2341" spans="1:22" ht="14.1" customHeight="1" thickBot="1">
      <c r="A2341" s="131"/>
      <c r="B2341" s="132"/>
      <c r="C2341" s="131"/>
      <c r="D2341" s="132"/>
      <c r="E2341" s="133"/>
      <c r="F2341" s="133"/>
      <c r="G2341" s="133"/>
      <c r="H2341" s="158"/>
    </row>
    <row r="2342" spans="1:22" ht="26.25" customHeight="1" thickBot="1">
      <c r="A2342" s="136" t="s">
        <v>248</v>
      </c>
      <c r="B2342" s="137" t="s">
        <v>249</v>
      </c>
      <c r="C2342" s="137" t="s">
        <v>250</v>
      </c>
      <c r="D2342" s="137" t="s">
        <v>251</v>
      </c>
      <c r="E2342" s="137" t="s">
        <v>252</v>
      </c>
      <c r="F2342" s="137" t="s">
        <v>253</v>
      </c>
      <c r="G2342" s="137" t="s">
        <v>254</v>
      </c>
      <c r="H2342" s="137" t="s">
        <v>255</v>
      </c>
    </row>
    <row r="2343" spans="1:22" ht="15" customHeight="1">
      <c r="A2343" s="128" t="s">
        <v>266</v>
      </c>
      <c r="B2343" s="108">
        <v>9200</v>
      </c>
      <c r="C2343" s="108">
        <v>10812</v>
      </c>
      <c r="D2343" s="127">
        <v>9525</v>
      </c>
      <c r="E2343" s="127">
        <v>12090</v>
      </c>
      <c r="F2343" s="127">
        <v>11959</v>
      </c>
      <c r="G2343" s="127">
        <v>12040</v>
      </c>
      <c r="H2343" s="127">
        <v>10886</v>
      </c>
    </row>
    <row r="2344" spans="1:22" ht="15" customHeight="1">
      <c r="A2344" s="128" t="s">
        <v>267</v>
      </c>
      <c r="B2344" s="108">
        <v>4381585</v>
      </c>
      <c r="C2344" s="108">
        <v>4614891</v>
      </c>
      <c r="D2344" s="127">
        <v>4787534</v>
      </c>
      <c r="E2344" s="127">
        <v>5700871</v>
      </c>
      <c r="F2344" s="127">
        <v>5151491</v>
      </c>
      <c r="G2344" s="127">
        <v>4993391</v>
      </c>
      <c r="H2344" s="127">
        <v>4577763</v>
      </c>
    </row>
    <row r="2345" spans="1:22" s="157" customFormat="1" ht="12.75" customHeight="1">
      <c r="A2345" s="154" t="s">
        <v>268</v>
      </c>
      <c r="B2345" s="155">
        <v>2.0996967992176345</v>
      </c>
      <c r="C2345" s="156">
        <v>2.34</v>
      </c>
      <c r="D2345" s="155">
        <v>1.99</v>
      </c>
      <c r="E2345" s="155">
        <v>2.12</v>
      </c>
      <c r="F2345" s="155">
        <v>2.3199999999999998</v>
      </c>
      <c r="G2345" s="155">
        <v>2.41</v>
      </c>
      <c r="H2345" s="155">
        <v>2.38</v>
      </c>
    </row>
    <row r="2346" spans="1:22" ht="14.1" customHeight="1">
      <c r="A2346" s="131"/>
      <c r="B2346" s="132"/>
      <c r="C2346" s="131"/>
      <c r="D2346" s="132"/>
      <c r="E2346" s="133"/>
      <c r="F2346" s="133"/>
      <c r="G2346" s="133"/>
      <c r="H2346" s="133"/>
    </row>
    <row r="2347" spans="1:22" s="130" customFormat="1" ht="25.5" customHeight="1">
      <c r="A2347" s="522" t="s">
        <v>649</v>
      </c>
      <c r="B2347" s="522"/>
      <c r="C2347" s="522"/>
      <c r="D2347" s="522"/>
      <c r="E2347" s="522"/>
      <c r="F2347" s="522"/>
      <c r="G2347" s="522"/>
      <c r="H2347" s="133"/>
      <c r="I2347" s="124"/>
      <c r="J2347" s="124"/>
      <c r="K2347" s="124"/>
      <c r="L2347" s="124"/>
      <c r="M2347" s="124"/>
      <c r="N2347" s="124"/>
      <c r="O2347" s="124"/>
      <c r="P2347" s="124"/>
      <c r="Q2347" s="124"/>
      <c r="R2347" s="124"/>
      <c r="S2347" s="124"/>
      <c r="T2347" s="124"/>
      <c r="U2347" s="124"/>
      <c r="V2347" s="124"/>
    </row>
    <row r="2348" spans="1:22" ht="14.1" customHeight="1" thickBot="1">
      <c r="A2348" s="131"/>
      <c r="B2348" s="132"/>
      <c r="C2348" s="131"/>
      <c r="D2348" s="132"/>
      <c r="E2348" s="133"/>
      <c r="F2348" s="133"/>
      <c r="G2348" s="133"/>
      <c r="H2348" s="158"/>
    </row>
    <row r="2349" spans="1:22" ht="26.25" customHeight="1" thickBot="1">
      <c r="A2349" s="136" t="s">
        <v>248</v>
      </c>
      <c r="B2349" s="137" t="s">
        <v>249</v>
      </c>
      <c r="C2349" s="137" t="s">
        <v>250</v>
      </c>
      <c r="D2349" s="137" t="s">
        <v>251</v>
      </c>
      <c r="E2349" s="137" t="s">
        <v>252</v>
      </c>
      <c r="F2349" s="137" t="s">
        <v>253</v>
      </c>
      <c r="G2349" s="137" t="s">
        <v>254</v>
      </c>
      <c r="H2349" s="137" t="s">
        <v>255</v>
      </c>
    </row>
    <row r="2350" spans="1:22" ht="15" customHeight="1">
      <c r="A2350" s="128" t="s">
        <v>266</v>
      </c>
      <c r="B2350" s="108">
        <v>178850</v>
      </c>
      <c r="C2350" s="108">
        <v>232030</v>
      </c>
      <c r="D2350" s="127">
        <v>249199</v>
      </c>
      <c r="E2350" s="127">
        <v>203292</v>
      </c>
      <c r="F2350" s="127">
        <v>219755</v>
      </c>
      <c r="G2350" s="127">
        <v>227190</v>
      </c>
      <c r="H2350" s="127">
        <v>227415</v>
      </c>
    </row>
    <row r="2351" spans="1:22" ht="15" customHeight="1">
      <c r="A2351" s="128" t="s">
        <v>267</v>
      </c>
      <c r="B2351" s="108">
        <v>77771927</v>
      </c>
      <c r="C2351" s="108">
        <v>94525418</v>
      </c>
      <c r="D2351" s="127">
        <v>94000200</v>
      </c>
      <c r="E2351" s="127">
        <v>75920761</v>
      </c>
      <c r="F2351" s="127">
        <v>80625001</v>
      </c>
      <c r="G2351" s="127">
        <v>81490051</v>
      </c>
      <c r="H2351" s="127">
        <v>73764722</v>
      </c>
    </row>
    <row r="2352" spans="1:22" s="157" customFormat="1" ht="12.75" customHeight="1">
      <c r="A2352" s="154" t="s">
        <v>268</v>
      </c>
      <c r="B2352" s="155">
        <v>2.2996729912581437</v>
      </c>
      <c r="C2352" s="156">
        <v>2.4500000000000002</v>
      </c>
      <c r="D2352" s="155">
        <v>2.65</v>
      </c>
      <c r="E2352" s="155">
        <v>2.68</v>
      </c>
      <c r="F2352" s="155">
        <v>2.73</v>
      </c>
      <c r="G2352" s="155">
        <v>2.79</v>
      </c>
      <c r="H2352" s="155">
        <v>3.08</v>
      </c>
    </row>
    <row r="2353" spans="1:22" ht="14.1" customHeight="1">
      <c r="A2353" s="131"/>
      <c r="B2353" s="132"/>
      <c r="C2353" s="131"/>
      <c r="D2353" s="132"/>
      <c r="E2353" s="133"/>
      <c r="F2353" s="133"/>
      <c r="G2353" s="133"/>
      <c r="H2353" s="133"/>
    </row>
    <row r="2354" spans="1:22" s="130" customFormat="1" ht="12.75" customHeight="1">
      <c r="A2354" s="522" t="s">
        <v>650</v>
      </c>
      <c r="B2354" s="522"/>
      <c r="C2354" s="522"/>
      <c r="D2354" s="522"/>
      <c r="E2354" s="522"/>
      <c r="F2354" s="522"/>
      <c r="G2354" s="522"/>
      <c r="H2354" s="133"/>
      <c r="I2354" s="124"/>
      <c r="J2354" s="124"/>
      <c r="K2354" s="124"/>
      <c r="L2354" s="124"/>
      <c r="M2354" s="124"/>
      <c r="N2354" s="124"/>
      <c r="O2354" s="124"/>
      <c r="P2354" s="124"/>
      <c r="Q2354" s="124"/>
      <c r="R2354" s="124"/>
      <c r="S2354" s="124"/>
      <c r="T2354" s="124"/>
      <c r="U2354" s="124"/>
      <c r="V2354" s="124"/>
    </row>
    <row r="2355" spans="1:22" ht="14.1" customHeight="1" thickBot="1">
      <c r="A2355" s="131"/>
      <c r="B2355" s="132"/>
      <c r="C2355" s="131"/>
      <c r="D2355" s="132"/>
      <c r="E2355" s="133"/>
      <c r="F2355" s="133"/>
      <c r="G2355" s="133"/>
      <c r="H2355" s="158"/>
    </row>
    <row r="2356" spans="1:22" ht="26.25" customHeight="1" thickBot="1">
      <c r="A2356" s="136" t="s">
        <v>248</v>
      </c>
      <c r="B2356" s="137" t="s">
        <v>249</v>
      </c>
      <c r="C2356" s="137" t="s">
        <v>250</v>
      </c>
      <c r="D2356" s="137" t="s">
        <v>251</v>
      </c>
      <c r="E2356" s="137" t="s">
        <v>252</v>
      </c>
      <c r="F2356" s="137" t="s">
        <v>253</v>
      </c>
      <c r="G2356" s="137" t="s">
        <v>254</v>
      </c>
      <c r="H2356" s="137" t="s">
        <v>255</v>
      </c>
    </row>
    <row r="2357" spans="1:22" ht="15" customHeight="1">
      <c r="A2357" s="128" t="s">
        <v>266</v>
      </c>
      <c r="B2357" s="108">
        <v>49154</v>
      </c>
      <c r="C2357" s="108">
        <v>50888</v>
      </c>
      <c r="D2357" s="127">
        <v>54343</v>
      </c>
      <c r="E2357" s="127">
        <v>60872</v>
      </c>
      <c r="F2357" s="127">
        <v>64371</v>
      </c>
      <c r="G2357" s="127">
        <v>64751</v>
      </c>
      <c r="H2357" s="127">
        <v>57179</v>
      </c>
    </row>
    <row r="2358" spans="1:22" ht="15" customHeight="1">
      <c r="A2358" s="128" t="s">
        <v>267</v>
      </c>
      <c r="B2358" s="108">
        <v>26179070</v>
      </c>
      <c r="C2358" s="108">
        <v>27435057</v>
      </c>
      <c r="D2358" s="127">
        <v>29103918</v>
      </c>
      <c r="E2358" s="127">
        <v>29460421</v>
      </c>
      <c r="F2358" s="127">
        <v>29718242</v>
      </c>
      <c r="G2358" s="127">
        <v>28710222</v>
      </c>
      <c r="H2358" s="127">
        <v>25799016</v>
      </c>
    </row>
    <row r="2359" spans="1:22" s="157" customFormat="1" ht="12.75" customHeight="1">
      <c r="A2359" s="154" t="s">
        <v>268</v>
      </c>
      <c r="B2359" s="155">
        <v>1.8776068057421444</v>
      </c>
      <c r="C2359" s="156">
        <v>1.85</v>
      </c>
      <c r="D2359" s="155">
        <v>1.87</v>
      </c>
      <c r="E2359" s="155">
        <v>2.0699999999999998</v>
      </c>
      <c r="F2359" s="155">
        <v>2.17</v>
      </c>
      <c r="G2359" s="155">
        <v>2.2599999999999998</v>
      </c>
      <c r="H2359" s="155">
        <v>2.2200000000000002</v>
      </c>
    </row>
    <row r="2360" spans="1:22" ht="14.1" customHeight="1">
      <c r="A2360" s="131"/>
      <c r="B2360" s="132"/>
      <c r="C2360" s="131"/>
      <c r="D2360" s="132"/>
      <c r="E2360" s="133"/>
      <c r="F2360" s="133"/>
      <c r="G2360" s="133"/>
      <c r="H2360" s="133"/>
    </row>
    <row r="2361" spans="1:22" s="130" customFormat="1" ht="12.75" customHeight="1">
      <c r="A2361" s="522" t="s">
        <v>651</v>
      </c>
      <c r="B2361" s="522"/>
      <c r="C2361" s="522"/>
      <c r="D2361" s="522"/>
      <c r="E2361" s="522"/>
      <c r="F2361" s="522"/>
      <c r="G2361" s="522"/>
      <c r="H2361" s="133"/>
      <c r="I2361" s="124"/>
      <c r="J2361" s="124"/>
      <c r="K2361" s="124"/>
      <c r="L2361" s="124"/>
      <c r="M2361" s="124"/>
      <c r="N2361" s="124"/>
      <c r="O2361" s="124"/>
      <c r="P2361" s="124"/>
      <c r="Q2361" s="124"/>
      <c r="R2361" s="124"/>
      <c r="S2361" s="124"/>
      <c r="T2361" s="124"/>
      <c r="U2361" s="124"/>
      <c r="V2361" s="124"/>
    </row>
    <row r="2362" spans="1:22" ht="14.1" customHeight="1" thickBot="1">
      <c r="A2362" s="131"/>
      <c r="B2362" s="132"/>
      <c r="C2362" s="131"/>
      <c r="D2362" s="132"/>
      <c r="E2362" s="133"/>
      <c r="F2362" s="133"/>
      <c r="G2362" s="133"/>
      <c r="H2362" s="158"/>
    </row>
    <row r="2363" spans="1:22" ht="26.25" customHeight="1" thickBot="1">
      <c r="A2363" s="136" t="s">
        <v>248</v>
      </c>
      <c r="B2363" s="137" t="s">
        <v>249</v>
      </c>
      <c r="C2363" s="137" t="s">
        <v>250</v>
      </c>
      <c r="D2363" s="137" t="s">
        <v>251</v>
      </c>
      <c r="E2363" s="137" t="s">
        <v>252</v>
      </c>
      <c r="F2363" s="137" t="s">
        <v>253</v>
      </c>
      <c r="G2363" s="137" t="s">
        <v>254</v>
      </c>
      <c r="H2363" s="137" t="s">
        <v>255</v>
      </c>
    </row>
    <row r="2364" spans="1:22" ht="15" customHeight="1">
      <c r="A2364" s="128" t="s">
        <v>266</v>
      </c>
      <c r="B2364" s="108">
        <v>91883</v>
      </c>
      <c r="C2364" s="108">
        <v>83951</v>
      </c>
      <c r="D2364" s="127">
        <v>78792</v>
      </c>
      <c r="E2364" s="127">
        <v>69858</v>
      </c>
      <c r="F2364" s="127">
        <v>76781</v>
      </c>
      <c r="G2364" s="127">
        <v>80771</v>
      </c>
      <c r="H2364" s="127">
        <v>73602</v>
      </c>
    </row>
    <row r="2365" spans="1:22" ht="15" customHeight="1">
      <c r="A2365" s="128" t="s">
        <v>267</v>
      </c>
      <c r="B2365" s="108">
        <v>32314357</v>
      </c>
      <c r="C2365" s="108">
        <v>30153275</v>
      </c>
      <c r="D2365" s="127">
        <v>30094818</v>
      </c>
      <c r="E2365" s="127">
        <v>25465194</v>
      </c>
      <c r="F2365" s="127">
        <v>26897836</v>
      </c>
      <c r="G2365" s="127">
        <v>26889082</v>
      </c>
      <c r="H2365" s="127">
        <v>25244069</v>
      </c>
    </row>
    <row r="2366" spans="1:22" s="157" customFormat="1" ht="12.75" customHeight="1">
      <c r="A2366" s="154" t="s">
        <v>268</v>
      </c>
      <c r="B2366" s="155">
        <v>2.8434110571966511</v>
      </c>
      <c r="C2366" s="156">
        <v>2.78</v>
      </c>
      <c r="D2366" s="155">
        <v>2.62</v>
      </c>
      <c r="E2366" s="155">
        <v>2.74</v>
      </c>
      <c r="F2366" s="155">
        <v>2.85</v>
      </c>
      <c r="G2366" s="155">
        <v>3</v>
      </c>
      <c r="H2366" s="155">
        <v>2.92</v>
      </c>
    </row>
    <row r="2367" spans="1:22" ht="14.1" customHeight="1">
      <c r="A2367" s="131"/>
      <c r="B2367" s="132"/>
      <c r="C2367" s="131"/>
      <c r="D2367" s="132"/>
      <c r="E2367" s="133"/>
      <c r="F2367" s="133"/>
      <c r="G2367" s="133"/>
      <c r="H2367" s="133"/>
    </row>
    <row r="2368" spans="1:22" s="130" customFormat="1" ht="25.5" customHeight="1">
      <c r="A2368" s="522" t="s">
        <v>652</v>
      </c>
      <c r="B2368" s="522"/>
      <c r="C2368" s="522"/>
      <c r="D2368" s="522"/>
      <c r="E2368" s="522"/>
      <c r="F2368" s="522"/>
      <c r="G2368" s="522"/>
      <c r="H2368" s="133"/>
      <c r="I2368" s="124"/>
      <c r="J2368" s="124"/>
      <c r="K2368" s="124"/>
      <c r="L2368" s="124"/>
      <c r="M2368" s="124"/>
      <c r="N2368" s="124"/>
      <c r="O2368" s="124"/>
      <c r="P2368" s="124"/>
      <c r="Q2368" s="124"/>
      <c r="R2368" s="124"/>
      <c r="S2368" s="124"/>
      <c r="T2368" s="124"/>
      <c r="U2368" s="124"/>
      <c r="V2368" s="124"/>
    </row>
    <row r="2369" spans="1:22" ht="14.1" customHeight="1" thickBot="1">
      <c r="A2369" s="131"/>
      <c r="B2369" s="132"/>
      <c r="C2369" s="131"/>
      <c r="D2369" s="132"/>
      <c r="E2369" s="133"/>
      <c r="F2369" s="133"/>
      <c r="G2369" s="133"/>
      <c r="H2369" s="127"/>
    </row>
    <row r="2370" spans="1:22" ht="26.25" customHeight="1" thickBot="1">
      <c r="A2370" s="136" t="s">
        <v>248</v>
      </c>
      <c r="B2370" s="137" t="s">
        <v>249</v>
      </c>
      <c r="C2370" s="137" t="s">
        <v>250</v>
      </c>
      <c r="D2370" s="137" t="s">
        <v>251</v>
      </c>
      <c r="E2370" s="137" t="s">
        <v>252</v>
      </c>
      <c r="F2370" s="137" t="s">
        <v>253</v>
      </c>
      <c r="G2370" s="137" t="s">
        <v>254</v>
      </c>
      <c r="H2370" s="137" t="s">
        <v>255</v>
      </c>
    </row>
    <row r="2371" spans="1:22" ht="15" customHeight="1">
      <c r="A2371" s="128" t="s">
        <v>266</v>
      </c>
      <c r="B2371" s="108">
        <v>52798</v>
      </c>
      <c r="C2371" s="108">
        <v>44979</v>
      </c>
      <c r="D2371" s="127" t="s">
        <v>280</v>
      </c>
      <c r="E2371" s="127">
        <v>52292</v>
      </c>
      <c r="F2371" s="127">
        <v>54704</v>
      </c>
      <c r="G2371" s="127">
        <v>60548</v>
      </c>
      <c r="H2371" s="127">
        <v>59748</v>
      </c>
    </row>
    <row r="2372" spans="1:22" ht="15" customHeight="1">
      <c r="A2372" s="128" t="s">
        <v>267</v>
      </c>
      <c r="B2372" s="108">
        <v>18087052</v>
      </c>
      <c r="C2372" s="108">
        <v>13981389</v>
      </c>
      <c r="D2372" s="127">
        <v>13297793</v>
      </c>
      <c r="E2372" s="127">
        <v>15607337</v>
      </c>
      <c r="F2372" s="127">
        <v>14877675</v>
      </c>
      <c r="G2372" s="127">
        <v>16056696</v>
      </c>
      <c r="H2372" s="127">
        <v>15760243</v>
      </c>
    </row>
    <row r="2373" spans="1:22" s="157" customFormat="1" ht="12.75" customHeight="1">
      <c r="A2373" s="154" t="s">
        <v>268</v>
      </c>
      <c r="B2373" s="155">
        <v>2.9191047828026369</v>
      </c>
      <c r="C2373" s="156">
        <v>3.22</v>
      </c>
      <c r="D2373" s="155" t="s">
        <v>281</v>
      </c>
      <c r="E2373" s="155">
        <v>3.35</v>
      </c>
      <c r="F2373" s="155">
        <v>3.68</v>
      </c>
      <c r="G2373" s="155">
        <v>3.77</v>
      </c>
      <c r="H2373" s="155">
        <v>3.79</v>
      </c>
    </row>
    <row r="2374" spans="1:22" ht="14.1" customHeight="1">
      <c r="A2374" s="131"/>
      <c r="B2374" s="132"/>
      <c r="C2374" s="131"/>
      <c r="D2374" s="132"/>
      <c r="E2374" s="133"/>
      <c r="F2374" s="133"/>
      <c r="G2374" s="133"/>
      <c r="H2374" s="133"/>
    </row>
    <row r="2375" spans="1:22" s="130" customFormat="1" ht="63.75" customHeight="1">
      <c r="A2375" s="522" t="s">
        <v>653</v>
      </c>
      <c r="B2375" s="522"/>
      <c r="C2375" s="522"/>
      <c r="D2375" s="522"/>
      <c r="E2375" s="522"/>
      <c r="F2375" s="522"/>
      <c r="G2375" s="522"/>
      <c r="H2375" s="133"/>
      <c r="I2375" s="124"/>
      <c r="J2375" s="124"/>
      <c r="K2375" s="124"/>
      <c r="L2375" s="124"/>
      <c r="M2375" s="124"/>
      <c r="N2375" s="124"/>
      <c r="O2375" s="124"/>
      <c r="P2375" s="124"/>
      <c r="Q2375" s="124"/>
      <c r="R2375" s="124"/>
      <c r="S2375" s="124"/>
      <c r="T2375" s="124"/>
      <c r="U2375" s="124"/>
      <c r="V2375" s="124"/>
    </row>
    <row r="2376" spans="1:22" ht="14.1" customHeight="1" thickBot="1">
      <c r="A2376" s="131"/>
      <c r="B2376" s="132"/>
      <c r="C2376" s="131"/>
      <c r="D2376" s="132"/>
      <c r="E2376" s="133"/>
      <c r="F2376" s="133"/>
      <c r="G2376" s="133"/>
      <c r="H2376" s="127"/>
    </row>
    <row r="2377" spans="1:22" ht="26.25" customHeight="1" thickBot="1">
      <c r="A2377" s="136" t="s">
        <v>248</v>
      </c>
      <c r="B2377" s="137" t="s">
        <v>249</v>
      </c>
      <c r="C2377" s="137" t="s">
        <v>250</v>
      </c>
      <c r="D2377" s="137" t="s">
        <v>251</v>
      </c>
      <c r="E2377" s="137" t="s">
        <v>252</v>
      </c>
      <c r="F2377" s="137" t="s">
        <v>253</v>
      </c>
      <c r="G2377" s="137" t="s">
        <v>254</v>
      </c>
      <c r="H2377" s="137" t="s">
        <v>255</v>
      </c>
    </row>
    <row r="2378" spans="1:22" ht="15" customHeight="1">
      <c r="A2378" s="128" t="s">
        <v>266</v>
      </c>
      <c r="B2378" s="108">
        <v>193400</v>
      </c>
      <c r="C2378" s="108">
        <v>143226</v>
      </c>
      <c r="D2378" s="127">
        <v>147292</v>
      </c>
      <c r="E2378" s="127">
        <v>97460</v>
      </c>
      <c r="F2378" s="127">
        <v>109050</v>
      </c>
      <c r="G2378" s="127">
        <v>103683</v>
      </c>
      <c r="H2378" s="127">
        <v>99021</v>
      </c>
    </row>
    <row r="2379" spans="1:22" ht="15" customHeight="1">
      <c r="A2379" s="128" t="s">
        <v>267</v>
      </c>
      <c r="B2379" s="108">
        <v>70500633</v>
      </c>
      <c r="C2379" s="108">
        <v>50558076</v>
      </c>
      <c r="D2379" s="127">
        <v>51294566</v>
      </c>
      <c r="E2379" s="127">
        <v>37646335</v>
      </c>
      <c r="F2379" s="127">
        <v>39210192</v>
      </c>
      <c r="G2379" s="127">
        <v>36854662</v>
      </c>
      <c r="H2379" s="127">
        <v>37960210</v>
      </c>
    </row>
    <row r="2380" spans="1:22" s="157" customFormat="1" ht="12.75" customHeight="1">
      <c r="A2380" s="154" t="s">
        <v>268</v>
      </c>
      <c r="B2380" s="155">
        <v>2.7432377805742538</v>
      </c>
      <c r="C2380" s="156">
        <v>2.83</v>
      </c>
      <c r="D2380" s="155">
        <v>2.87</v>
      </c>
      <c r="E2380" s="155">
        <v>2.59</v>
      </c>
      <c r="F2380" s="155">
        <v>2.78</v>
      </c>
      <c r="G2380" s="155">
        <v>2.81</v>
      </c>
      <c r="H2380" s="155">
        <v>2.61</v>
      </c>
    </row>
    <row r="2381" spans="1:22" ht="14.1" customHeight="1">
      <c r="A2381" s="131"/>
      <c r="B2381" s="132"/>
      <c r="C2381" s="131"/>
      <c r="D2381" s="132"/>
      <c r="E2381" s="133"/>
      <c r="F2381" s="133"/>
      <c r="G2381" s="133"/>
      <c r="H2381" s="133"/>
    </row>
    <row r="2382" spans="1:22" s="130" customFormat="1" ht="25.5" customHeight="1">
      <c r="A2382" s="522" t="s">
        <v>654</v>
      </c>
      <c r="B2382" s="522"/>
      <c r="C2382" s="522"/>
      <c r="D2382" s="522"/>
      <c r="E2382" s="522"/>
      <c r="F2382" s="522"/>
      <c r="G2382" s="522"/>
      <c r="H2382" s="133"/>
      <c r="I2382" s="124"/>
      <c r="J2382" s="124"/>
      <c r="K2382" s="124"/>
      <c r="L2382" s="124"/>
      <c r="M2382" s="124"/>
      <c r="N2382" s="124"/>
      <c r="O2382" s="124"/>
      <c r="P2382" s="124"/>
      <c r="Q2382" s="124"/>
      <c r="R2382" s="124"/>
      <c r="S2382" s="124"/>
      <c r="T2382" s="124"/>
      <c r="U2382" s="124"/>
      <c r="V2382" s="124"/>
    </row>
    <row r="2383" spans="1:22" ht="14.1" customHeight="1" thickBot="1">
      <c r="A2383" s="131"/>
      <c r="B2383" s="132"/>
      <c r="C2383" s="131"/>
      <c r="D2383" s="132"/>
      <c r="E2383" s="133"/>
      <c r="F2383" s="133"/>
      <c r="G2383" s="133"/>
      <c r="H2383" s="133"/>
    </row>
    <row r="2384" spans="1:22" ht="26.25" customHeight="1" thickBot="1">
      <c r="A2384" s="136" t="s">
        <v>248</v>
      </c>
      <c r="B2384" s="137" t="s">
        <v>249</v>
      </c>
      <c r="C2384" s="137" t="s">
        <v>250</v>
      </c>
      <c r="D2384" s="137" t="s">
        <v>251</v>
      </c>
      <c r="E2384" s="137" t="s">
        <v>252</v>
      </c>
      <c r="F2384" s="137" t="s">
        <v>253</v>
      </c>
      <c r="G2384" s="137" t="s">
        <v>254</v>
      </c>
      <c r="H2384" s="137" t="s">
        <v>255</v>
      </c>
    </row>
    <row r="2385" spans="1:22" ht="15" customHeight="1">
      <c r="A2385" s="128" t="s">
        <v>266</v>
      </c>
      <c r="B2385" s="129" t="s">
        <v>280</v>
      </c>
      <c r="C2385" s="127" t="s">
        <v>280</v>
      </c>
      <c r="D2385" s="127" t="s">
        <v>280</v>
      </c>
      <c r="E2385" s="127" t="s">
        <v>280</v>
      </c>
      <c r="F2385" s="127" t="s">
        <v>280</v>
      </c>
      <c r="G2385" s="127" t="s">
        <v>280</v>
      </c>
      <c r="H2385" s="127" t="s">
        <v>280</v>
      </c>
    </row>
    <row r="2386" spans="1:22" ht="15" customHeight="1">
      <c r="A2386" s="128" t="s">
        <v>267</v>
      </c>
      <c r="B2386" s="129" t="s">
        <v>281</v>
      </c>
      <c r="C2386" s="127" t="s">
        <v>281</v>
      </c>
      <c r="D2386" s="127" t="s">
        <v>281</v>
      </c>
      <c r="E2386" s="127" t="s">
        <v>281</v>
      </c>
      <c r="F2386" s="127" t="s">
        <v>281</v>
      </c>
      <c r="G2386" s="127" t="s">
        <v>281</v>
      </c>
      <c r="H2386" s="127" t="s">
        <v>281</v>
      </c>
    </row>
    <row r="2387" spans="1:22" s="157" customFormat="1" ht="12.75" customHeight="1">
      <c r="A2387" s="154" t="s">
        <v>268</v>
      </c>
      <c r="B2387" s="155" t="s">
        <v>281</v>
      </c>
      <c r="C2387" s="156" t="s">
        <v>281</v>
      </c>
      <c r="D2387" s="155" t="s">
        <v>281</v>
      </c>
      <c r="E2387" s="155" t="s">
        <v>281</v>
      </c>
      <c r="F2387" s="155" t="s">
        <v>281</v>
      </c>
      <c r="G2387" s="155" t="s">
        <v>281</v>
      </c>
      <c r="H2387" s="155" t="s">
        <v>281</v>
      </c>
    </row>
    <row r="2388" spans="1:22" ht="14.1" customHeight="1">
      <c r="A2388" s="131"/>
      <c r="B2388" s="132"/>
      <c r="C2388" s="131"/>
      <c r="D2388" s="132"/>
      <c r="E2388" s="133"/>
      <c r="F2388" s="133"/>
      <c r="G2388" s="133"/>
      <c r="H2388" s="133"/>
    </row>
    <row r="2389" spans="1:22" s="125" customFormat="1" ht="14.1" customHeight="1">
      <c r="A2389" s="122" t="s">
        <v>655</v>
      </c>
      <c r="B2389" s="123"/>
      <c r="C2389" s="122"/>
      <c r="D2389" s="123"/>
      <c r="E2389" s="158"/>
      <c r="F2389" s="158"/>
      <c r="G2389" s="158"/>
      <c r="H2389" s="133"/>
      <c r="I2389" s="124"/>
      <c r="J2389" s="124"/>
      <c r="K2389" s="124"/>
      <c r="L2389" s="124"/>
      <c r="M2389" s="124"/>
      <c r="N2389" s="124"/>
      <c r="O2389" s="124"/>
      <c r="P2389" s="124"/>
      <c r="Q2389" s="124"/>
      <c r="R2389" s="124"/>
      <c r="S2389" s="124"/>
      <c r="T2389" s="124"/>
      <c r="U2389" s="124"/>
      <c r="V2389" s="124"/>
    </row>
    <row r="2390" spans="1:22" ht="12" customHeight="1">
      <c r="A2390" s="126" t="s">
        <v>245</v>
      </c>
      <c r="B2390" s="127"/>
      <c r="C2390" s="126"/>
      <c r="D2390" s="127"/>
      <c r="E2390" s="127"/>
      <c r="F2390" s="127"/>
      <c r="G2390" s="127"/>
      <c r="H2390" s="158"/>
    </row>
    <row r="2391" spans="1:22" s="130" customFormat="1" ht="14.1" customHeight="1">
      <c r="A2391" s="128" t="s">
        <v>246</v>
      </c>
      <c r="B2391" s="129"/>
      <c r="C2391" s="128"/>
      <c r="D2391" s="129"/>
      <c r="E2391" s="127"/>
      <c r="F2391" s="127"/>
      <c r="G2391" s="127"/>
      <c r="H2391" s="127"/>
      <c r="I2391" s="124"/>
      <c r="J2391" s="124"/>
      <c r="K2391" s="124"/>
      <c r="L2391" s="124"/>
      <c r="M2391" s="124"/>
      <c r="N2391" s="124"/>
      <c r="O2391" s="124"/>
      <c r="P2391" s="124"/>
      <c r="Q2391" s="124"/>
      <c r="R2391" s="124"/>
      <c r="S2391" s="124"/>
      <c r="T2391" s="124"/>
      <c r="U2391" s="124"/>
      <c r="V2391" s="124"/>
    </row>
    <row r="2392" spans="1:22" ht="14.1" customHeight="1" thickBot="1">
      <c r="A2392" s="131"/>
      <c r="B2392" s="132"/>
      <c r="C2392" s="131"/>
      <c r="D2392" s="132"/>
      <c r="E2392" s="133"/>
      <c r="F2392" s="133"/>
      <c r="G2392" s="165"/>
      <c r="H2392" s="159" t="s">
        <v>247</v>
      </c>
    </row>
    <row r="2393" spans="1:22" ht="26.25" customHeight="1" thickBot="1">
      <c r="A2393" s="136" t="s">
        <v>248</v>
      </c>
      <c r="B2393" s="137" t="s">
        <v>249</v>
      </c>
      <c r="C2393" s="137" t="s">
        <v>250</v>
      </c>
      <c r="D2393" s="137" t="s">
        <v>251</v>
      </c>
      <c r="E2393" s="137" t="s">
        <v>252</v>
      </c>
      <c r="F2393" s="137" t="s">
        <v>253</v>
      </c>
      <c r="G2393" s="137" t="s">
        <v>254</v>
      </c>
      <c r="H2393" s="137" t="s">
        <v>255</v>
      </c>
    </row>
    <row r="2394" spans="1:22" ht="26.25" customHeight="1">
      <c r="A2394" s="128" t="s">
        <v>256</v>
      </c>
      <c r="B2394" s="108">
        <v>839085</v>
      </c>
      <c r="C2394" s="108">
        <v>1431360</v>
      </c>
      <c r="D2394" s="127">
        <v>872526</v>
      </c>
      <c r="E2394" s="127">
        <v>932214</v>
      </c>
      <c r="F2394" s="127">
        <v>939181</v>
      </c>
      <c r="G2394" s="127">
        <v>1637089</v>
      </c>
      <c r="H2394" s="127">
        <v>883535</v>
      </c>
    </row>
    <row r="2395" spans="1:22" ht="15" customHeight="1">
      <c r="A2395" s="128" t="s">
        <v>257</v>
      </c>
      <c r="B2395" s="127">
        <v>779081</v>
      </c>
      <c r="C2395" s="127" t="s">
        <v>281</v>
      </c>
      <c r="D2395" s="127" t="s">
        <v>281</v>
      </c>
      <c r="E2395" s="127" t="s">
        <v>281</v>
      </c>
      <c r="F2395" s="127" t="s">
        <v>281</v>
      </c>
      <c r="G2395" s="127" t="s">
        <v>281</v>
      </c>
      <c r="H2395" s="127" t="s">
        <v>281</v>
      </c>
    </row>
    <row r="2396" spans="1:22" ht="15" customHeight="1">
      <c r="A2396" s="138" t="s">
        <v>258</v>
      </c>
      <c r="B2396" s="139">
        <v>1618165</v>
      </c>
      <c r="C2396" s="139" t="s">
        <v>281</v>
      </c>
      <c r="D2396" s="139" t="s">
        <v>281</v>
      </c>
      <c r="E2396" s="139" t="s">
        <v>281</v>
      </c>
      <c r="F2396" s="139" t="s">
        <v>281</v>
      </c>
      <c r="G2396" s="139" t="s">
        <v>281</v>
      </c>
      <c r="H2396" s="139" t="s">
        <v>281</v>
      </c>
    </row>
    <row r="2397" spans="1:22" ht="15" customHeight="1">
      <c r="A2397" s="128" t="s">
        <v>259</v>
      </c>
      <c r="B2397" s="129" t="s">
        <v>656</v>
      </c>
      <c r="C2397" s="108">
        <v>304058</v>
      </c>
      <c r="D2397" s="127">
        <v>241967</v>
      </c>
      <c r="E2397" s="127">
        <v>297367</v>
      </c>
      <c r="F2397" s="127">
        <v>320687</v>
      </c>
      <c r="G2397" s="127">
        <v>332445</v>
      </c>
      <c r="H2397" s="127">
        <v>415807</v>
      </c>
    </row>
    <row r="2398" spans="1:22" ht="15" customHeight="1">
      <c r="A2398" s="128" t="s">
        <v>260</v>
      </c>
      <c r="B2398" s="129">
        <v>237</v>
      </c>
      <c r="C2398" s="108" t="s">
        <v>281</v>
      </c>
      <c r="D2398" s="127" t="s">
        <v>281</v>
      </c>
      <c r="E2398" s="127">
        <v>1210</v>
      </c>
      <c r="F2398" s="127">
        <v>844</v>
      </c>
      <c r="G2398" s="127">
        <v>429</v>
      </c>
      <c r="H2398" s="127">
        <v>643</v>
      </c>
    </row>
    <row r="2399" spans="1:22" ht="15" customHeight="1">
      <c r="A2399" s="128" t="s">
        <v>261</v>
      </c>
      <c r="B2399" s="129">
        <v>42</v>
      </c>
      <c r="C2399" s="108" t="s">
        <v>281</v>
      </c>
      <c r="D2399" s="127" t="s">
        <v>281</v>
      </c>
      <c r="E2399" s="127" t="s">
        <v>281</v>
      </c>
      <c r="F2399" s="127" t="s">
        <v>281</v>
      </c>
      <c r="G2399" s="127" t="s">
        <v>281</v>
      </c>
      <c r="H2399" s="127" t="s">
        <v>281</v>
      </c>
    </row>
    <row r="2400" spans="1:22" ht="15" customHeight="1">
      <c r="A2400" s="128" t="s">
        <v>262</v>
      </c>
      <c r="B2400" s="127">
        <v>33090</v>
      </c>
      <c r="C2400" s="108">
        <v>26448</v>
      </c>
      <c r="D2400" s="127">
        <v>30856</v>
      </c>
      <c r="E2400" s="127">
        <v>34498</v>
      </c>
      <c r="F2400" s="127">
        <v>31879</v>
      </c>
      <c r="G2400" s="127">
        <v>34511</v>
      </c>
      <c r="H2400" s="127">
        <v>31456</v>
      </c>
    </row>
    <row r="2401" spans="1:22" ht="15" customHeight="1">
      <c r="A2401" s="128" t="s">
        <v>263</v>
      </c>
      <c r="B2401" s="127">
        <v>-66790</v>
      </c>
      <c r="C2401" s="126">
        <v>-77263</v>
      </c>
      <c r="D2401" s="127">
        <v>-84455</v>
      </c>
      <c r="E2401" s="127">
        <v>-137107</v>
      </c>
      <c r="F2401" s="127">
        <v>-71034</v>
      </c>
      <c r="G2401" s="127">
        <v>-72695</v>
      </c>
      <c r="H2401" s="127">
        <v>-68067</v>
      </c>
    </row>
    <row r="2402" spans="1:22" ht="15" customHeight="1" thickBot="1">
      <c r="A2402" s="141" t="s">
        <v>264</v>
      </c>
      <c r="B2402" s="110">
        <v>2182126</v>
      </c>
      <c r="C2402" s="110">
        <v>1718036</v>
      </c>
      <c r="D2402" s="144">
        <v>1625204</v>
      </c>
      <c r="E2402" s="144">
        <v>1766375</v>
      </c>
      <c r="F2402" s="144">
        <v>1871722</v>
      </c>
      <c r="G2402" s="144">
        <v>1939510</v>
      </c>
      <c r="H2402" s="144">
        <v>1952554</v>
      </c>
    </row>
    <row r="2403" spans="1:22" ht="14.1" customHeight="1">
      <c r="A2403" s="131"/>
      <c r="B2403" s="132"/>
      <c r="C2403" s="131"/>
      <c r="D2403" s="132"/>
      <c r="E2403" s="133"/>
      <c r="F2403" s="133"/>
      <c r="G2403" s="133"/>
      <c r="H2403" s="189"/>
    </row>
    <row r="2404" spans="1:22" s="130" customFormat="1" ht="12.75" customHeight="1">
      <c r="A2404" s="522" t="s">
        <v>657</v>
      </c>
      <c r="B2404" s="522"/>
      <c r="C2404" s="522"/>
      <c r="D2404" s="522"/>
      <c r="E2404" s="522"/>
      <c r="F2404" s="522"/>
      <c r="G2404" s="522"/>
      <c r="H2404" s="146"/>
      <c r="I2404" s="124"/>
      <c r="J2404" s="124"/>
      <c r="K2404" s="124"/>
      <c r="L2404" s="124"/>
      <c r="M2404" s="124"/>
      <c r="N2404" s="124"/>
      <c r="O2404" s="124"/>
      <c r="P2404" s="124"/>
      <c r="Q2404" s="124"/>
      <c r="R2404" s="124"/>
      <c r="S2404" s="124"/>
      <c r="T2404" s="124"/>
      <c r="U2404" s="124"/>
      <c r="V2404" s="124"/>
    </row>
    <row r="2405" spans="1:22" ht="14.1" customHeight="1" thickBot="1">
      <c r="A2405" s="131"/>
      <c r="B2405" s="132"/>
      <c r="C2405" s="131"/>
      <c r="D2405" s="132"/>
      <c r="E2405" s="133"/>
      <c r="F2405" s="133"/>
      <c r="G2405" s="133"/>
      <c r="H2405" s="158"/>
    </row>
    <row r="2406" spans="1:22" ht="26.25" customHeight="1" thickBot="1">
      <c r="A2406" s="136" t="s">
        <v>248</v>
      </c>
      <c r="B2406" s="137" t="s">
        <v>249</v>
      </c>
      <c r="C2406" s="137" t="s">
        <v>250</v>
      </c>
      <c r="D2406" s="137" t="s">
        <v>251</v>
      </c>
      <c r="E2406" s="137" t="s">
        <v>252</v>
      </c>
      <c r="F2406" s="137" t="s">
        <v>253</v>
      </c>
      <c r="G2406" s="137" t="s">
        <v>254</v>
      </c>
      <c r="H2406" s="137" t="s">
        <v>255</v>
      </c>
    </row>
    <row r="2407" spans="1:22" ht="15" customHeight="1">
      <c r="A2407" s="128" t="s">
        <v>266</v>
      </c>
      <c r="B2407" s="127">
        <v>0</v>
      </c>
      <c r="C2407" s="127">
        <v>0</v>
      </c>
      <c r="D2407" s="127">
        <v>0</v>
      </c>
      <c r="E2407" s="127">
        <v>0</v>
      </c>
      <c r="F2407" s="127">
        <v>0</v>
      </c>
      <c r="G2407" s="127">
        <v>0</v>
      </c>
      <c r="H2407" s="127">
        <v>0</v>
      </c>
    </row>
    <row r="2408" spans="1:22" ht="15" customHeight="1">
      <c r="A2408" s="128" t="s">
        <v>267</v>
      </c>
      <c r="B2408" s="127">
        <v>0</v>
      </c>
      <c r="C2408" s="127">
        <v>0</v>
      </c>
      <c r="D2408" s="127">
        <v>0</v>
      </c>
      <c r="E2408" s="127">
        <v>0</v>
      </c>
      <c r="F2408" s="127">
        <v>0</v>
      </c>
      <c r="G2408" s="127">
        <v>0</v>
      </c>
      <c r="H2408" s="127">
        <v>0</v>
      </c>
    </row>
    <row r="2409" spans="1:22" s="157" customFormat="1" ht="12.75" customHeight="1">
      <c r="A2409" s="154" t="s">
        <v>268</v>
      </c>
      <c r="B2409" s="155" t="s">
        <v>275</v>
      </c>
      <c r="C2409" s="156" t="s">
        <v>275</v>
      </c>
      <c r="D2409" s="155" t="s">
        <v>275</v>
      </c>
      <c r="E2409" s="155" t="s">
        <v>275</v>
      </c>
      <c r="F2409" s="155" t="s">
        <v>275</v>
      </c>
      <c r="G2409" s="155" t="s">
        <v>275</v>
      </c>
      <c r="H2409" s="155" t="s">
        <v>275</v>
      </c>
    </row>
    <row r="2410" spans="1:22" ht="14.1" customHeight="1">
      <c r="A2410" s="131"/>
      <c r="B2410" s="132"/>
      <c r="C2410" s="131"/>
      <c r="D2410" s="132"/>
      <c r="E2410" s="133"/>
      <c r="F2410" s="133"/>
      <c r="G2410" s="133"/>
      <c r="H2410" s="133"/>
    </row>
    <row r="2411" spans="1:22" s="130" customFormat="1" ht="12.75" customHeight="1">
      <c r="A2411" s="522" t="s">
        <v>658</v>
      </c>
      <c r="B2411" s="522"/>
      <c r="C2411" s="522"/>
      <c r="D2411" s="522"/>
      <c r="E2411" s="522"/>
      <c r="F2411" s="522"/>
      <c r="G2411" s="522"/>
      <c r="H2411" s="133"/>
      <c r="I2411" s="124"/>
      <c r="J2411" s="124"/>
      <c r="K2411" s="124"/>
      <c r="L2411" s="124"/>
      <c r="M2411" s="124"/>
      <c r="N2411" s="124"/>
      <c r="O2411" s="124"/>
      <c r="P2411" s="124"/>
      <c r="Q2411" s="124"/>
      <c r="R2411" s="124"/>
      <c r="S2411" s="124"/>
      <c r="T2411" s="124"/>
      <c r="U2411" s="124"/>
      <c r="V2411" s="124"/>
    </row>
    <row r="2412" spans="1:22" ht="14.1" customHeight="1" thickBot="1">
      <c r="A2412" s="131"/>
      <c r="B2412" s="132"/>
      <c r="C2412" s="131"/>
      <c r="D2412" s="132"/>
      <c r="E2412" s="133"/>
      <c r="F2412" s="133"/>
      <c r="G2412" s="133"/>
      <c r="H2412" s="158"/>
    </row>
    <row r="2413" spans="1:22" ht="26.25" customHeight="1" thickBot="1">
      <c r="A2413" s="136" t="s">
        <v>248</v>
      </c>
      <c r="B2413" s="137" t="s">
        <v>249</v>
      </c>
      <c r="C2413" s="137" t="s">
        <v>250</v>
      </c>
      <c r="D2413" s="137" t="s">
        <v>251</v>
      </c>
      <c r="E2413" s="137" t="s">
        <v>252</v>
      </c>
      <c r="F2413" s="137" t="s">
        <v>253</v>
      </c>
      <c r="G2413" s="137" t="s">
        <v>254</v>
      </c>
      <c r="H2413" s="137" t="s">
        <v>255</v>
      </c>
    </row>
    <row r="2414" spans="1:22" ht="15" customHeight="1">
      <c r="A2414" s="128" t="s">
        <v>266</v>
      </c>
      <c r="B2414" s="108">
        <v>187409</v>
      </c>
      <c r="C2414" s="108">
        <v>164154</v>
      </c>
      <c r="D2414" s="127">
        <v>154333</v>
      </c>
      <c r="E2414" s="127">
        <v>169331</v>
      </c>
      <c r="F2414" s="127">
        <v>166237</v>
      </c>
      <c r="G2414" s="127">
        <v>174486</v>
      </c>
      <c r="H2414" s="127">
        <v>147677</v>
      </c>
    </row>
    <row r="2415" spans="1:22" ht="15" customHeight="1">
      <c r="A2415" s="128" t="s">
        <v>303</v>
      </c>
      <c r="B2415" s="108">
        <v>23313</v>
      </c>
      <c r="C2415" s="108">
        <v>24321</v>
      </c>
      <c r="D2415" s="127">
        <v>23562</v>
      </c>
      <c r="E2415" s="127">
        <v>23984</v>
      </c>
      <c r="F2415" s="127">
        <v>24473</v>
      </c>
      <c r="G2415" s="127">
        <v>25032</v>
      </c>
      <c r="H2415" s="127">
        <v>21886</v>
      </c>
    </row>
    <row r="2416" spans="1:22" s="157" customFormat="1" ht="12.75" customHeight="1">
      <c r="A2416" s="154" t="s">
        <v>304</v>
      </c>
      <c r="B2416" s="155">
        <v>8038.8195427443916</v>
      </c>
      <c r="C2416" s="156">
        <v>6749.35</v>
      </c>
      <c r="D2416" s="155">
        <v>6550.18</v>
      </c>
      <c r="E2416" s="155">
        <v>7060.26</v>
      </c>
      <c r="F2416" s="155">
        <v>6792.61</v>
      </c>
      <c r="G2416" s="155">
        <v>6970.48</v>
      </c>
      <c r="H2416" s="155">
        <v>6747.46</v>
      </c>
    </row>
    <row r="2417" spans="1:22" ht="14.1" customHeight="1">
      <c r="A2417" s="131"/>
      <c r="B2417" s="132"/>
      <c r="C2417" s="131"/>
      <c r="D2417" s="132"/>
      <c r="E2417" s="133"/>
      <c r="F2417" s="133"/>
      <c r="G2417" s="133"/>
      <c r="H2417" s="133"/>
    </row>
    <row r="2418" spans="1:22" s="130" customFormat="1" ht="12.75" customHeight="1">
      <c r="A2418" s="522" t="s">
        <v>659</v>
      </c>
      <c r="B2418" s="522"/>
      <c r="C2418" s="522"/>
      <c r="D2418" s="522"/>
      <c r="E2418" s="522"/>
      <c r="F2418" s="522"/>
      <c r="G2418" s="522"/>
      <c r="H2418" s="133"/>
      <c r="I2418" s="124"/>
      <c r="J2418" s="124"/>
      <c r="K2418" s="124"/>
      <c r="L2418" s="124"/>
      <c r="M2418" s="124"/>
      <c r="N2418" s="124"/>
      <c r="O2418" s="124"/>
      <c r="P2418" s="124"/>
      <c r="Q2418" s="124"/>
      <c r="R2418" s="124"/>
      <c r="S2418" s="124"/>
      <c r="T2418" s="124"/>
      <c r="U2418" s="124"/>
      <c r="V2418" s="124"/>
    </row>
    <row r="2419" spans="1:22" ht="14.1" customHeight="1" thickBot="1">
      <c r="A2419" s="131"/>
      <c r="B2419" s="132"/>
      <c r="C2419" s="131"/>
      <c r="D2419" s="132"/>
      <c r="E2419" s="133"/>
      <c r="F2419" s="133"/>
      <c r="G2419" s="133"/>
      <c r="H2419" s="158"/>
    </row>
    <row r="2420" spans="1:22" ht="26.25" customHeight="1" thickBot="1">
      <c r="A2420" s="136" t="s">
        <v>248</v>
      </c>
      <c r="B2420" s="137" t="s">
        <v>249</v>
      </c>
      <c r="C2420" s="137" t="s">
        <v>250</v>
      </c>
      <c r="D2420" s="137" t="s">
        <v>251</v>
      </c>
      <c r="E2420" s="137" t="s">
        <v>252</v>
      </c>
      <c r="F2420" s="137" t="s">
        <v>253</v>
      </c>
      <c r="G2420" s="137" t="s">
        <v>254</v>
      </c>
      <c r="H2420" s="137" t="s">
        <v>255</v>
      </c>
    </row>
    <row r="2421" spans="1:22" ht="15" customHeight="1">
      <c r="A2421" s="128" t="s">
        <v>266</v>
      </c>
      <c r="B2421" s="108">
        <v>19901</v>
      </c>
      <c r="C2421" s="108">
        <v>12890</v>
      </c>
      <c r="D2421" s="127">
        <v>10876</v>
      </c>
      <c r="E2421" s="127">
        <v>11066</v>
      </c>
      <c r="F2421" s="127">
        <v>8667</v>
      </c>
      <c r="G2421" s="127">
        <v>11448</v>
      </c>
      <c r="H2421" s="127">
        <v>10401</v>
      </c>
    </row>
    <row r="2422" spans="1:22" ht="15" customHeight="1">
      <c r="A2422" s="128" t="s">
        <v>303</v>
      </c>
      <c r="B2422" s="108">
        <v>2535</v>
      </c>
      <c r="C2422" s="108">
        <v>1744</v>
      </c>
      <c r="D2422" s="127">
        <v>1619</v>
      </c>
      <c r="E2422" s="127">
        <v>1475</v>
      </c>
      <c r="F2422" s="127">
        <v>1031</v>
      </c>
      <c r="G2422" s="127">
        <v>1332</v>
      </c>
      <c r="H2422" s="127">
        <v>1219</v>
      </c>
    </row>
    <row r="2423" spans="1:22" s="157" customFormat="1" ht="12.75" customHeight="1">
      <c r="A2423" s="154" t="s">
        <v>304</v>
      </c>
      <c r="B2423" s="155">
        <v>7850.4930966469428</v>
      </c>
      <c r="C2423" s="156">
        <v>7391.3</v>
      </c>
      <c r="D2423" s="155">
        <v>6718.67</v>
      </c>
      <c r="E2423" s="155">
        <v>7504.88</v>
      </c>
      <c r="F2423" s="155">
        <v>8408.7800000000007</v>
      </c>
      <c r="G2423" s="155">
        <v>8592.42</v>
      </c>
      <c r="H2423" s="155">
        <v>8532.8799999999992</v>
      </c>
    </row>
    <row r="2424" spans="1:22" ht="14.1" customHeight="1">
      <c r="A2424" s="131"/>
      <c r="B2424" s="132"/>
      <c r="C2424" s="131"/>
      <c r="D2424" s="132"/>
      <c r="E2424" s="133"/>
      <c r="F2424" s="133"/>
      <c r="G2424" s="133"/>
      <c r="H2424" s="133"/>
    </row>
    <row r="2425" spans="1:22" s="130" customFormat="1" ht="12.75" customHeight="1">
      <c r="A2425" s="522" t="s">
        <v>660</v>
      </c>
      <c r="B2425" s="522"/>
      <c r="C2425" s="522"/>
      <c r="D2425" s="522"/>
      <c r="E2425" s="522"/>
      <c r="F2425" s="522"/>
      <c r="G2425" s="522"/>
      <c r="H2425" s="133"/>
      <c r="I2425" s="124"/>
      <c r="J2425" s="124"/>
      <c r="K2425" s="124"/>
      <c r="L2425" s="124"/>
      <c r="M2425" s="124"/>
      <c r="N2425" s="124"/>
      <c r="O2425" s="124"/>
      <c r="P2425" s="124"/>
      <c r="Q2425" s="124"/>
      <c r="R2425" s="124"/>
      <c r="S2425" s="124"/>
      <c r="T2425" s="124"/>
      <c r="U2425" s="124"/>
      <c r="V2425" s="124"/>
    </row>
    <row r="2426" spans="1:22" ht="14.1" customHeight="1" thickBot="1">
      <c r="A2426" s="131"/>
      <c r="B2426" s="132"/>
      <c r="C2426" s="131"/>
      <c r="D2426" s="132"/>
      <c r="E2426" s="133"/>
      <c r="F2426" s="133"/>
      <c r="G2426" s="133"/>
      <c r="H2426" s="158"/>
    </row>
    <row r="2427" spans="1:22" ht="26.25" customHeight="1" thickBot="1">
      <c r="A2427" s="136" t="s">
        <v>248</v>
      </c>
      <c r="B2427" s="137" t="s">
        <v>249</v>
      </c>
      <c r="C2427" s="137" t="s">
        <v>250</v>
      </c>
      <c r="D2427" s="137" t="s">
        <v>251</v>
      </c>
      <c r="E2427" s="137" t="s">
        <v>252</v>
      </c>
      <c r="F2427" s="137" t="s">
        <v>253</v>
      </c>
      <c r="G2427" s="137" t="s">
        <v>254</v>
      </c>
      <c r="H2427" s="137" t="s">
        <v>255</v>
      </c>
    </row>
    <row r="2428" spans="1:22" ht="15" customHeight="1">
      <c r="A2428" s="128" t="s">
        <v>266</v>
      </c>
      <c r="B2428" s="127">
        <v>0</v>
      </c>
      <c r="C2428" s="127">
        <v>0</v>
      </c>
      <c r="D2428" s="127">
        <v>0</v>
      </c>
      <c r="E2428" s="127">
        <v>0</v>
      </c>
      <c r="F2428" s="127">
        <v>0</v>
      </c>
      <c r="G2428" s="127">
        <v>0</v>
      </c>
      <c r="H2428" s="127">
        <v>0</v>
      </c>
    </row>
    <row r="2429" spans="1:22" ht="15" customHeight="1">
      <c r="A2429" s="128" t="s">
        <v>267</v>
      </c>
      <c r="B2429" s="127">
        <v>0</v>
      </c>
      <c r="C2429" s="127">
        <v>0</v>
      </c>
      <c r="D2429" s="127">
        <v>0</v>
      </c>
      <c r="E2429" s="127">
        <v>0</v>
      </c>
      <c r="F2429" s="127">
        <v>0</v>
      </c>
      <c r="G2429" s="127">
        <v>0</v>
      </c>
      <c r="H2429" s="127">
        <v>0</v>
      </c>
    </row>
    <row r="2430" spans="1:22" s="157" customFormat="1" ht="12.75" customHeight="1">
      <c r="A2430" s="154" t="s">
        <v>268</v>
      </c>
      <c r="B2430" s="155" t="s">
        <v>275</v>
      </c>
      <c r="C2430" s="156" t="s">
        <v>275</v>
      </c>
      <c r="D2430" s="155" t="s">
        <v>275</v>
      </c>
      <c r="E2430" s="155" t="s">
        <v>275</v>
      </c>
      <c r="F2430" s="155" t="s">
        <v>275</v>
      </c>
      <c r="G2430" s="155" t="s">
        <v>275</v>
      </c>
      <c r="H2430" s="155" t="s">
        <v>275</v>
      </c>
    </row>
    <row r="2431" spans="1:22" ht="14.1" customHeight="1">
      <c r="A2431" s="131"/>
      <c r="B2431" s="132"/>
      <c r="C2431" s="131"/>
      <c r="D2431" s="132"/>
      <c r="E2431" s="133"/>
      <c r="F2431" s="133"/>
      <c r="G2431" s="133"/>
      <c r="H2431" s="133"/>
    </row>
    <row r="2432" spans="1:22" s="130" customFormat="1" ht="38.25" customHeight="1">
      <c r="A2432" s="522" t="s">
        <v>661</v>
      </c>
      <c r="B2432" s="522"/>
      <c r="C2432" s="522"/>
      <c r="D2432" s="522"/>
      <c r="E2432" s="522"/>
      <c r="F2432" s="522"/>
      <c r="G2432" s="522"/>
      <c r="H2432" s="133"/>
      <c r="I2432" s="124"/>
      <c r="J2432" s="124"/>
      <c r="K2432" s="124"/>
      <c r="L2432" s="124"/>
      <c r="M2432" s="124"/>
      <c r="N2432" s="124"/>
      <c r="O2432" s="124"/>
      <c r="P2432" s="124"/>
      <c r="Q2432" s="124"/>
      <c r="R2432" s="124"/>
      <c r="S2432" s="124"/>
      <c r="T2432" s="124"/>
      <c r="U2432" s="124"/>
      <c r="V2432" s="124"/>
    </row>
    <row r="2433" spans="1:22" ht="14.1" customHeight="1" thickBot="1">
      <c r="A2433" s="131"/>
      <c r="B2433" s="132"/>
      <c r="C2433" s="131"/>
      <c r="D2433" s="132"/>
      <c r="E2433" s="133"/>
      <c r="F2433" s="133"/>
      <c r="G2433" s="133"/>
      <c r="H2433" s="158"/>
    </row>
    <row r="2434" spans="1:22" ht="26.25" customHeight="1" thickBot="1">
      <c r="A2434" s="136" t="s">
        <v>248</v>
      </c>
      <c r="B2434" s="137" t="s">
        <v>249</v>
      </c>
      <c r="C2434" s="137" t="s">
        <v>250</v>
      </c>
      <c r="D2434" s="137" t="s">
        <v>251</v>
      </c>
      <c r="E2434" s="137" t="s">
        <v>252</v>
      </c>
      <c r="F2434" s="137" t="s">
        <v>253</v>
      </c>
      <c r="G2434" s="137" t="s">
        <v>254</v>
      </c>
      <c r="H2434" s="137" t="s">
        <v>255</v>
      </c>
    </row>
    <row r="2435" spans="1:22" ht="15" customHeight="1">
      <c r="A2435" s="128" t="s">
        <v>266</v>
      </c>
      <c r="B2435" s="129" t="s">
        <v>280</v>
      </c>
      <c r="C2435" s="108">
        <v>601519</v>
      </c>
      <c r="D2435" s="127" t="s">
        <v>280</v>
      </c>
      <c r="E2435" s="127" t="s">
        <v>280</v>
      </c>
      <c r="F2435" s="127" t="s">
        <v>280</v>
      </c>
      <c r="G2435" s="127">
        <v>715113</v>
      </c>
      <c r="H2435" s="127" t="s">
        <v>280</v>
      </c>
    </row>
    <row r="2436" spans="1:22" ht="15" customHeight="1">
      <c r="A2436" s="128" t="s">
        <v>303</v>
      </c>
      <c r="B2436" s="129" t="s">
        <v>281</v>
      </c>
      <c r="C2436" s="108">
        <v>50825</v>
      </c>
      <c r="D2436" s="127" t="s">
        <v>281</v>
      </c>
      <c r="E2436" s="127">
        <v>54263</v>
      </c>
      <c r="F2436" s="127" t="s">
        <v>281</v>
      </c>
      <c r="G2436" s="127">
        <v>60083</v>
      </c>
      <c r="H2436" s="127" t="s">
        <v>281</v>
      </c>
    </row>
    <row r="2437" spans="1:22" s="157" customFormat="1" ht="12.75" customHeight="1">
      <c r="A2437" s="154" t="s">
        <v>304</v>
      </c>
      <c r="B2437" s="155" t="s">
        <v>281</v>
      </c>
      <c r="C2437" s="156">
        <v>11835.04</v>
      </c>
      <c r="D2437" s="155" t="s">
        <v>281</v>
      </c>
      <c r="E2437" s="155" t="s">
        <v>281</v>
      </c>
      <c r="F2437" s="155" t="s">
        <v>281</v>
      </c>
      <c r="G2437" s="155">
        <v>11902</v>
      </c>
      <c r="H2437" s="155" t="s">
        <v>281</v>
      </c>
    </row>
    <row r="2438" spans="1:22" ht="14.1" customHeight="1">
      <c r="A2438" s="131"/>
      <c r="B2438" s="132"/>
      <c r="C2438" s="131"/>
      <c r="D2438" s="132"/>
      <c r="E2438" s="133"/>
      <c r="F2438" s="133"/>
      <c r="G2438" s="133"/>
      <c r="H2438" s="133"/>
    </row>
    <row r="2439" spans="1:22" s="130" customFormat="1" ht="25.5" customHeight="1">
      <c r="A2439" s="522" t="s">
        <v>662</v>
      </c>
      <c r="B2439" s="522"/>
      <c r="C2439" s="522"/>
      <c r="D2439" s="522"/>
      <c r="E2439" s="522"/>
      <c r="F2439" s="522"/>
      <c r="G2439" s="522"/>
      <c r="H2439" s="133"/>
      <c r="I2439" s="124"/>
      <c r="J2439" s="124"/>
      <c r="K2439" s="124"/>
      <c r="L2439" s="124"/>
      <c r="M2439" s="124"/>
      <c r="N2439" s="124"/>
      <c r="O2439" s="124"/>
      <c r="P2439" s="124"/>
      <c r="Q2439" s="124"/>
      <c r="R2439" s="124"/>
      <c r="S2439" s="124"/>
      <c r="T2439" s="124"/>
      <c r="U2439" s="124"/>
      <c r="V2439" s="124"/>
    </row>
    <row r="2440" spans="1:22" ht="14.1" customHeight="1" thickBot="1">
      <c r="A2440" s="131"/>
      <c r="B2440" s="132"/>
      <c r="C2440" s="131"/>
      <c r="D2440" s="132"/>
      <c r="E2440" s="133"/>
      <c r="F2440" s="133"/>
      <c r="G2440" s="133"/>
      <c r="H2440" s="127"/>
    </row>
    <row r="2441" spans="1:22" ht="26.25" customHeight="1" thickBot="1">
      <c r="A2441" s="136" t="s">
        <v>248</v>
      </c>
      <c r="B2441" s="137" t="s">
        <v>249</v>
      </c>
      <c r="C2441" s="137" t="s">
        <v>250</v>
      </c>
      <c r="D2441" s="137" t="s">
        <v>251</v>
      </c>
      <c r="E2441" s="137" t="s">
        <v>252</v>
      </c>
      <c r="F2441" s="137" t="s">
        <v>253</v>
      </c>
      <c r="G2441" s="137" t="s">
        <v>254</v>
      </c>
      <c r="H2441" s="137" t="s">
        <v>255</v>
      </c>
    </row>
    <row r="2442" spans="1:22" ht="15" customHeight="1">
      <c r="A2442" s="128" t="s">
        <v>266</v>
      </c>
      <c r="B2442" s="129">
        <v>11</v>
      </c>
      <c r="C2442" s="128">
        <v>47</v>
      </c>
      <c r="D2442" s="127">
        <v>57</v>
      </c>
      <c r="E2442" s="127">
        <v>53</v>
      </c>
      <c r="F2442" s="127" t="s">
        <v>280</v>
      </c>
      <c r="G2442" s="127">
        <v>0</v>
      </c>
      <c r="H2442" s="127">
        <v>0</v>
      </c>
    </row>
    <row r="2443" spans="1:22" ht="15" customHeight="1">
      <c r="A2443" s="128" t="s">
        <v>303</v>
      </c>
      <c r="B2443" s="129">
        <v>3</v>
      </c>
      <c r="C2443" s="128">
        <v>9</v>
      </c>
      <c r="D2443" s="127">
        <v>9</v>
      </c>
      <c r="E2443" s="127">
        <v>8</v>
      </c>
      <c r="F2443" s="127" t="s">
        <v>281</v>
      </c>
      <c r="G2443" s="127">
        <v>0</v>
      </c>
      <c r="H2443" s="127">
        <v>0</v>
      </c>
    </row>
    <row r="2444" spans="1:22" s="157" customFormat="1" ht="12.75" customHeight="1">
      <c r="A2444" s="154" t="s">
        <v>304</v>
      </c>
      <c r="B2444" s="155">
        <v>3666.6666666666665</v>
      </c>
      <c r="C2444" s="156">
        <v>5285.71</v>
      </c>
      <c r="D2444" s="155">
        <v>6125</v>
      </c>
      <c r="E2444" s="155">
        <v>6571.43</v>
      </c>
      <c r="F2444" s="155" t="s">
        <v>281</v>
      </c>
      <c r="G2444" s="155" t="s">
        <v>275</v>
      </c>
      <c r="H2444" s="155" t="s">
        <v>275</v>
      </c>
    </row>
    <row r="2445" spans="1:22" ht="14.1" customHeight="1">
      <c r="A2445" s="131"/>
      <c r="B2445" s="132"/>
      <c r="C2445" s="131"/>
      <c r="D2445" s="132"/>
      <c r="E2445" s="133"/>
      <c r="F2445" s="133"/>
      <c r="G2445" s="133"/>
      <c r="H2445" s="133"/>
    </row>
    <row r="2446" spans="1:22" s="130" customFormat="1" ht="25.5" customHeight="1">
      <c r="A2446" s="522" t="s">
        <v>663</v>
      </c>
      <c r="B2446" s="522"/>
      <c r="C2446" s="522"/>
      <c r="D2446" s="522"/>
      <c r="E2446" s="522"/>
      <c r="F2446" s="522"/>
      <c r="G2446" s="522"/>
      <c r="H2446" s="133"/>
      <c r="I2446" s="124"/>
      <c r="J2446" s="124"/>
      <c r="K2446" s="124"/>
      <c r="L2446" s="124"/>
      <c r="M2446" s="124"/>
      <c r="N2446" s="124"/>
      <c r="O2446" s="124"/>
      <c r="P2446" s="124"/>
      <c r="Q2446" s="124"/>
      <c r="R2446" s="124"/>
      <c r="S2446" s="124"/>
      <c r="T2446" s="124"/>
      <c r="U2446" s="124"/>
      <c r="V2446" s="124"/>
    </row>
    <row r="2447" spans="1:22" ht="14.1" customHeight="1" thickBot="1">
      <c r="A2447" s="131"/>
      <c r="B2447" s="132"/>
      <c r="C2447" s="131"/>
      <c r="D2447" s="132"/>
      <c r="E2447" s="133"/>
      <c r="F2447" s="133"/>
      <c r="G2447" s="133"/>
      <c r="H2447" s="127"/>
    </row>
    <row r="2448" spans="1:22" ht="26.25" customHeight="1" thickBot="1">
      <c r="A2448" s="136" t="s">
        <v>248</v>
      </c>
      <c r="B2448" s="137" t="s">
        <v>249</v>
      </c>
      <c r="C2448" s="137" t="s">
        <v>250</v>
      </c>
      <c r="D2448" s="137" t="s">
        <v>251</v>
      </c>
      <c r="E2448" s="137" t="s">
        <v>252</v>
      </c>
      <c r="F2448" s="137" t="s">
        <v>253</v>
      </c>
      <c r="G2448" s="137" t="s">
        <v>254</v>
      </c>
      <c r="H2448" s="137" t="s">
        <v>255</v>
      </c>
    </row>
    <row r="2449" spans="1:22" ht="15" customHeight="1">
      <c r="A2449" s="128" t="s">
        <v>266</v>
      </c>
      <c r="B2449" s="108">
        <v>631764</v>
      </c>
      <c r="C2449" s="108">
        <v>652750</v>
      </c>
      <c r="D2449" s="127">
        <v>702832</v>
      </c>
      <c r="E2449" s="127">
        <v>747065</v>
      </c>
      <c r="F2449" s="127">
        <v>760243</v>
      </c>
      <c r="G2449" s="127">
        <v>736042</v>
      </c>
      <c r="H2449" s="127">
        <v>718143</v>
      </c>
    </row>
    <row r="2450" spans="1:22" ht="15" customHeight="1">
      <c r="A2450" s="128" t="s">
        <v>303</v>
      </c>
      <c r="B2450" s="108">
        <v>140398</v>
      </c>
      <c r="C2450" s="108">
        <v>134122</v>
      </c>
      <c r="D2450" s="127">
        <v>131826</v>
      </c>
      <c r="E2450" s="127">
        <v>135453</v>
      </c>
      <c r="F2450" s="127">
        <v>135185</v>
      </c>
      <c r="G2450" s="127">
        <v>137492</v>
      </c>
      <c r="H2450" s="127">
        <v>118382</v>
      </c>
    </row>
    <row r="2451" spans="1:22" s="157" customFormat="1" ht="12.75" customHeight="1">
      <c r="A2451" s="154" t="s">
        <v>304</v>
      </c>
      <c r="B2451" s="155">
        <v>4499.807689568227</v>
      </c>
      <c r="C2451" s="156">
        <v>4866.84</v>
      </c>
      <c r="D2451" s="155">
        <v>5331.5</v>
      </c>
      <c r="E2451" s="155">
        <v>5515.31</v>
      </c>
      <c r="F2451" s="155">
        <v>5623.7</v>
      </c>
      <c r="G2451" s="155">
        <v>5353.33</v>
      </c>
      <c r="H2451" s="155">
        <v>6066.34</v>
      </c>
    </row>
    <row r="2452" spans="1:22" ht="14.1" customHeight="1">
      <c r="A2452" s="131"/>
      <c r="B2452" s="132"/>
      <c r="C2452" s="131"/>
      <c r="D2452" s="132"/>
      <c r="E2452" s="133"/>
      <c r="F2452" s="133"/>
      <c r="G2452" s="133"/>
      <c r="H2452" s="133"/>
    </row>
    <row r="2453" spans="1:22" s="130" customFormat="1" ht="38.25" customHeight="1">
      <c r="A2453" s="522" t="s">
        <v>664</v>
      </c>
      <c r="B2453" s="522"/>
      <c r="C2453" s="522"/>
      <c r="D2453" s="522"/>
      <c r="E2453" s="522"/>
      <c r="F2453" s="522"/>
      <c r="G2453" s="522"/>
      <c r="H2453" s="133"/>
      <c r="I2453" s="124"/>
      <c r="J2453" s="124"/>
      <c r="K2453" s="124"/>
      <c r="L2453" s="124"/>
      <c r="M2453" s="124"/>
      <c r="N2453" s="124"/>
      <c r="O2453" s="124"/>
      <c r="P2453" s="124"/>
      <c r="Q2453" s="124"/>
      <c r="R2453" s="124"/>
      <c r="S2453" s="124"/>
      <c r="T2453" s="124"/>
      <c r="U2453" s="124"/>
      <c r="V2453" s="124"/>
    </row>
    <row r="2454" spans="1:22" ht="14.1" customHeight="1" thickBot="1">
      <c r="A2454" s="131"/>
      <c r="B2454" s="132"/>
      <c r="C2454" s="131"/>
      <c r="D2454" s="132"/>
      <c r="E2454" s="133"/>
      <c r="F2454" s="133"/>
      <c r="G2454" s="133"/>
      <c r="H2454" s="133"/>
    </row>
    <row r="2455" spans="1:22" ht="26.25" customHeight="1" thickBot="1">
      <c r="A2455" s="136" t="s">
        <v>248</v>
      </c>
      <c r="B2455" s="137" t="s">
        <v>249</v>
      </c>
      <c r="C2455" s="137" t="s">
        <v>250</v>
      </c>
      <c r="D2455" s="137" t="s">
        <v>251</v>
      </c>
      <c r="E2455" s="137" t="s">
        <v>252</v>
      </c>
      <c r="F2455" s="137" t="s">
        <v>253</v>
      </c>
      <c r="G2455" s="137" t="s">
        <v>254</v>
      </c>
      <c r="H2455" s="137" t="s">
        <v>255</v>
      </c>
    </row>
    <row r="2456" spans="1:22" ht="15" customHeight="1">
      <c r="A2456" s="128" t="s">
        <v>266</v>
      </c>
      <c r="B2456" s="127" t="s">
        <v>280</v>
      </c>
      <c r="C2456" s="127" t="s">
        <v>280</v>
      </c>
      <c r="D2456" s="127">
        <v>4427</v>
      </c>
      <c r="E2456" s="127">
        <v>4698</v>
      </c>
      <c r="F2456" s="127">
        <v>4034</v>
      </c>
      <c r="G2456" s="127" t="s">
        <v>280</v>
      </c>
      <c r="H2456" s="127">
        <v>7313</v>
      </c>
    </row>
    <row r="2457" spans="1:22" ht="15" customHeight="1">
      <c r="A2457" s="128" t="s">
        <v>303</v>
      </c>
      <c r="B2457" s="127" t="s">
        <v>281</v>
      </c>
      <c r="C2457" s="127" t="s">
        <v>281</v>
      </c>
      <c r="D2457" s="127">
        <v>812</v>
      </c>
      <c r="E2457" s="127">
        <v>844</v>
      </c>
      <c r="F2457" s="127">
        <v>587</v>
      </c>
      <c r="G2457" s="127" t="s">
        <v>281</v>
      </c>
      <c r="H2457" s="127">
        <v>785</v>
      </c>
    </row>
    <row r="2458" spans="1:22" ht="15" customHeight="1">
      <c r="A2458" s="148" t="s">
        <v>304</v>
      </c>
      <c r="B2458" s="149" t="s">
        <v>281</v>
      </c>
      <c r="C2458" s="149" t="s">
        <v>281</v>
      </c>
      <c r="D2458" s="150">
        <v>5453.38</v>
      </c>
      <c r="E2458" s="149">
        <v>5564.2</v>
      </c>
      <c r="F2458" s="149">
        <v>6872.23</v>
      </c>
      <c r="G2458" s="149" t="s">
        <v>281</v>
      </c>
      <c r="H2458" s="149">
        <v>9310.9699999999993</v>
      </c>
    </row>
    <row r="2459" spans="1:22" ht="14.1" customHeight="1">
      <c r="A2459" s="131"/>
      <c r="B2459" s="132"/>
      <c r="C2459" s="131"/>
      <c r="D2459" s="132"/>
      <c r="E2459" s="133"/>
      <c r="F2459" s="133"/>
      <c r="G2459" s="133"/>
      <c r="H2459" s="133"/>
    </row>
    <row r="2460" spans="1:22" s="125" customFormat="1" ht="14.1" customHeight="1">
      <c r="A2460" s="122" t="s">
        <v>665</v>
      </c>
      <c r="B2460" s="123"/>
      <c r="C2460" s="122"/>
      <c r="D2460" s="123"/>
      <c r="E2460" s="158"/>
      <c r="F2460" s="158"/>
      <c r="G2460" s="158"/>
      <c r="H2460" s="133"/>
      <c r="I2460" s="124"/>
      <c r="J2460" s="124"/>
      <c r="K2460" s="124"/>
      <c r="L2460" s="124"/>
      <c r="M2460" s="124"/>
      <c r="N2460" s="124"/>
      <c r="O2460" s="124"/>
      <c r="P2460" s="124"/>
      <c r="Q2460" s="124"/>
      <c r="R2460" s="124"/>
      <c r="S2460" s="124"/>
      <c r="T2460" s="124"/>
      <c r="U2460" s="124"/>
      <c r="V2460" s="124"/>
    </row>
    <row r="2461" spans="1:22" ht="12" customHeight="1">
      <c r="A2461" s="126" t="s">
        <v>245</v>
      </c>
      <c r="B2461" s="127"/>
      <c r="C2461" s="126"/>
      <c r="D2461" s="127"/>
      <c r="E2461" s="127"/>
      <c r="F2461" s="127"/>
      <c r="G2461" s="127"/>
      <c r="H2461" s="158"/>
    </row>
    <row r="2462" spans="1:22" s="130" customFormat="1" ht="14.1" customHeight="1">
      <c r="A2462" s="128" t="s">
        <v>246</v>
      </c>
      <c r="B2462" s="129"/>
      <c r="C2462" s="128"/>
      <c r="D2462" s="129"/>
      <c r="E2462" s="127"/>
      <c r="F2462" s="127"/>
      <c r="G2462" s="127"/>
      <c r="H2462" s="127"/>
      <c r="I2462" s="124"/>
      <c r="J2462" s="124"/>
      <c r="K2462" s="124"/>
      <c r="L2462" s="124"/>
      <c r="M2462" s="124"/>
      <c r="N2462" s="124"/>
      <c r="O2462" s="124"/>
      <c r="P2462" s="124"/>
      <c r="Q2462" s="124"/>
      <c r="R2462" s="124"/>
      <c r="S2462" s="124"/>
      <c r="T2462" s="124"/>
      <c r="U2462" s="124"/>
      <c r="V2462" s="124"/>
    </row>
    <row r="2463" spans="1:22" ht="14.1" customHeight="1" thickBot="1">
      <c r="A2463" s="131"/>
      <c r="B2463" s="132"/>
      <c r="C2463" s="131"/>
      <c r="D2463" s="132"/>
      <c r="E2463" s="133"/>
      <c r="F2463" s="133"/>
      <c r="G2463" s="165"/>
      <c r="H2463" s="159" t="s">
        <v>247</v>
      </c>
    </row>
    <row r="2464" spans="1:22" ht="26.25" customHeight="1" thickBot="1">
      <c r="A2464" s="136" t="s">
        <v>248</v>
      </c>
      <c r="B2464" s="137" t="s">
        <v>249</v>
      </c>
      <c r="C2464" s="137" t="s">
        <v>250</v>
      </c>
      <c r="D2464" s="137" t="s">
        <v>251</v>
      </c>
      <c r="E2464" s="137" t="s">
        <v>252</v>
      </c>
      <c r="F2464" s="137" t="s">
        <v>253</v>
      </c>
      <c r="G2464" s="137" t="s">
        <v>254</v>
      </c>
      <c r="H2464" s="137" t="s">
        <v>255</v>
      </c>
    </row>
    <row r="2465" spans="1:22" ht="26.25" customHeight="1">
      <c r="A2465" s="128" t="s">
        <v>256</v>
      </c>
      <c r="B2465" s="108">
        <v>1447289</v>
      </c>
      <c r="C2465" s="108">
        <v>1397085</v>
      </c>
      <c r="D2465" s="127">
        <v>1451352</v>
      </c>
      <c r="E2465" s="127">
        <v>1601966</v>
      </c>
      <c r="F2465" s="127">
        <v>1785515</v>
      </c>
      <c r="G2465" s="127">
        <v>1876416</v>
      </c>
      <c r="H2465" s="127">
        <v>1822872</v>
      </c>
    </row>
    <row r="2466" spans="1:22" ht="15" customHeight="1">
      <c r="A2466" s="128" t="s">
        <v>257</v>
      </c>
      <c r="B2466" s="108">
        <v>32700</v>
      </c>
      <c r="C2466" s="108" t="s">
        <v>281</v>
      </c>
      <c r="D2466" s="127">
        <v>30167</v>
      </c>
      <c r="E2466" s="127">
        <v>34460</v>
      </c>
      <c r="F2466" s="127">
        <v>26077</v>
      </c>
      <c r="G2466" s="127">
        <v>24373</v>
      </c>
      <c r="H2466" s="127">
        <v>9649</v>
      </c>
    </row>
    <row r="2467" spans="1:22" ht="15" customHeight="1">
      <c r="A2467" s="138" t="s">
        <v>258</v>
      </c>
      <c r="B2467" s="109">
        <v>1479989</v>
      </c>
      <c r="C2467" s="188" t="s">
        <v>281</v>
      </c>
      <c r="D2467" s="139">
        <v>1481519</v>
      </c>
      <c r="E2467" s="139">
        <v>1636426</v>
      </c>
      <c r="F2467" s="139">
        <v>1811592</v>
      </c>
      <c r="G2467" s="139">
        <v>1900789</v>
      </c>
      <c r="H2467" s="139">
        <v>1832520</v>
      </c>
    </row>
    <row r="2468" spans="1:22" ht="15" customHeight="1">
      <c r="A2468" s="128" t="s">
        <v>259</v>
      </c>
      <c r="B2468" s="115">
        <v>51108</v>
      </c>
      <c r="C2468" s="108">
        <v>53930</v>
      </c>
      <c r="D2468" s="127">
        <v>50685</v>
      </c>
      <c r="E2468" s="127">
        <v>92489</v>
      </c>
      <c r="F2468" s="127">
        <v>117890</v>
      </c>
      <c r="G2468" s="127">
        <v>121054</v>
      </c>
      <c r="H2468" s="127">
        <v>132585</v>
      </c>
    </row>
    <row r="2469" spans="1:22" ht="15" customHeight="1">
      <c r="A2469" s="128" t="s">
        <v>260</v>
      </c>
      <c r="B2469" s="115" t="s">
        <v>281</v>
      </c>
      <c r="C2469" s="108">
        <v>2881</v>
      </c>
      <c r="D2469" s="127">
        <v>3074</v>
      </c>
      <c r="E2469" s="127" t="s">
        <v>281</v>
      </c>
      <c r="F2469" s="127">
        <v>3120</v>
      </c>
      <c r="G2469" s="127" t="s">
        <v>281</v>
      </c>
      <c r="H2469" s="127" t="s">
        <v>281</v>
      </c>
    </row>
    <row r="2470" spans="1:22" ht="15" customHeight="1">
      <c r="A2470" s="128" t="s">
        <v>261</v>
      </c>
      <c r="B2470" s="115" t="s">
        <v>281</v>
      </c>
      <c r="C2470" s="108">
        <v>1</v>
      </c>
      <c r="D2470" s="127">
        <v>0</v>
      </c>
      <c r="E2470" s="127">
        <v>4772</v>
      </c>
      <c r="F2470" s="127" t="s">
        <v>281</v>
      </c>
      <c r="G2470" s="127" t="s">
        <v>281</v>
      </c>
      <c r="H2470" s="127" t="s">
        <v>281</v>
      </c>
    </row>
    <row r="2471" spans="1:22" ht="15" customHeight="1">
      <c r="A2471" s="128" t="s">
        <v>262</v>
      </c>
      <c r="B2471" s="115">
        <v>5585</v>
      </c>
      <c r="C2471" s="108">
        <v>4439</v>
      </c>
      <c r="D2471" s="127">
        <v>4924</v>
      </c>
      <c r="E2471" s="127" t="s">
        <v>281</v>
      </c>
      <c r="F2471" s="127" t="s">
        <v>281</v>
      </c>
      <c r="G2471" s="127">
        <v>288</v>
      </c>
      <c r="H2471" s="127">
        <v>269</v>
      </c>
    </row>
    <row r="2472" spans="1:22" ht="15" customHeight="1">
      <c r="A2472" s="128" t="s">
        <v>263</v>
      </c>
      <c r="B2472" s="127">
        <v>-601932</v>
      </c>
      <c r="C2472" s="126">
        <v>-366290</v>
      </c>
      <c r="D2472" s="127">
        <v>-255556</v>
      </c>
      <c r="E2472" s="127">
        <v>-197622</v>
      </c>
      <c r="F2472" s="127">
        <v>-417745</v>
      </c>
      <c r="G2472" s="127">
        <v>-506293</v>
      </c>
      <c r="H2472" s="127">
        <v>-468144</v>
      </c>
    </row>
    <row r="2473" spans="1:22" ht="15" customHeight="1" thickBot="1">
      <c r="A2473" s="141" t="s">
        <v>264</v>
      </c>
      <c r="B2473" s="110">
        <v>935247</v>
      </c>
      <c r="C2473" s="110">
        <v>1147256</v>
      </c>
      <c r="D2473" s="144">
        <v>1284647</v>
      </c>
      <c r="E2473" s="144">
        <v>1552305</v>
      </c>
      <c r="F2473" s="144">
        <v>1520649</v>
      </c>
      <c r="G2473" s="144">
        <v>1518361</v>
      </c>
      <c r="H2473" s="144">
        <v>1500904</v>
      </c>
    </row>
    <row r="2474" spans="1:22" ht="14.1" customHeight="1">
      <c r="A2474" s="131"/>
      <c r="B2474" s="116"/>
      <c r="C2474" s="116"/>
      <c r="D2474" s="132"/>
      <c r="E2474" s="133"/>
      <c r="F2474" s="133"/>
      <c r="G2474" s="133"/>
      <c r="H2474" s="189"/>
    </row>
    <row r="2475" spans="1:22" s="130" customFormat="1" ht="25.5" customHeight="1">
      <c r="A2475" s="522" t="s">
        <v>666</v>
      </c>
      <c r="B2475" s="522"/>
      <c r="C2475" s="522"/>
      <c r="D2475" s="522"/>
      <c r="E2475" s="522"/>
      <c r="F2475" s="522"/>
      <c r="G2475" s="522"/>
      <c r="H2475" s="133"/>
      <c r="I2475" s="124"/>
      <c r="J2475" s="124"/>
      <c r="K2475" s="124"/>
      <c r="L2475" s="124"/>
      <c r="M2475" s="124"/>
      <c r="N2475" s="124"/>
      <c r="O2475" s="124"/>
      <c r="P2475" s="124"/>
      <c r="Q2475" s="124"/>
      <c r="R2475" s="124"/>
      <c r="S2475" s="124"/>
      <c r="T2475" s="124"/>
      <c r="U2475" s="124"/>
      <c r="V2475" s="124"/>
    </row>
    <row r="2476" spans="1:22" ht="14.1" customHeight="1" thickBot="1">
      <c r="A2476" s="131"/>
      <c r="B2476" s="132"/>
      <c r="C2476" s="131"/>
      <c r="D2476" s="132"/>
      <c r="E2476" s="133"/>
      <c r="F2476" s="133"/>
      <c r="G2476" s="133"/>
      <c r="H2476" s="158"/>
    </row>
    <row r="2477" spans="1:22" ht="26.25" customHeight="1" thickBot="1">
      <c r="A2477" s="136" t="s">
        <v>248</v>
      </c>
      <c r="B2477" s="137" t="s">
        <v>249</v>
      </c>
      <c r="C2477" s="137" t="s">
        <v>250</v>
      </c>
      <c r="D2477" s="137" t="s">
        <v>251</v>
      </c>
      <c r="E2477" s="137" t="s">
        <v>252</v>
      </c>
      <c r="F2477" s="137" t="s">
        <v>253</v>
      </c>
      <c r="G2477" s="137" t="s">
        <v>254</v>
      </c>
      <c r="H2477" s="137" t="s">
        <v>255</v>
      </c>
    </row>
    <row r="2478" spans="1:22" ht="15" customHeight="1">
      <c r="A2478" s="128" t="s">
        <v>266</v>
      </c>
      <c r="B2478" s="108">
        <v>2191</v>
      </c>
      <c r="C2478" s="108">
        <v>2241</v>
      </c>
      <c r="D2478" s="127" t="s">
        <v>280</v>
      </c>
      <c r="E2478" s="127" t="s">
        <v>280</v>
      </c>
      <c r="F2478" s="127" t="s">
        <v>280</v>
      </c>
      <c r="G2478" s="127">
        <v>4005</v>
      </c>
      <c r="H2478" s="127" t="s">
        <v>280</v>
      </c>
    </row>
    <row r="2479" spans="1:22" ht="15" customHeight="1">
      <c r="A2479" s="128" t="s">
        <v>398</v>
      </c>
      <c r="B2479" s="108">
        <v>1902321</v>
      </c>
      <c r="C2479" s="108">
        <v>2099427</v>
      </c>
      <c r="D2479" s="127" t="s">
        <v>281</v>
      </c>
      <c r="E2479" s="127" t="s">
        <v>281</v>
      </c>
      <c r="F2479" s="127" t="s">
        <v>281</v>
      </c>
      <c r="G2479" s="127">
        <v>2938228</v>
      </c>
      <c r="H2479" s="127" t="s">
        <v>281</v>
      </c>
    </row>
    <row r="2480" spans="1:22" s="157" customFormat="1" ht="12.75" customHeight="1">
      <c r="A2480" s="154" t="s">
        <v>399</v>
      </c>
      <c r="B2480" s="155">
        <v>1.1517509400358825</v>
      </c>
      <c r="C2480" s="156">
        <v>1.07</v>
      </c>
      <c r="D2480" s="155" t="s">
        <v>281</v>
      </c>
      <c r="E2480" s="155" t="s">
        <v>281</v>
      </c>
      <c r="F2480" s="155" t="s">
        <v>281</v>
      </c>
      <c r="G2480" s="155">
        <v>1.36</v>
      </c>
      <c r="H2480" s="155" t="s">
        <v>281</v>
      </c>
    </row>
    <row r="2481" spans="1:22" ht="14.1" customHeight="1">
      <c r="A2481" s="131"/>
      <c r="B2481" s="132"/>
      <c r="C2481" s="131"/>
      <c r="D2481" s="132"/>
      <c r="E2481" s="133"/>
      <c r="F2481" s="133"/>
      <c r="G2481" s="133"/>
      <c r="H2481" s="133"/>
    </row>
    <row r="2482" spans="1:22" s="130" customFormat="1" ht="25.5" customHeight="1">
      <c r="A2482" s="522" t="s">
        <v>667</v>
      </c>
      <c r="B2482" s="522"/>
      <c r="C2482" s="522"/>
      <c r="D2482" s="522"/>
      <c r="E2482" s="522"/>
      <c r="F2482" s="522"/>
      <c r="G2482" s="522"/>
      <c r="H2482" s="133"/>
      <c r="I2482" s="124"/>
      <c r="J2482" s="124"/>
      <c r="K2482" s="124"/>
      <c r="L2482" s="124"/>
      <c r="M2482" s="124"/>
      <c r="N2482" s="124"/>
      <c r="O2482" s="124"/>
      <c r="P2482" s="124"/>
      <c r="Q2482" s="124"/>
      <c r="R2482" s="124"/>
      <c r="S2482" s="124"/>
      <c r="T2482" s="124"/>
      <c r="U2482" s="124"/>
      <c r="V2482" s="124"/>
    </row>
    <row r="2483" spans="1:22" ht="14.1" customHeight="1" thickBot="1">
      <c r="A2483" s="131"/>
      <c r="B2483" s="132"/>
      <c r="C2483" s="131"/>
      <c r="D2483" s="132"/>
      <c r="E2483" s="133"/>
      <c r="F2483" s="133"/>
      <c r="G2483" s="133"/>
      <c r="H2483" s="158"/>
    </row>
    <row r="2484" spans="1:22" ht="26.25" customHeight="1" thickBot="1">
      <c r="A2484" s="136" t="s">
        <v>248</v>
      </c>
      <c r="B2484" s="137" t="s">
        <v>249</v>
      </c>
      <c r="C2484" s="137" t="s">
        <v>250</v>
      </c>
      <c r="D2484" s="137" t="s">
        <v>251</v>
      </c>
      <c r="E2484" s="137" t="s">
        <v>252</v>
      </c>
      <c r="F2484" s="137" t="s">
        <v>253</v>
      </c>
      <c r="G2484" s="137" t="s">
        <v>254</v>
      </c>
      <c r="H2484" s="137" t="s">
        <v>255</v>
      </c>
    </row>
    <row r="2485" spans="1:22" ht="15" customHeight="1">
      <c r="A2485" s="128" t="s">
        <v>266</v>
      </c>
      <c r="B2485" s="108">
        <v>30063</v>
      </c>
      <c r="C2485" s="108">
        <v>32811</v>
      </c>
      <c r="D2485" s="127">
        <v>33826</v>
      </c>
      <c r="E2485" s="127">
        <v>30392</v>
      </c>
      <c r="F2485" s="127">
        <v>19603</v>
      </c>
      <c r="G2485" s="127">
        <v>38208</v>
      </c>
      <c r="H2485" s="127">
        <v>37681</v>
      </c>
    </row>
    <row r="2486" spans="1:22" ht="15" customHeight="1">
      <c r="A2486" s="128" t="s">
        <v>398</v>
      </c>
      <c r="B2486" s="108">
        <v>65450905</v>
      </c>
      <c r="C2486" s="108">
        <v>72818474</v>
      </c>
      <c r="D2486" s="127">
        <v>75182538</v>
      </c>
      <c r="E2486" s="127">
        <v>69132270</v>
      </c>
      <c r="F2486" s="127" t="s">
        <v>281</v>
      </c>
      <c r="G2486" s="127" t="s">
        <v>742</v>
      </c>
      <c r="H2486" s="127">
        <v>72139658</v>
      </c>
    </row>
    <row r="2487" spans="1:22" s="157" customFormat="1" ht="12.75" customHeight="1">
      <c r="A2487" s="154" t="s">
        <v>399</v>
      </c>
      <c r="B2487" s="155">
        <v>0.45932137989535821</v>
      </c>
      <c r="C2487" s="156">
        <v>0.45</v>
      </c>
      <c r="D2487" s="155">
        <v>0.45</v>
      </c>
      <c r="E2487" s="155">
        <v>0.44</v>
      </c>
      <c r="F2487" s="155" t="s">
        <v>281</v>
      </c>
      <c r="G2487" s="155">
        <v>0.5</v>
      </c>
      <c r="H2487" s="155">
        <v>0.52</v>
      </c>
    </row>
    <row r="2488" spans="1:22" ht="14.1" customHeight="1">
      <c r="A2488" s="131"/>
      <c r="B2488" s="132"/>
      <c r="C2488" s="131"/>
      <c r="D2488" s="132"/>
      <c r="E2488" s="133"/>
      <c r="F2488" s="133"/>
      <c r="G2488" s="133"/>
      <c r="H2488" s="133"/>
    </row>
    <row r="2489" spans="1:22" s="130" customFormat="1" ht="12.75" customHeight="1">
      <c r="A2489" s="522" t="s">
        <v>668</v>
      </c>
      <c r="B2489" s="522"/>
      <c r="C2489" s="522"/>
      <c r="D2489" s="522"/>
      <c r="E2489" s="522"/>
      <c r="F2489" s="522"/>
      <c r="G2489" s="522"/>
      <c r="H2489" s="133"/>
      <c r="I2489" s="124"/>
      <c r="J2489" s="124"/>
      <c r="K2489" s="124"/>
      <c r="L2489" s="124"/>
      <c r="M2489" s="124"/>
      <c r="N2489" s="124"/>
      <c r="O2489" s="124"/>
      <c r="P2489" s="124"/>
      <c r="Q2489" s="124"/>
      <c r="R2489" s="124"/>
      <c r="S2489" s="124"/>
      <c r="T2489" s="124"/>
      <c r="U2489" s="124"/>
      <c r="V2489" s="124"/>
    </row>
    <row r="2490" spans="1:22" ht="14.1" customHeight="1" thickBot="1">
      <c r="A2490" s="131"/>
      <c r="B2490" s="132"/>
      <c r="C2490" s="131"/>
      <c r="D2490" s="132"/>
      <c r="E2490" s="133"/>
      <c r="F2490" s="133"/>
      <c r="G2490" s="133"/>
      <c r="H2490" s="158"/>
    </row>
    <row r="2491" spans="1:22" ht="26.25" customHeight="1" thickBot="1">
      <c r="A2491" s="136" t="s">
        <v>248</v>
      </c>
      <c r="B2491" s="137" t="s">
        <v>249</v>
      </c>
      <c r="C2491" s="137" t="s">
        <v>250</v>
      </c>
      <c r="D2491" s="137" t="s">
        <v>251</v>
      </c>
      <c r="E2491" s="137" t="s">
        <v>252</v>
      </c>
      <c r="F2491" s="137" t="s">
        <v>253</v>
      </c>
      <c r="G2491" s="137" t="s">
        <v>254</v>
      </c>
      <c r="H2491" s="137" t="s">
        <v>255</v>
      </c>
    </row>
    <row r="2492" spans="1:22" ht="15" customHeight="1">
      <c r="A2492" s="128" t="s">
        <v>266</v>
      </c>
      <c r="B2492" s="108">
        <v>2188</v>
      </c>
      <c r="C2492" s="108">
        <v>1284</v>
      </c>
      <c r="D2492" s="108">
        <v>1379</v>
      </c>
      <c r="E2492" s="127" t="s">
        <v>280</v>
      </c>
      <c r="F2492" s="127" t="s">
        <v>280</v>
      </c>
      <c r="G2492" s="127">
        <v>1595</v>
      </c>
      <c r="H2492" s="127" t="s">
        <v>280</v>
      </c>
    </row>
    <row r="2493" spans="1:22" ht="15" customHeight="1">
      <c r="A2493" s="128" t="s">
        <v>267</v>
      </c>
      <c r="B2493" s="108">
        <v>2368036</v>
      </c>
      <c r="C2493" s="108">
        <v>1393538</v>
      </c>
      <c r="D2493" s="108" t="s">
        <v>281</v>
      </c>
      <c r="E2493" s="127" t="s">
        <v>281</v>
      </c>
      <c r="F2493" s="127" t="s">
        <v>281</v>
      </c>
      <c r="G2493" s="127" t="s">
        <v>669</v>
      </c>
      <c r="H2493" s="127" t="s">
        <v>281</v>
      </c>
    </row>
    <row r="2494" spans="1:22" s="157" customFormat="1" ht="12.75" customHeight="1">
      <c r="A2494" s="154" t="s">
        <v>268</v>
      </c>
      <c r="B2494" s="155">
        <v>0.92397243960818165</v>
      </c>
      <c r="C2494" s="156">
        <v>0.92</v>
      </c>
      <c r="D2494" s="155" t="s">
        <v>281</v>
      </c>
      <c r="E2494" s="155" t="s">
        <v>281</v>
      </c>
      <c r="F2494" s="155" t="s">
        <v>281</v>
      </c>
      <c r="G2494" s="155">
        <v>0.94</v>
      </c>
      <c r="H2494" s="155" t="s">
        <v>281</v>
      </c>
    </row>
    <row r="2495" spans="1:22" ht="14.1" customHeight="1">
      <c r="A2495" s="131"/>
      <c r="B2495" s="132"/>
      <c r="C2495" s="131"/>
      <c r="D2495" s="132"/>
      <c r="E2495" s="133"/>
      <c r="F2495" s="133"/>
      <c r="G2495" s="133"/>
      <c r="H2495" s="133"/>
    </row>
    <row r="2496" spans="1:22" s="130" customFormat="1" ht="12.75" customHeight="1">
      <c r="A2496" s="522" t="s">
        <v>670</v>
      </c>
      <c r="B2496" s="522"/>
      <c r="C2496" s="522"/>
      <c r="D2496" s="522"/>
      <c r="E2496" s="522"/>
      <c r="F2496" s="522"/>
      <c r="G2496" s="522"/>
      <c r="H2496" s="133"/>
      <c r="I2496" s="124"/>
      <c r="J2496" s="124"/>
      <c r="K2496" s="124"/>
      <c r="L2496" s="124"/>
      <c r="M2496" s="124"/>
      <c r="N2496" s="124"/>
      <c r="O2496" s="124"/>
      <c r="P2496" s="124"/>
      <c r="Q2496" s="124"/>
      <c r="R2496" s="124"/>
      <c r="S2496" s="124"/>
      <c r="T2496" s="124"/>
      <c r="U2496" s="124"/>
      <c r="V2496" s="124"/>
    </row>
    <row r="2497" spans="1:22" ht="14.1" customHeight="1" thickBot="1">
      <c r="A2497" s="131"/>
      <c r="B2497" s="132"/>
      <c r="C2497" s="131"/>
      <c r="D2497" s="132"/>
      <c r="E2497" s="133"/>
      <c r="F2497" s="133"/>
      <c r="G2497" s="133"/>
      <c r="H2497" s="158"/>
    </row>
    <row r="2498" spans="1:22" ht="26.25" customHeight="1" thickBot="1">
      <c r="A2498" s="136" t="s">
        <v>248</v>
      </c>
      <c r="B2498" s="137" t="s">
        <v>249</v>
      </c>
      <c r="C2498" s="137" t="s">
        <v>250</v>
      </c>
      <c r="D2498" s="137" t="s">
        <v>251</v>
      </c>
      <c r="E2498" s="137" t="s">
        <v>252</v>
      </c>
      <c r="F2498" s="137" t="s">
        <v>253</v>
      </c>
      <c r="G2498" s="137" t="s">
        <v>254</v>
      </c>
      <c r="H2498" s="137" t="s">
        <v>255</v>
      </c>
    </row>
    <row r="2499" spans="1:22" ht="15" customHeight="1">
      <c r="A2499" s="128" t="s">
        <v>266</v>
      </c>
      <c r="B2499" s="108">
        <v>180186</v>
      </c>
      <c r="C2499" s="108">
        <v>199869</v>
      </c>
      <c r="D2499" s="127">
        <v>209873</v>
      </c>
      <c r="E2499" s="127">
        <v>222363</v>
      </c>
      <c r="F2499" s="127">
        <v>194777</v>
      </c>
      <c r="G2499" s="127">
        <v>212803</v>
      </c>
      <c r="H2499" s="127">
        <v>206472</v>
      </c>
    </row>
    <row r="2500" spans="1:22" ht="15" customHeight="1">
      <c r="A2500" s="128" t="s">
        <v>267</v>
      </c>
      <c r="B2500" s="108">
        <v>119948668</v>
      </c>
      <c r="C2500" s="108">
        <v>128045048</v>
      </c>
      <c r="D2500" s="127">
        <v>136059535</v>
      </c>
      <c r="E2500" s="127">
        <v>140516008</v>
      </c>
      <c r="F2500" s="127">
        <v>118940532</v>
      </c>
      <c r="G2500" s="127">
        <v>126745407</v>
      </c>
      <c r="H2500" s="127">
        <v>127644663</v>
      </c>
    </row>
    <row r="2501" spans="1:22" s="157" customFormat="1" ht="12.75" customHeight="1">
      <c r="A2501" s="154" t="s">
        <v>268</v>
      </c>
      <c r="B2501" s="155">
        <v>1.5021925879160243</v>
      </c>
      <c r="C2501" s="156">
        <v>1.56</v>
      </c>
      <c r="D2501" s="155">
        <v>1.54</v>
      </c>
      <c r="E2501" s="155">
        <v>1.58</v>
      </c>
      <c r="F2501" s="155">
        <v>1.64</v>
      </c>
      <c r="G2501" s="155">
        <v>1.68</v>
      </c>
      <c r="H2501" s="155">
        <v>1.62</v>
      </c>
    </row>
    <row r="2502" spans="1:22" ht="14.1" customHeight="1">
      <c r="A2502" s="131"/>
      <c r="B2502" s="132"/>
      <c r="C2502" s="131"/>
      <c r="D2502" s="132"/>
      <c r="E2502" s="133"/>
      <c r="F2502" s="133"/>
      <c r="G2502" s="133"/>
      <c r="H2502" s="133"/>
    </row>
    <row r="2503" spans="1:22" s="130" customFormat="1" ht="12.75" customHeight="1">
      <c r="A2503" s="522" t="s">
        <v>671</v>
      </c>
      <c r="B2503" s="522"/>
      <c r="C2503" s="522"/>
      <c r="D2503" s="522"/>
      <c r="E2503" s="522"/>
      <c r="F2503" s="522"/>
      <c r="G2503" s="522"/>
      <c r="H2503" s="133"/>
      <c r="I2503" s="124"/>
      <c r="J2503" s="124"/>
      <c r="K2503" s="124"/>
      <c r="L2503" s="124"/>
      <c r="M2503" s="124"/>
      <c r="N2503" s="124"/>
      <c r="O2503" s="124"/>
      <c r="P2503" s="124"/>
      <c r="Q2503" s="124"/>
      <c r="R2503" s="124"/>
      <c r="S2503" s="124"/>
      <c r="T2503" s="124"/>
      <c r="U2503" s="124"/>
      <c r="V2503" s="124"/>
    </row>
    <row r="2504" spans="1:22" ht="14.1" customHeight="1" thickBot="1">
      <c r="A2504" s="131"/>
      <c r="B2504" s="132"/>
      <c r="C2504" s="131"/>
      <c r="D2504" s="132"/>
      <c r="E2504" s="133"/>
      <c r="F2504" s="133"/>
      <c r="G2504" s="133"/>
      <c r="H2504" s="158"/>
    </row>
    <row r="2505" spans="1:22" ht="26.25" customHeight="1" thickBot="1">
      <c r="A2505" s="136" t="s">
        <v>248</v>
      </c>
      <c r="B2505" s="137" t="s">
        <v>249</v>
      </c>
      <c r="C2505" s="137" t="s">
        <v>250</v>
      </c>
      <c r="D2505" s="137" t="s">
        <v>251</v>
      </c>
      <c r="E2505" s="137" t="s">
        <v>252</v>
      </c>
      <c r="F2505" s="137" t="s">
        <v>253</v>
      </c>
      <c r="G2505" s="137" t="s">
        <v>254</v>
      </c>
      <c r="H2505" s="137" t="s">
        <v>255</v>
      </c>
    </row>
    <row r="2506" spans="1:22" ht="15" customHeight="1">
      <c r="A2506" s="128" t="s">
        <v>266</v>
      </c>
      <c r="B2506" s="129" t="s">
        <v>280</v>
      </c>
      <c r="C2506" s="108">
        <v>4070</v>
      </c>
      <c r="D2506" s="127">
        <v>3891</v>
      </c>
      <c r="E2506" s="127" t="s">
        <v>280</v>
      </c>
      <c r="F2506" s="127" t="s">
        <v>280</v>
      </c>
      <c r="G2506" s="127" t="s">
        <v>280</v>
      </c>
      <c r="H2506" s="127" t="s">
        <v>280</v>
      </c>
    </row>
    <row r="2507" spans="1:22" ht="15" customHeight="1">
      <c r="A2507" s="128" t="s">
        <v>267</v>
      </c>
      <c r="B2507" s="129" t="s">
        <v>281</v>
      </c>
      <c r="C2507" s="108">
        <v>653989</v>
      </c>
      <c r="D2507" s="127">
        <v>555571</v>
      </c>
      <c r="E2507" s="127" t="s">
        <v>281</v>
      </c>
      <c r="F2507" s="127" t="s">
        <v>281</v>
      </c>
      <c r="G2507" s="127" t="s">
        <v>281</v>
      </c>
      <c r="H2507" s="127" t="s">
        <v>281</v>
      </c>
    </row>
    <row r="2508" spans="1:22" s="157" customFormat="1" ht="12.75" customHeight="1">
      <c r="A2508" s="154" t="s">
        <v>268</v>
      </c>
      <c r="B2508" s="155" t="s">
        <v>281</v>
      </c>
      <c r="C2508" s="156">
        <v>6.22</v>
      </c>
      <c r="D2508" s="155">
        <v>7</v>
      </c>
      <c r="E2508" s="155" t="s">
        <v>281</v>
      </c>
      <c r="F2508" s="155" t="s">
        <v>281</v>
      </c>
      <c r="G2508" s="155" t="s">
        <v>281</v>
      </c>
      <c r="H2508" s="155" t="s">
        <v>281</v>
      </c>
    </row>
    <row r="2509" spans="1:22" ht="14.1" customHeight="1">
      <c r="A2509" s="131"/>
      <c r="B2509" s="132"/>
      <c r="C2509" s="131"/>
      <c r="D2509" s="132"/>
      <c r="E2509" s="133"/>
      <c r="F2509" s="133"/>
      <c r="G2509" s="133"/>
      <c r="H2509" s="133"/>
    </row>
    <row r="2510" spans="1:22" s="130" customFormat="1" ht="12.75" customHeight="1">
      <c r="A2510" s="522" t="s">
        <v>672</v>
      </c>
      <c r="B2510" s="522"/>
      <c r="C2510" s="522"/>
      <c r="D2510" s="522"/>
      <c r="E2510" s="522"/>
      <c r="F2510" s="522"/>
      <c r="G2510" s="522"/>
      <c r="H2510" s="133"/>
      <c r="I2510" s="124"/>
      <c r="J2510" s="124"/>
      <c r="K2510" s="124"/>
      <c r="L2510" s="124"/>
      <c r="M2510" s="124"/>
      <c r="N2510" s="124"/>
      <c r="O2510" s="124"/>
      <c r="P2510" s="124"/>
      <c r="Q2510" s="124"/>
      <c r="R2510" s="124"/>
      <c r="S2510" s="124"/>
      <c r="T2510" s="124"/>
      <c r="U2510" s="124"/>
      <c r="V2510" s="124"/>
    </row>
    <row r="2511" spans="1:22" ht="14.1" customHeight="1" thickBot="1">
      <c r="A2511" s="131"/>
      <c r="B2511" s="132"/>
      <c r="C2511" s="131"/>
      <c r="D2511" s="132"/>
      <c r="E2511" s="133"/>
      <c r="F2511" s="133"/>
      <c r="G2511" s="133"/>
      <c r="H2511" s="127"/>
    </row>
    <row r="2512" spans="1:22" ht="26.25" customHeight="1" thickBot="1">
      <c r="A2512" s="136" t="s">
        <v>248</v>
      </c>
      <c r="B2512" s="137" t="s">
        <v>249</v>
      </c>
      <c r="C2512" s="137" t="s">
        <v>250</v>
      </c>
      <c r="D2512" s="137" t="s">
        <v>251</v>
      </c>
      <c r="E2512" s="137" t="s">
        <v>252</v>
      </c>
      <c r="F2512" s="137" t="s">
        <v>253</v>
      </c>
      <c r="G2512" s="137" t="s">
        <v>254</v>
      </c>
      <c r="H2512" s="137" t="s">
        <v>255</v>
      </c>
    </row>
    <row r="2513" spans="1:22" ht="15" customHeight="1">
      <c r="A2513" s="128" t="s">
        <v>266</v>
      </c>
      <c r="B2513" s="108">
        <v>16767</v>
      </c>
      <c r="C2513" s="108">
        <v>15881</v>
      </c>
      <c r="D2513" s="127">
        <v>15717</v>
      </c>
      <c r="E2513" s="127">
        <v>14541</v>
      </c>
      <c r="F2513" s="127" t="s">
        <v>673</v>
      </c>
      <c r="G2513" s="127">
        <v>17243</v>
      </c>
      <c r="H2513" s="127">
        <v>18514</v>
      </c>
    </row>
    <row r="2514" spans="1:22" ht="15" customHeight="1">
      <c r="A2514" s="128" t="s">
        <v>267</v>
      </c>
      <c r="B2514" s="108">
        <v>3811427</v>
      </c>
      <c r="C2514" s="108">
        <v>3500418</v>
      </c>
      <c r="D2514" s="127">
        <v>3421374</v>
      </c>
      <c r="E2514" s="127">
        <v>3199454</v>
      </c>
      <c r="F2514" s="127" t="s">
        <v>674</v>
      </c>
      <c r="G2514" s="127">
        <v>4126925</v>
      </c>
      <c r="H2514" s="127">
        <v>4700392</v>
      </c>
    </row>
    <row r="2515" spans="1:22" s="157" customFormat="1" ht="12.75" customHeight="1">
      <c r="A2515" s="154" t="s">
        <v>268</v>
      </c>
      <c r="B2515" s="155">
        <v>4.399139744772758</v>
      </c>
      <c r="C2515" s="156">
        <v>4.54</v>
      </c>
      <c r="D2515" s="155">
        <v>4.59</v>
      </c>
      <c r="E2515" s="155">
        <v>4.54</v>
      </c>
      <c r="F2515" s="155">
        <v>4.42</v>
      </c>
      <c r="G2515" s="155">
        <v>4.18</v>
      </c>
      <c r="H2515" s="155">
        <v>3.94</v>
      </c>
    </row>
    <row r="2516" spans="1:22" ht="14.1" customHeight="1">
      <c r="A2516" s="131"/>
      <c r="B2516" s="132"/>
      <c r="C2516" s="131"/>
      <c r="D2516" s="132"/>
      <c r="E2516" s="133"/>
      <c r="F2516" s="133"/>
      <c r="G2516" s="133"/>
      <c r="H2516" s="133"/>
    </row>
    <row r="2517" spans="1:22" s="130" customFormat="1" ht="51" customHeight="1">
      <c r="A2517" s="522" t="s">
        <v>675</v>
      </c>
      <c r="B2517" s="522"/>
      <c r="C2517" s="522"/>
      <c r="D2517" s="522"/>
      <c r="E2517" s="522"/>
      <c r="F2517" s="522"/>
      <c r="G2517" s="522"/>
      <c r="H2517" s="133"/>
      <c r="I2517" s="124"/>
      <c r="J2517" s="124"/>
      <c r="K2517" s="124"/>
      <c r="L2517" s="124"/>
      <c r="M2517" s="124"/>
      <c r="N2517" s="124"/>
      <c r="O2517" s="124"/>
      <c r="P2517" s="124"/>
      <c r="Q2517" s="124"/>
      <c r="R2517" s="124"/>
      <c r="S2517" s="124"/>
      <c r="T2517" s="124"/>
      <c r="U2517" s="124"/>
      <c r="V2517" s="124"/>
    </row>
    <row r="2518" spans="1:22" ht="14.1" customHeight="1" thickBot="1">
      <c r="A2518" s="131"/>
      <c r="B2518" s="132"/>
      <c r="C2518" s="131"/>
      <c r="D2518" s="132"/>
      <c r="E2518" s="133"/>
      <c r="F2518" s="133"/>
      <c r="G2518" s="133"/>
      <c r="H2518" s="127"/>
    </row>
    <row r="2519" spans="1:22" ht="26.25" customHeight="1" thickBot="1">
      <c r="A2519" s="136" t="s">
        <v>248</v>
      </c>
      <c r="B2519" s="137" t="s">
        <v>249</v>
      </c>
      <c r="C2519" s="137" t="s">
        <v>250</v>
      </c>
      <c r="D2519" s="137" t="s">
        <v>251</v>
      </c>
      <c r="E2519" s="137" t="s">
        <v>252</v>
      </c>
      <c r="F2519" s="137" t="s">
        <v>253</v>
      </c>
      <c r="G2519" s="137" t="s">
        <v>254</v>
      </c>
      <c r="H2519" s="137" t="s">
        <v>255</v>
      </c>
    </row>
    <row r="2520" spans="1:22" ht="15" customHeight="1">
      <c r="A2520" s="128" t="s">
        <v>266</v>
      </c>
      <c r="B2520" s="108">
        <v>1215895</v>
      </c>
      <c r="C2520" s="108">
        <v>1153238</v>
      </c>
      <c r="D2520" s="127">
        <v>1186667</v>
      </c>
      <c r="E2520" s="127">
        <v>1334670</v>
      </c>
      <c r="F2520" s="127">
        <v>1554500</v>
      </c>
      <c r="G2520" s="127">
        <v>1602563</v>
      </c>
      <c r="H2520" s="127">
        <v>1530137</v>
      </c>
    </row>
    <row r="2521" spans="1:22" ht="15" customHeight="1">
      <c r="A2521" s="128" t="s">
        <v>267</v>
      </c>
      <c r="B2521" s="108">
        <v>594010779</v>
      </c>
      <c r="C2521" s="108">
        <v>551689354</v>
      </c>
      <c r="D2521" s="127">
        <v>561291231</v>
      </c>
      <c r="E2521" s="127">
        <v>636244360</v>
      </c>
      <c r="F2521" s="127">
        <v>707987261</v>
      </c>
      <c r="G2521" s="127">
        <v>693575797</v>
      </c>
      <c r="H2521" s="127">
        <v>662984935</v>
      </c>
    </row>
    <row r="2522" spans="1:22" s="157" customFormat="1" ht="12.75" customHeight="1">
      <c r="A2522" s="154" t="s">
        <v>268</v>
      </c>
      <c r="B2522" s="155">
        <v>2.0469241350248293</v>
      </c>
      <c r="C2522" s="156">
        <v>2.09</v>
      </c>
      <c r="D2522" s="155">
        <v>2.11</v>
      </c>
      <c r="E2522" s="155">
        <v>2.1</v>
      </c>
      <c r="F2522" s="155">
        <v>2.2000000000000002</v>
      </c>
      <c r="G2522" s="155">
        <v>2.31</v>
      </c>
      <c r="H2522" s="155">
        <v>2.31</v>
      </c>
    </row>
    <row r="2523" spans="1:22" ht="14.1" customHeight="1">
      <c r="A2523" s="131"/>
      <c r="B2523" s="132"/>
      <c r="C2523" s="131"/>
      <c r="D2523" s="132"/>
      <c r="E2523" s="133"/>
      <c r="F2523" s="133"/>
      <c r="G2523" s="133"/>
      <c r="H2523" s="133"/>
    </row>
    <row r="2524" spans="1:22" s="130" customFormat="1" ht="12.75" customHeight="1">
      <c r="A2524" s="522" t="s">
        <v>676</v>
      </c>
      <c r="B2524" s="522"/>
      <c r="C2524" s="522"/>
      <c r="D2524" s="522"/>
      <c r="E2524" s="522"/>
      <c r="F2524" s="522"/>
      <c r="G2524" s="522"/>
      <c r="H2524" s="133"/>
      <c r="I2524" s="124"/>
      <c r="J2524" s="124"/>
      <c r="K2524" s="124"/>
      <c r="L2524" s="124"/>
      <c r="M2524" s="124"/>
      <c r="N2524" s="124"/>
      <c r="O2524" s="124"/>
      <c r="P2524" s="124"/>
      <c r="Q2524" s="124"/>
      <c r="R2524" s="124"/>
      <c r="S2524" s="124"/>
      <c r="T2524" s="124"/>
      <c r="U2524" s="124"/>
      <c r="V2524" s="124"/>
    </row>
    <row r="2525" spans="1:22" ht="14.1" customHeight="1" thickBot="1">
      <c r="A2525" s="131"/>
      <c r="B2525" s="132"/>
      <c r="C2525" s="131"/>
      <c r="D2525" s="132"/>
      <c r="E2525" s="133"/>
      <c r="F2525" s="133"/>
      <c r="G2525" s="133"/>
      <c r="H2525" s="133"/>
    </row>
    <row r="2526" spans="1:22" ht="26.25" customHeight="1" thickBot="1">
      <c r="A2526" s="136" t="s">
        <v>248</v>
      </c>
      <c r="B2526" s="137" t="s">
        <v>249</v>
      </c>
      <c r="C2526" s="137" t="s">
        <v>250</v>
      </c>
      <c r="D2526" s="137" t="s">
        <v>251</v>
      </c>
      <c r="E2526" s="137" t="s">
        <v>252</v>
      </c>
      <c r="F2526" s="137" t="s">
        <v>253</v>
      </c>
      <c r="G2526" s="137" t="s">
        <v>254</v>
      </c>
      <c r="H2526" s="137" t="s">
        <v>255</v>
      </c>
    </row>
    <row r="2527" spans="1:22" ht="15" customHeight="1">
      <c r="A2527" s="128" t="s">
        <v>266</v>
      </c>
      <c r="B2527" s="129" t="s">
        <v>280</v>
      </c>
      <c r="C2527" s="108">
        <v>28299</v>
      </c>
      <c r="D2527" s="127" t="s">
        <v>280</v>
      </c>
      <c r="E2527" s="127" t="s">
        <v>280</v>
      </c>
      <c r="F2527" s="127" t="s">
        <v>280</v>
      </c>
      <c r="G2527" s="127" t="s">
        <v>280</v>
      </c>
      <c r="H2527" s="127">
        <v>30068</v>
      </c>
    </row>
    <row r="2528" spans="1:22" ht="15" customHeight="1">
      <c r="A2528" s="128" t="s">
        <v>303</v>
      </c>
      <c r="B2528" s="129" t="s">
        <v>281</v>
      </c>
      <c r="C2528" s="108">
        <v>197184</v>
      </c>
      <c r="D2528" s="127" t="s">
        <v>281</v>
      </c>
      <c r="E2528" s="127" t="s">
        <v>281</v>
      </c>
      <c r="F2528" s="127" t="s">
        <v>281</v>
      </c>
      <c r="G2528" s="127" t="s">
        <v>281</v>
      </c>
      <c r="H2528" s="127" t="s">
        <v>281</v>
      </c>
    </row>
    <row r="2529" spans="1:22" s="157" customFormat="1" ht="12.75" customHeight="1">
      <c r="A2529" s="154" t="s">
        <v>304</v>
      </c>
      <c r="B2529" s="155" t="s">
        <v>281</v>
      </c>
      <c r="C2529" s="156">
        <v>143.52000000000001</v>
      </c>
      <c r="D2529" s="155" t="s">
        <v>281</v>
      </c>
      <c r="E2529" s="155" t="s">
        <v>281</v>
      </c>
      <c r="F2529" s="155" t="s">
        <v>281</v>
      </c>
      <c r="G2529" s="155" t="s">
        <v>281</v>
      </c>
      <c r="H2529" s="155" t="s">
        <v>281</v>
      </c>
    </row>
    <row r="2530" spans="1:22" ht="14.1" customHeight="1">
      <c r="A2530" s="131"/>
      <c r="B2530" s="132"/>
      <c r="C2530" s="131"/>
      <c r="D2530" s="132"/>
      <c r="E2530" s="133"/>
      <c r="F2530" s="133"/>
      <c r="G2530" s="133"/>
      <c r="H2530" s="133"/>
    </row>
    <row r="2531" spans="1:22" s="125" customFormat="1" ht="14.1" customHeight="1">
      <c r="A2531" s="122" t="s">
        <v>677</v>
      </c>
      <c r="B2531" s="123"/>
      <c r="C2531" s="122"/>
      <c r="D2531" s="123"/>
      <c r="E2531" s="158"/>
      <c r="F2531" s="158"/>
      <c r="G2531" s="158"/>
      <c r="H2531" s="133"/>
      <c r="I2531" s="124"/>
      <c r="J2531" s="124"/>
      <c r="K2531" s="124"/>
      <c r="L2531" s="124"/>
      <c r="M2531" s="124"/>
      <c r="N2531" s="124"/>
      <c r="O2531" s="124"/>
      <c r="P2531" s="124"/>
      <c r="Q2531" s="124"/>
      <c r="R2531" s="124"/>
      <c r="S2531" s="124"/>
      <c r="T2531" s="124"/>
      <c r="U2531" s="124"/>
      <c r="V2531" s="124"/>
    </row>
    <row r="2532" spans="1:22" ht="12" customHeight="1">
      <c r="A2532" s="126" t="s">
        <v>245</v>
      </c>
      <c r="B2532" s="127"/>
      <c r="C2532" s="126"/>
      <c r="D2532" s="127"/>
      <c r="E2532" s="127"/>
      <c r="F2532" s="127"/>
      <c r="G2532" s="127"/>
      <c r="H2532" s="158"/>
    </row>
    <row r="2533" spans="1:22" s="130" customFormat="1" ht="14.1" customHeight="1">
      <c r="A2533" s="128" t="s">
        <v>246</v>
      </c>
      <c r="B2533" s="129"/>
      <c r="C2533" s="128"/>
      <c r="D2533" s="129"/>
      <c r="E2533" s="127"/>
      <c r="F2533" s="127"/>
      <c r="G2533" s="127"/>
      <c r="H2533" s="127"/>
      <c r="I2533" s="124"/>
      <c r="J2533" s="124"/>
      <c r="K2533" s="124"/>
      <c r="L2533" s="124"/>
      <c r="M2533" s="124"/>
      <c r="N2533" s="124"/>
      <c r="O2533" s="124"/>
      <c r="P2533" s="124"/>
      <c r="Q2533" s="124"/>
      <c r="R2533" s="124"/>
      <c r="S2533" s="124"/>
      <c r="T2533" s="124"/>
      <c r="U2533" s="124"/>
      <c r="V2533" s="124"/>
    </row>
    <row r="2534" spans="1:22" ht="14.1" customHeight="1" thickBot="1">
      <c r="A2534" s="131"/>
      <c r="B2534" s="132"/>
      <c r="C2534" s="131"/>
      <c r="D2534" s="132"/>
      <c r="E2534" s="133"/>
      <c r="F2534" s="133"/>
      <c r="G2534" s="165"/>
      <c r="H2534" s="159" t="s">
        <v>247</v>
      </c>
    </row>
    <row r="2535" spans="1:22" ht="26.25" customHeight="1" thickBot="1">
      <c r="A2535" s="136" t="s">
        <v>248</v>
      </c>
      <c r="B2535" s="137" t="s">
        <v>249</v>
      </c>
      <c r="C2535" s="137" t="s">
        <v>250</v>
      </c>
      <c r="D2535" s="137" t="s">
        <v>251</v>
      </c>
      <c r="E2535" s="137" t="s">
        <v>252</v>
      </c>
      <c r="F2535" s="137" t="s">
        <v>253</v>
      </c>
      <c r="G2535" s="137" t="s">
        <v>254</v>
      </c>
      <c r="H2535" s="137" t="s">
        <v>255</v>
      </c>
    </row>
    <row r="2536" spans="1:22" ht="26.25" customHeight="1">
      <c r="A2536" s="128" t="s">
        <v>256</v>
      </c>
      <c r="B2536" s="108">
        <v>1867515</v>
      </c>
      <c r="C2536" s="108">
        <v>2356621</v>
      </c>
      <c r="D2536" s="127">
        <v>2475898</v>
      </c>
      <c r="E2536" s="127">
        <v>2545598</v>
      </c>
      <c r="F2536" s="127">
        <v>2781033</v>
      </c>
      <c r="G2536" s="127">
        <v>2792811</v>
      </c>
      <c r="H2536" s="127">
        <v>3092713</v>
      </c>
    </row>
    <row r="2537" spans="1:22" ht="15" customHeight="1">
      <c r="A2537" s="128" t="s">
        <v>257</v>
      </c>
      <c r="B2537" s="108">
        <v>242</v>
      </c>
      <c r="C2537" s="108">
        <v>1316</v>
      </c>
      <c r="D2537" s="127">
        <v>871</v>
      </c>
      <c r="E2537" s="127">
        <v>91</v>
      </c>
      <c r="F2537" s="127" t="s">
        <v>281</v>
      </c>
      <c r="G2537" s="127" t="s">
        <v>281</v>
      </c>
      <c r="H2537" s="127" t="s">
        <v>281</v>
      </c>
    </row>
    <row r="2538" spans="1:22" ht="15" customHeight="1">
      <c r="A2538" s="138" t="s">
        <v>258</v>
      </c>
      <c r="B2538" s="109">
        <v>1867757</v>
      </c>
      <c r="C2538" s="109">
        <v>2357937</v>
      </c>
      <c r="D2538" s="139">
        <v>2476770</v>
      </c>
      <c r="E2538" s="139">
        <v>2545689</v>
      </c>
      <c r="F2538" s="139" t="s">
        <v>281</v>
      </c>
      <c r="G2538" s="139" t="s">
        <v>281</v>
      </c>
      <c r="H2538" s="139" t="s">
        <v>281</v>
      </c>
    </row>
    <row r="2539" spans="1:22" ht="15" customHeight="1">
      <c r="A2539" s="128" t="s">
        <v>259</v>
      </c>
      <c r="B2539" s="129">
        <v>0</v>
      </c>
      <c r="C2539" s="108">
        <v>196150</v>
      </c>
      <c r="D2539" s="127">
        <v>260199</v>
      </c>
      <c r="E2539" s="127">
        <v>218263</v>
      </c>
      <c r="F2539" s="127" t="s">
        <v>281</v>
      </c>
      <c r="G2539" s="127">
        <v>174048</v>
      </c>
      <c r="H2539" s="127">
        <v>126015</v>
      </c>
    </row>
    <row r="2540" spans="1:22" ht="15" customHeight="1">
      <c r="A2540" s="128" t="s">
        <v>260</v>
      </c>
      <c r="B2540" s="129">
        <v>0</v>
      </c>
      <c r="C2540" s="108" t="s">
        <v>281</v>
      </c>
      <c r="D2540" s="127">
        <v>262</v>
      </c>
      <c r="E2540" s="127">
        <v>0</v>
      </c>
      <c r="F2540" s="127" t="s">
        <v>281</v>
      </c>
      <c r="G2540" s="127" t="s">
        <v>281</v>
      </c>
      <c r="H2540" s="127" t="s">
        <v>281</v>
      </c>
    </row>
    <row r="2541" spans="1:22" ht="15" customHeight="1">
      <c r="A2541" s="128" t="s">
        <v>261</v>
      </c>
      <c r="B2541" s="129" t="s">
        <v>281</v>
      </c>
      <c r="C2541" s="108" t="s">
        <v>281</v>
      </c>
      <c r="D2541" s="127">
        <v>507</v>
      </c>
      <c r="E2541" s="127">
        <v>607</v>
      </c>
      <c r="F2541" s="127">
        <v>709</v>
      </c>
      <c r="G2541" s="127">
        <v>576</v>
      </c>
      <c r="H2541" s="127">
        <v>582</v>
      </c>
    </row>
    <row r="2542" spans="1:22" ht="15" customHeight="1">
      <c r="A2542" s="128" t="s">
        <v>262</v>
      </c>
      <c r="B2542" s="129" t="s">
        <v>281</v>
      </c>
      <c r="C2542" s="108">
        <v>1161</v>
      </c>
      <c r="D2542" s="127">
        <v>1702</v>
      </c>
      <c r="E2542" s="127">
        <v>5988</v>
      </c>
      <c r="F2542" s="127">
        <v>5932</v>
      </c>
      <c r="G2542" s="127">
        <v>4864</v>
      </c>
      <c r="H2542" s="127">
        <v>5308</v>
      </c>
    </row>
    <row r="2543" spans="1:22" ht="15" customHeight="1">
      <c r="A2543" s="128" t="s">
        <v>263</v>
      </c>
      <c r="B2543" s="127">
        <v>-1645793</v>
      </c>
      <c r="C2543" s="126">
        <v>-546995</v>
      </c>
      <c r="D2543" s="127">
        <v>-131899</v>
      </c>
      <c r="E2543" s="127">
        <v>178381</v>
      </c>
      <c r="F2543" s="127">
        <v>339535</v>
      </c>
      <c r="G2543" s="127">
        <v>292067</v>
      </c>
      <c r="H2543" s="127">
        <v>207033</v>
      </c>
    </row>
    <row r="2544" spans="1:22" ht="15" customHeight="1" thickBot="1">
      <c r="A2544" s="141" t="s">
        <v>264</v>
      </c>
      <c r="B2544" s="144">
        <v>223937</v>
      </c>
      <c r="C2544" s="110">
        <v>2008884</v>
      </c>
      <c r="D2544" s="144">
        <v>2607540</v>
      </c>
      <c r="E2544" s="144">
        <v>2948929</v>
      </c>
      <c r="F2544" s="144">
        <v>3335317</v>
      </c>
      <c r="G2544" s="144">
        <v>3276538</v>
      </c>
      <c r="H2544" s="144">
        <v>3443701</v>
      </c>
    </row>
    <row r="2545" spans="1:22" ht="14.1" customHeight="1">
      <c r="A2545" s="131"/>
      <c r="B2545" s="132"/>
      <c r="C2545" s="131"/>
      <c r="D2545" s="132"/>
      <c r="E2545" s="133"/>
      <c r="F2545" s="133"/>
      <c r="G2545" s="133"/>
      <c r="H2545" s="146"/>
    </row>
    <row r="2546" spans="1:22" s="130" customFormat="1" ht="25.5" customHeight="1">
      <c r="A2546" s="522" t="s">
        <v>678</v>
      </c>
      <c r="B2546" s="522"/>
      <c r="C2546" s="522"/>
      <c r="D2546" s="522"/>
      <c r="E2546" s="522"/>
      <c r="F2546" s="522"/>
      <c r="G2546" s="522"/>
      <c r="H2546" s="133"/>
      <c r="I2546" s="124"/>
      <c r="J2546" s="124"/>
      <c r="K2546" s="124"/>
      <c r="L2546" s="124"/>
      <c r="M2546" s="124"/>
      <c r="N2546" s="124"/>
      <c r="O2546" s="124"/>
      <c r="P2546" s="124"/>
      <c r="Q2546" s="124"/>
      <c r="R2546" s="124"/>
      <c r="S2546" s="124"/>
      <c r="T2546" s="124"/>
      <c r="U2546" s="124"/>
      <c r="V2546" s="124"/>
    </row>
    <row r="2547" spans="1:22" ht="14.1" customHeight="1" thickBot="1">
      <c r="A2547" s="131"/>
      <c r="B2547" s="132"/>
      <c r="C2547" s="131"/>
      <c r="D2547" s="132"/>
      <c r="E2547" s="133"/>
      <c r="F2547" s="133"/>
      <c r="G2547" s="133"/>
      <c r="H2547" s="158"/>
    </row>
    <row r="2548" spans="1:22" ht="26.25" customHeight="1" thickBot="1">
      <c r="A2548" s="136" t="s">
        <v>248</v>
      </c>
      <c r="B2548" s="137" t="s">
        <v>249</v>
      </c>
      <c r="C2548" s="137" t="s">
        <v>250</v>
      </c>
      <c r="D2548" s="137" t="s">
        <v>251</v>
      </c>
      <c r="E2548" s="137" t="s">
        <v>252</v>
      </c>
      <c r="F2548" s="137" t="s">
        <v>253</v>
      </c>
      <c r="G2548" s="137" t="s">
        <v>254</v>
      </c>
      <c r="H2548" s="137" t="s">
        <v>255</v>
      </c>
    </row>
    <row r="2549" spans="1:22" ht="15" customHeight="1">
      <c r="A2549" s="128" t="s">
        <v>266</v>
      </c>
      <c r="B2549" s="108">
        <v>769089</v>
      </c>
      <c r="C2549" s="108">
        <v>972774</v>
      </c>
      <c r="D2549" s="127">
        <v>1134380</v>
      </c>
      <c r="E2549" s="127">
        <v>1139856</v>
      </c>
      <c r="F2549" s="127">
        <v>1215805</v>
      </c>
      <c r="G2549" s="127">
        <v>1211744</v>
      </c>
      <c r="H2549" s="127">
        <v>1274569</v>
      </c>
    </row>
    <row r="2550" spans="1:22" ht="15" customHeight="1">
      <c r="A2550" s="128" t="s">
        <v>267</v>
      </c>
      <c r="B2550" s="108">
        <v>264033220</v>
      </c>
      <c r="C2550" s="108">
        <v>300821405</v>
      </c>
      <c r="D2550" s="127">
        <v>345044362</v>
      </c>
      <c r="E2550" s="127">
        <v>321851523</v>
      </c>
      <c r="F2550" s="127">
        <v>354941591</v>
      </c>
      <c r="G2550" s="127">
        <v>345812315</v>
      </c>
      <c r="H2550" s="127">
        <v>353371527</v>
      </c>
    </row>
    <row r="2551" spans="1:22" s="157" customFormat="1" ht="12.75" customHeight="1">
      <c r="A2551" s="154" t="s">
        <v>268</v>
      </c>
      <c r="B2551" s="155">
        <v>2.9128493755444862</v>
      </c>
      <c r="C2551" s="156">
        <v>3.23</v>
      </c>
      <c r="D2551" s="155">
        <v>3.29</v>
      </c>
      <c r="E2551" s="155">
        <v>3.54</v>
      </c>
      <c r="F2551" s="155">
        <v>3.43</v>
      </c>
      <c r="G2551" s="155">
        <v>3.5</v>
      </c>
      <c r="H2551" s="155">
        <v>3.61</v>
      </c>
    </row>
    <row r="2552" spans="1:22" ht="14.1" customHeight="1">
      <c r="A2552" s="131"/>
      <c r="B2552" s="132"/>
      <c r="C2552" s="131"/>
      <c r="D2552" s="132"/>
      <c r="E2552" s="133"/>
      <c r="F2552" s="133"/>
      <c r="G2552" s="133"/>
      <c r="H2552" s="133"/>
    </row>
    <row r="2553" spans="1:22" s="130" customFormat="1" ht="25.5" customHeight="1">
      <c r="A2553" s="522" t="s">
        <v>679</v>
      </c>
      <c r="B2553" s="522"/>
      <c r="C2553" s="522"/>
      <c r="D2553" s="522"/>
      <c r="E2553" s="522"/>
      <c r="F2553" s="522"/>
      <c r="G2553" s="522"/>
      <c r="H2553" s="133"/>
      <c r="I2553" s="124"/>
      <c r="J2553" s="124"/>
      <c r="K2553" s="124"/>
      <c r="L2553" s="124"/>
      <c r="M2553" s="124"/>
      <c r="N2553" s="124"/>
      <c r="O2553" s="124"/>
      <c r="P2553" s="124"/>
      <c r="Q2553" s="124"/>
      <c r="R2553" s="124"/>
      <c r="S2553" s="124"/>
      <c r="T2553" s="124"/>
      <c r="U2553" s="124"/>
      <c r="V2553" s="124"/>
    </row>
    <row r="2554" spans="1:22" ht="14.1" customHeight="1" thickBot="1">
      <c r="A2554" s="131"/>
      <c r="B2554" s="132"/>
      <c r="C2554" s="131"/>
      <c r="D2554" s="132"/>
      <c r="E2554" s="133"/>
      <c r="F2554" s="133"/>
      <c r="G2554" s="133"/>
      <c r="H2554" s="158"/>
    </row>
    <row r="2555" spans="1:22" ht="26.25" customHeight="1" thickBot="1">
      <c r="A2555" s="136" t="s">
        <v>248</v>
      </c>
      <c r="B2555" s="137" t="s">
        <v>249</v>
      </c>
      <c r="C2555" s="137" t="s">
        <v>250</v>
      </c>
      <c r="D2555" s="137" t="s">
        <v>251</v>
      </c>
      <c r="E2555" s="137" t="s">
        <v>252</v>
      </c>
      <c r="F2555" s="137" t="s">
        <v>253</v>
      </c>
      <c r="G2555" s="137" t="s">
        <v>254</v>
      </c>
      <c r="H2555" s="137" t="s">
        <v>255</v>
      </c>
    </row>
    <row r="2556" spans="1:22" ht="15" customHeight="1">
      <c r="A2556" s="128" t="s">
        <v>266</v>
      </c>
      <c r="B2556" s="108">
        <v>222830</v>
      </c>
      <c r="C2556" s="108">
        <v>274550</v>
      </c>
      <c r="D2556" s="127">
        <v>300142</v>
      </c>
      <c r="E2556" s="127">
        <v>325498</v>
      </c>
      <c r="F2556" s="127">
        <v>371583</v>
      </c>
      <c r="G2556" s="127">
        <v>373846</v>
      </c>
      <c r="H2556" s="127">
        <v>440724</v>
      </c>
    </row>
    <row r="2557" spans="1:22" ht="15" customHeight="1">
      <c r="A2557" s="128" t="s">
        <v>267</v>
      </c>
      <c r="B2557" s="108" t="s">
        <v>680</v>
      </c>
      <c r="C2557" s="108">
        <v>49234603</v>
      </c>
      <c r="D2557" s="127">
        <v>50874020</v>
      </c>
      <c r="E2557" s="127">
        <v>46434590</v>
      </c>
      <c r="F2557" s="127">
        <v>53976607</v>
      </c>
      <c r="G2557" s="127">
        <v>46569829</v>
      </c>
      <c r="H2557" s="127">
        <v>51995752</v>
      </c>
    </row>
    <row r="2558" spans="1:22" s="157" customFormat="1" ht="12.75" customHeight="1">
      <c r="A2558" s="154" t="s">
        <v>268</v>
      </c>
      <c r="B2558" s="155">
        <v>6.2109173226366821</v>
      </c>
      <c r="C2558" s="156">
        <v>5.58</v>
      </c>
      <c r="D2558" s="155">
        <v>5.9</v>
      </c>
      <c r="E2558" s="155">
        <v>7.01</v>
      </c>
      <c r="F2558" s="155">
        <v>6.88</v>
      </c>
      <c r="G2558" s="155">
        <v>8.0299999999999994</v>
      </c>
      <c r="H2558" s="155">
        <v>8.48</v>
      </c>
    </row>
    <row r="2559" spans="1:22" ht="14.1" customHeight="1">
      <c r="A2559" s="131"/>
      <c r="B2559" s="132"/>
      <c r="C2559" s="131"/>
      <c r="D2559" s="132"/>
      <c r="E2559" s="133"/>
      <c r="F2559" s="133"/>
      <c r="G2559" s="133"/>
      <c r="H2559" s="133"/>
    </row>
    <row r="2560" spans="1:22" s="130" customFormat="1" ht="38.25" customHeight="1">
      <c r="A2560" s="522" t="s">
        <v>681</v>
      </c>
      <c r="B2560" s="522"/>
      <c r="C2560" s="522"/>
      <c r="D2560" s="522"/>
      <c r="E2560" s="522"/>
      <c r="F2560" s="522"/>
      <c r="G2560" s="522"/>
      <c r="H2560" s="133"/>
      <c r="I2560" s="124"/>
      <c r="J2560" s="124"/>
      <c r="K2560" s="124"/>
      <c r="L2560" s="124"/>
      <c r="M2560" s="124"/>
      <c r="N2560" s="124"/>
      <c r="O2560" s="124"/>
      <c r="P2560" s="124"/>
      <c r="Q2560" s="124"/>
      <c r="R2560" s="124"/>
      <c r="S2560" s="124"/>
      <c r="T2560" s="124"/>
      <c r="U2560" s="124"/>
      <c r="V2560" s="124"/>
    </row>
    <row r="2561" spans="1:22" ht="14.1" customHeight="1" thickBot="1">
      <c r="A2561" s="131"/>
      <c r="B2561" s="132"/>
      <c r="C2561" s="131"/>
      <c r="D2561" s="132"/>
      <c r="E2561" s="133"/>
      <c r="F2561" s="133"/>
      <c r="G2561" s="133"/>
      <c r="H2561" s="158"/>
    </row>
    <row r="2562" spans="1:22" ht="26.25" customHeight="1" thickBot="1">
      <c r="A2562" s="136" t="s">
        <v>248</v>
      </c>
      <c r="B2562" s="137" t="s">
        <v>249</v>
      </c>
      <c r="C2562" s="137" t="s">
        <v>250</v>
      </c>
      <c r="D2562" s="137" t="s">
        <v>251</v>
      </c>
      <c r="E2562" s="137" t="s">
        <v>252</v>
      </c>
      <c r="F2562" s="137" t="s">
        <v>253</v>
      </c>
      <c r="G2562" s="137" t="s">
        <v>254</v>
      </c>
      <c r="H2562" s="137" t="s">
        <v>255</v>
      </c>
    </row>
    <row r="2563" spans="1:22" ht="15" customHeight="1">
      <c r="A2563" s="128" t="s">
        <v>266</v>
      </c>
      <c r="B2563" s="108">
        <v>204728</v>
      </c>
      <c r="C2563" s="108">
        <v>291543</v>
      </c>
      <c r="D2563" s="127">
        <v>310023</v>
      </c>
      <c r="E2563" s="127">
        <v>303050</v>
      </c>
      <c r="F2563" s="127">
        <v>340767</v>
      </c>
      <c r="G2563" s="127">
        <v>351258</v>
      </c>
      <c r="H2563" s="127">
        <v>400836</v>
      </c>
    </row>
    <row r="2564" spans="1:22" ht="15" customHeight="1">
      <c r="A2564" s="128" t="s">
        <v>267</v>
      </c>
      <c r="B2564" s="108" t="s">
        <v>682</v>
      </c>
      <c r="C2564" s="108">
        <v>102881140</v>
      </c>
      <c r="D2564" s="127" t="s">
        <v>683</v>
      </c>
      <c r="E2564" s="127">
        <v>98800415</v>
      </c>
      <c r="F2564" s="127">
        <v>113147311</v>
      </c>
      <c r="G2564" s="127">
        <v>113883708</v>
      </c>
      <c r="H2564" s="127">
        <v>143176725</v>
      </c>
    </row>
    <row r="2565" spans="1:22" s="157" customFormat="1" ht="12.75" customHeight="1">
      <c r="A2565" s="154" t="s">
        <v>268</v>
      </c>
      <c r="B2565" s="155">
        <v>2.6575491610731139</v>
      </c>
      <c r="C2565" s="156">
        <v>2.83</v>
      </c>
      <c r="D2565" s="155">
        <v>3.02</v>
      </c>
      <c r="E2565" s="155">
        <v>3.07</v>
      </c>
      <c r="F2565" s="155">
        <v>3.01</v>
      </c>
      <c r="G2565" s="155">
        <v>3.08</v>
      </c>
      <c r="H2565" s="155">
        <v>2.8</v>
      </c>
    </row>
    <row r="2566" spans="1:22" ht="14.1" customHeight="1">
      <c r="A2566" s="131"/>
      <c r="B2566" s="132"/>
      <c r="C2566" s="131"/>
      <c r="D2566" s="132"/>
      <c r="E2566" s="133"/>
      <c r="F2566" s="133"/>
      <c r="G2566" s="133"/>
      <c r="H2566" s="133"/>
    </row>
    <row r="2567" spans="1:22" s="130" customFormat="1" ht="25.5" customHeight="1">
      <c r="A2567" s="522" t="s">
        <v>684</v>
      </c>
      <c r="B2567" s="522"/>
      <c r="C2567" s="522"/>
      <c r="D2567" s="522"/>
      <c r="E2567" s="522"/>
      <c r="F2567" s="522"/>
      <c r="G2567" s="522"/>
      <c r="H2567" s="133"/>
      <c r="I2567" s="124"/>
      <c r="J2567" s="124"/>
      <c r="K2567" s="124"/>
      <c r="L2567" s="124"/>
      <c r="M2567" s="124"/>
      <c r="N2567" s="124"/>
      <c r="O2567" s="124"/>
      <c r="P2567" s="124"/>
      <c r="Q2567" s="124"/>
      <c r="R2567" s="124"/>
      <c r="S2567" s="124"/>
      <c r="T2567" s="124"/>
      <c r="U2567" s="124"/>
      <c r="V2567" s="124"/>
    </row>
    <row r="2568" spans="1:22" ht="14.1" customHeight="1" thickBot="1">
      <c r="A2568" s="131"/>
      <c r="B2568" s="132"/>
      <c r="C2568" s="131"/>
      <c r="D2568" s="132"/>
      <c r="E2568" s="133"/>
      <c r="F2568" s="133"/>
      <c r="G2568" s="133"/>
      <c r="H2568" s="123"/>
    </row>
    <row r="2569" spans="1:22" ht="26.25" customHeight="1" thickBot="1">
      <c r="A2569" s="136" t="s">
        <v>248</v>
      </c>
      <c r="B2569" s="137" t="s">
        <v>249</v>
      </c>
      <c r="C2569" s="137" t="s">
        <v>250</v>
      </c>
      <c r="D2569" s="137" t="s">
        <v>251</v>
      </c>
      <c r="E2569" s="137" t="s">
        <v>252</v>
      </c>
      <c r="F2569" s="137" t="s">
        <v>253</v>
      </c>
      <c r="G2569" s="137" t="s">
        <v>254</v>
      </c>
      <c r="H2569" s="137" t="s">
        <v>255</v>
      </c>
    </row>
    <row r="2570" spans="1:22" ht="15" customHeight="1">
      <c r="A2570" s="128" t="s">
        <v>266</v>
      </c>
      <c r="B2570" s="108">
        <v>127825</v>
      </c>
      <c r="C2570" s="108">
        <v>141236</v>
      </c>
      <c r="D2570" s="127">
        <v>146668</v>
      </c>
      <c r="E2570" s="127">
        <v>147764</v>
      </c>
      <c r="F2570" s="127">
        <v>138995</v>
      </c>
      <c r="G2570" s="127">
        <v>150119</v>
      </c>
      <c r="H2570" s="127">
        <v>154470</v>
      </c>
    </row>
    <row r="2571" spans="1:22" ht="15" customHeight="1">
      <c r="A2571" s="128" t="s">
        <v>267</v>
      </c>
      <c r="B2571" s="108">
        <v>48098828</v>
      </c>
      <c r="C2571" s="108">
        <v>53023311</v>
      </c>
      <c r="D2571" s="127">
        <v>48330884</v>
      </c>
      <c r="E2571" s="127">
        <v>53725350</v>
      </c>
      <c r="F2571" s="127">
        <v>46437511</v>
      </c>
      <c r="G2571" s="127">
        <v>46836417</v>
      </c>
      <c r="H2571" s="127">
        <v>47654197</v>
      </c>
    </row>
    <row r="2572" spans="1:22" s="157" customFormat="1" ht="12.75" customHeight="1">
      <c r="A2572" s="154" t="s">
        <v>268</v>
      </c>
      <c r="B2572" s="155">
        <v>2.6575491610731139</v>
      </c>
      <c r="C2572" s="156">
        <v>2.66</v>
      </c>
      <c r="D2572" s="155">
        <v>3.03</v>
      </c>
      <c r="E2572" s="155">
        <v>2.75</v>
      </c>
      <c r="F2572" s="155">
        <v>2.99</v>
      </c>
      <c r="G2572" s="155">
        <v>3.21</v>
      </c>
      <c r="H2572" s="155">
        <v>3.24</v>
      </c>
    </row>
    <row r="2573" spans="1:22" ht="14.1" customHeight="1">
      <c r="A2573" s="131"/>
      <c r="B2573" s="132"/>
      <c r="C2573" s="131"/>
      <c r="D2573" s="132"/>
      <c r="E2573" s="133"/>
      <c r="F2573" s="133"/>
      <c r="G2573" s="133"/>
      <c r="H2573" s="133"/>
    </row>
    <row r="2574" spans="1:22" s="130" customFormat="1" ht="38.25" customHeight="1">
      <c r="A2574" s="522" t="s">
        <v>685</v>
      </c>
      <c r="B2574" s="522"/>
      <c r="C2574" s="522"/>
      <c r="D2574" s="522"/>
      <c r="E2574" s="522"/>
      <c r="F2574" s="522"/>
      <c r="G2574" s="522"/>
      <c r="H2574" s="133"/>
      <c r="I2574" s="124"/>
      <c r="J2574" s="124"/>
      <c r="K2574" s="124"/>
      <c r="L2574" s="124"/>
      <c r="M2574" s="124"/>
      <c r="N2574" s="124"/>
      <c r="O2574" s="124"/>
      <c r="P2574" s="124"/>
      <c r="Q2574" s="124"/>
      <c r="R2574" s="124"/>
      <c r="S2574" s="124"/>
      <c r="T2574" s="124"/>
      <c r="U2574" s="124"/>
      <c r="V2574" s="124"/>
    </row>
    <row r="2575" spans="1:22" ht="14.1" customHeight="1" thickBot="1">
      <c r="A2575" s="131"/>
      <c r="B2575" s="132"/>
      <c r="C2575" s="131"/>
      <c r="D2575" s="132"/>
      <c r="E2575" s="133"/>
      <c r="F2575" s="133"/>
      <c r="G2575" s="133"/>
      <c r="H2575" s="127"/>
    </row>
    <row r="2576" spans="1:22" ht="26.25" customHeight="1" thickBot="1">
      <c r="A2576" s="136" t="s">
        <v>248</v>
      </c>
      <c r="B2576" s="137" t="s">
        <v>249</v>
      </c>
      <c r="C2576" s="137" t="s">
        <v>250</v>
      </c>
      <c r="D2576" s="137" t="s">
        <v>251</v>
      </c>
      <c r="E2576" s="137" t="s">
        <v>252</v>
      </c>
      <c r="F2576" s="137" t="s">
        <v>253</v>
      </c>
      <c r="G2576" s="137" t="s">
        <v>254</v>
      </c>
      <c r="H2576" s="137" t="s">
        <v>255</v>
      </c>
    </row>
    <row r="2577" spans="1:22" ht="15" customHeight="1">
      <c r="A2577" s="128" t="s">
        <v>266</v>
      </c>
      <c r="B2577" s="108">
        <v>358469</v>
      </c>
      <c r="C2577" s="108">
        <v>384062</v>
      </c>
      <c r="D2577" s="127">
        <v>373796</v>
      </c>
      <c r="E2577" s="127">
        <v>422446</v>
      </c>
      <c r="F2577" s="127">
        <v>455772</v>
      </c>
      <c r="G2577" s="127">
        <v>440312</v>
      </c>
      <c r="H2577" s="127">
        <v>464345</v>
      </c>
    </row>
    <row r="2578" spans="1:22" ht="15" customHeight="1">
      <c r="A2578" s="128" t="s">
        <v>267</v>
      </c>
      <c r="B2578" s="108" t="s">
        <v>686</v>
      </c>
      <c r="C2578" s="108">
        <v>175255571</v>
      </c>
      <c r="D2578" s="127" t="s">
        <v>687</v>
      </c>
      <c r="E2578" s="127">
        <v>170115530</v>
      </c>
      <c r="F2578" s="127">
        <v>197192314</v>
      </c>
      <c r="G2578" s="127">
        <v>194390055</v>
      </c>
      <c r="H2578" s="127">
        <v>193757240</v>
      </c>
    </row>
    <row r="2579" spans="1:22" s="157" customFormat="1" ht="12.75" customHeight="1">
      <c r="A2579" s="154" t="s">
        <v>268</v>
      </c>
      <c r="B2579" s="155">
        <v>2.0664924018072819</v>
      </c>
      <c r="C2579" s="156">
        <v>2.19</v>
      </c>
      <c r="D2579" s="155">
        <v>2.36</v>
      </c>
      <c r="E2579" s="155">
        <v>2.48</v>
      </c>
      <c r="F2579" s="155">
        <v>2.31</v>
      </c>
      <c r="G2579" s="155">
        <v>2.27</v>
      </c>
      <c r="H2579" s="155">
        <v>2.4</v>
      </c>
    </row>
    <row r="2580" spans="1:22" ht="14.1" customHeight="1">
      <c r="A2580" s="131"/>
      <c r="B2580" s="132"/>
      <c r="C2580" s="131"/>
      <c r="D2580" s="132"/>
      <c r="E2580" s="133"/>
      <c r="F2580" s="133"/>
      <c r="G2580" s="133"/>
      <c r="H2580" s="133"/>
    </row>
    <row r="2581" spans="1:22" s="130" customFormat="1" ht="76.5" customHeight="1">
      <c r="A2581" s="522" t="s">
        <v>688</v>
      </c>
      <c r="B2581" s="522"/>
      <c r="C2581" s="522"/>
      <c r="D2581" s="522"/>
      <c r="E2581" s="522"/>
      <c r="F2581" s="522"/>
      <c r="G2581" s="522"/>
      <c r="H2581" s="133"/>
      <c r="I2581" s="124"/>
      <c r="J2581" s="124"/>
      <c r="K2581" s="124"/>
      <c r="L2581" s="124"/>
      <c r="M2581" s="124"/>
      <c r="N2581" s="124"/>
      <c r="O2581" s="124"/>
      <c r="P2581" s="124"/>
      <c r="Q2581" s="124"/>
      <c r="R2581" s="124"/>
      <c r="S2581" s="124"/>
      <c r="T2581" s="124"/>
      <c r="U2581" s="124"/>
      <c r="V2581" s="124"/>
    </row>
    <row r="2582" spans="1:22" ht="14.1" customHeight="1" thickBot="1">
      <c r="A2582" s="131"/>
      <c r="B2582" s="132"/>
      <c r="C2582" s="131"/>
      <c r="D2582" s="132"/>
      <c r="E2582" s="133"/>
      <c r="F2582" s="133"/>
      <c r="G2582" s="133"/>
      <c r="H2582" s="152"/>
    </row>
    <row r="2583" spans="1:22" ht="26.25" customHeight="1" thickBot="1">
      <c r="A2583" s="136" t="s">
        <v>248</v>
      </c>
      <c r="B2583" s="137" t="s">
        <v>249</v>
      </c>
      <c r="C2583" s="137" t="s">
        <v>250</v>
      </c>
      <c r="D2583" s="137" t="s">
        <v>251</v>
      </c>
      <c r="E2583" s="137" t="s">
        <v>252</v>
      </c>
      <c r="F2583" s="137" t="s">
        <v>253</v>
      </c>
      <c r="G2583" s="137" t="s">
        <v>254</v>
      </c>
      <c r="H2583" s="137" t="s">
        <v>255</v>
      </c>
    </row>
    <row r="2584" spans="1:22" ht="15" customHeight="1">
      <c r="A2584" s="128" t="s">
        <v>266</v>
      </c>
      <c r="B2584" s="108">
        <v>184574</v>
      </c>
      <c r="C2584" s="108">
        <v>292455</v>
      </c>
      <c r="D2584" s="127">
        <v>210889</v>
      </c>
      <c r="E2584" s="127">
        <v>206984</v>
      </c>
      <c r="F2584" s="127">
        <v>258111</v>
      </c>
      <c r="G2584" s="127">
        <v>265532</v>
      </c>
      <c r="H2584" s="127">
        <v>357769</v>
      </c>
    </row>
    <row r="2585" spans="1:22" ht="15" customHeight="1">
      <c r="A2585" s="128" t="s">
        <v>267</v>
      </c>
      <c r="B2585" s="108" t="s">
        <v>281</v>
      </c>
      <c r="C2585" s="108">
        <v>107915781</v>
      </c>
      <c r="D2585" s="127">
        <v>74636566</v>
      </c>
      <c r="E2585" s="127">
        <v>73451470</v>
      </c>
      <c r="F2585" s="127">
        <v>98173630</v>
      </c>
      <c r="G2585" s="127">
        <v>104134467</v>
      </c>
      <c r="H2585" s="127">
        <v>128036121</v>
      </c>
    </row>
    <row r="2586" spans="1:22" s="157" customFormat="1" ht="12.75" customHeight="1">
      <c r="A2586" s="154" t="s">
        <v>268</v>
      </c>
      <c r="B2586" s="155" t="s">
        <v>281</v>
      </c>
      <c r="C2586" s="156">
        <v>2.71</v>
      </c>
      <c r="D2586" s="155">
        <v>2.83</v>
      </c>
      <c r="E2586" s="155">
        <v>2.82</v>
      </c>
      <c r="F2586" s="155">
        <v>2.63</v>
      </c>
      <c r="G2586" s="155">
        <v>2.5499999999999998</v>
      </c>
      <c r="H2586" s="155">
        <v>2.79</v>
      </c>
    </row>
    <row r="2587" spans="1:22" ht="14.1" customHeight="1">
      <c r="A2587" s="131"/>
      <c r="B2587" s="132"/>
      <c r="C2587" s="131"/>
      <c r="D2587" s="132"/>
      <c r="E2587" s="133"/>
      <c r="F2587" s="133"/>
      <c r="G2587" s="133"/>
      <c r="H2587" s="133"/>
    </row>
    <row r="2588" spans="1:22" s="125" customFormat="1" ht="14.1" customHeight="1">
      <c r="A2588" s="524" t="s">
        <v>689</v>
      </c>
      <c r="B2588" s="524"/>
      <c r="C2588" s="524"/>
      <c r="D2588" s="524"/>
      <c r="E2588" s="524"/>
      <c r="F2588" s="524"/>
      <c r="G2588" s="524"/>
      <c r="H2588" s="133"/>
      <c r="I2588" s="124"/>
      <c r="J2588" s="124"/>
      <c r="K2588" s="124"/>
      <c r="L2588" s="124"/>
      <c r="M2588" s="124"/>
      <c r="N2588" s="124"/>
      <c r="O2588" s="124"/>
      <c r="P2588" s="124"/>
      <c r="Q2588" s="124"/>
      <c r="R2588" s="124"/>
      <c r="S2588" s="124"/>
      <c r="T2588" s="124"/>
      <c r="U2588" s="124"/>
      <c r="V2588" s="124"/>
    </row>
    <row r="2589" spans="1:22" ht="12" customHeight="1">
      <c r="A2589" s="524"/>
      <c r="B2589" s="524"/>
      <c r="C2589" s="524"/>
      <c r="D2589" s="524"/>
      <c r="E2589" s="524"/>
      <c r="F2589" s="524"/>
      <c r="G2589" s="524"/>
      <c r="H2589" s="152"/>
    </row>
    <row r="2590" spans="1:22" ht="12" customHeight="1">
      <c r="A2590" s="122"/>
      <c r="B2590" s="123"/>
      <c r="C2590" s="122"/>
      <c r="D2590" s="123"/>
      <c r="E2590" s="123"/>
      <c r="F2590" s="123"/>
      <c r="G2590" s="123"/>
      <c r="H2590" s="152"/>
    </row>
    <row r="2591" spans="1:22" s="130" customFormat="1" ht="14.1" customHeight="1">
      <c r="A2591" s="128" t="s">
        <v>246</v>
      </c>
      <c r="B2591" s="129"/>
      <c r="C2591" s="128"/>
      <c r="D2591" s="129"/>
      <c r="E2591" s="127"/>
      <c r="F2591" s="127"/>
      <c r="G2591" s="127"/>
      <c r="H2591" s="133"/>
      <c r="I2591" s="124"/>
      <c r="J2591" s="124"/>
      <c r="K2591" s="124"/>
      <c r="L2591" s="124"/>
      <c r="M2591" s="124"/>
      <c r="N2591" s="124"/>
      <c r="O2591" s="124"/>
      <c r="P2591" s="124"/>
      <c r="Q2591" s="124"/>
      <c r="R2591" s="124"/>
      <c r="S2591" s="124"/>
      <c r="T2591" s="124"/>
      <c r="U2591" s="124"/>
      <c r="V2591" s="124"/>
    </row>
    <row r="2592" spans="1:22" ht="14.1" customHeight="1" thickBot="1">
      <c r="A2592" s="131"/>
      <c r="B2592" s="132"/>
      <c r="C2592" s="131"/>
      <c r="D2592" s="132"/>
      <c r="E2592" s="133"/>
      <c r="F2592" s="133"/>
      <c r="G2592" s="159"/>
      <c r="H2592" s="159" t="s">
        <v>247</v>
      </c>
    </row>
    <row r="2593" spans="1:22" ht="26.25" customHeight="1" thickBot="1">
      <c r="A2593" s="136" t="s">
        <v>248</v>
      </c>
      <c r="B2593" s="137" t="s">
        <v>249</v>
      </c>
      <c r="C2593" s="137" t="s">
        <v>250</v>
      </c>
      <c r="D2593" s="137" t="s">
        <v>251</v>
      </c>
      <c r="E2593" s="137" t="s">
        <v>252</v>
      </c>
      <c r="F2593" s="137" t="s">
        <v>253</v>
      </c>
      <c r="G2593" s="137" t="s">
        <v>254</v>
      </c>
      <c r="H2593" s="137" t="s">
        <v>255</v>
      </c>
    </row>
    <row r="2594" spans="1:22" ht="26.25" customHeight="1">
      <c r="A2594" s="128" t="s">
        <v>256</v>
      </c>
      <c r="B2594" s="129">
        <v>0</v>
      </c>
      <c r="C2594" s="128">
        <v>0</v>
      </c>
      <c r="D2594" s="127">
        <v>0</v>
      </c>
      <c r="E2594" s="127">
        <v>0</v>
      </c>
      <c r="F2594" s="127">
        <v>0</v>
      </c>
      <c r="G2594" s="127">
        <v>0</v>
      </c>
      <c r="H2594" s="127">
        <v>0</v>
      </c>
    </row>
    <row r="2595" spans="1:22" ht="15" customHeight="1">
      <c r="A2595" s="128" t="s">
        <v>257</v>
      </c>
      <c r="B2595" s="192" t="s">
        <v>281</v>
      </c>
      <c r="C2595" s="108">
        <v>29866</v>
      </c>
      <c r="D2595" s="127">
        <v>29020</v>
      </c>
      <c r="E2595" s="127">
        <v>33012</v>
      </c>
      <c r="F2595" s="127">
        <v>30032</v>
      </c>
      <c r="G2595" s="127">
        <v>29223</v>
      </c>
      <c r="H2595" s="127" t="s">
        <v>281</v>
      </c>
    </row>
    <row r="2596" spans="1:22" ht="15" customHeight="1">
      <c r="A2596" s="138" t="s">
        <v>258</v>
      </c>
      <c r="B2596" s="193" t="s">
        <v>281</v>
      </c>
      <c r="C2596" s="109">
        <v>29866</v>
      </c>
      <c r="D2596" s="139">
        <v>29020</v>
      </c>
      <c r="E2596" s="139">
        <v>33012</v>
      </c>
      <c r="F2596" s="139">
        <v>30032</v>
      </c>
      <c r="G2596" s="139">
        <v>29223</v>
      </c>
      <c r="H2596" s="139" t="s">
        <v>281</v>
      </c>
    </row>
    <row r="2597" spans="1:22" ht="15" customHeight="1">
      <c r="A2597" s="128" t="s">
        <v>259</v>
      </c>
      <c r="B2597" s="129">
        <v>0</v>
      </c>
      <c r="C2597" s="129" t="s">
        <v>281</v>
      </c>
      <c r="D2597" s="127">
        <v>0</v>
      </c>
      <c r="E2597" s="127">
        <v>0</v>
      </c>
      <c r="F2597" s="127" t="s">
        <v>281</v>
      </c>
      <c r="G2597" s="127" t="s">
        <v>281</v>
      </c>
      <c r="H2597" s="127" t="s">
        <v>281</v>
      </c>
    </row>
    <row r="2598" spans="1:22" ht="15" customHeight="1">
      <c r="A2598" s="128" t="s">
        <v>260</v>
      </c>
      <c r="B2598" s="129">
        <v>0</v>
      </c>
      <c r="C2598" s="129">
        <v>0</v>
      </c>
      <c r="D2598" s="127">
        <v>0</v>
      </c>
      <c r="E2598" s="127">
        <v>0</v>
      </c>
      <c r="F2598" s="127">
        <v>0</v>
      </c>
      <c r="G2598" s="127">
        <v>0</v>
      </c>
      <c r="H2598" s="127">
        <v>0</v>
      </c>
    </row>
    <row r="2599" spans="1:22" ht="15" customHeight="1">
      <c r="A2599" s="128" t="s">
        <v>261</v>
      </c>
      <c r="B2599" s="129">
        <v>0</v>
      </c>
      <c r="C2599" s="129">
        <v>0</v>
      </c>
      <c r="D2599" s="127">
        <v>0</v>
      </c>
      <c r="E2599" s="127">
        <v>0</v>
      </c>
      <c r="F2599" s="127">
        <v>0</v>
      </c>
      <c r="G2599" s="127">
        <v>0</v>
      </c>
      <c r="H2599" s="127">
        <v>0</v>
      </c>
    </row>
    <row r="2600" spans="1:22" ht="15" customHeight="1">
      <c r="A2600" s="128" t="s">
        <v>262</v>
      </c>
      <c r="B2600" s="129">
        <v>0</v>
      </c>
      <c r="C2600" s="129" t="s">
        <v>281</v>
      </c>
      <c r="D2600" s="127" t="s">
        <v>281</v>
      </c>
      <c r="E2600" s="127" t="s">
        <v>281</v>
      </c>
      <c r="F2600" s="127">
        <v>0</v>
      </c>
      <c r="G2600" s="127" t="s">
        <v>281</v>
      </c>
      <c r="H2600" s="127">
        <v>0</v>
      </c>
    </row>
    <row r="2601" spans="1:22" ht="15" customHeight="1">
      <c r="A2601" s="128" t="s">
        <v>263</v>
      </c>
      <c r="B2601" s="127">
        <v>-33601</v>
      </c>
      <c r="C2601" s="126">
        <v>-25841</v>
      </c>
      <c r="D2601" s="127">
        <v>-26196</v>
      </c>
      <c r="E2601" s="127">
        <v>-26213</v>
      </c>
      <c r="F2601" s="127">
        <v>-18975</v>
      </c>
      <c r="G2601" s="127">
        <v>-17120</v>
      </c>
      <c r="H2601" s="127">
        <v>-9843</v>
      </c>
    </row>
    <row r="2602" spans="1:22" ht="15" customHeight="1" thickBot="1">
      <c r="A2602" s="141" t="s">
        <v>264</v>
      </c>
      <c r="B2602" s="191" t="s">
        <v>281</v>
      </c>
      <c r="C2602" s="191" t="s">
        <v>281</v>
      </c>
      <c r="D2602" s="144" t="s">
        <v>281</v>
      </c>
      <c r="E2602" s="144" t="s">
        <v>281</v>
      </c>
      <c r="F2602" s="144">
        <v>11543</v>
      </c>
      <c r="G2602" s="144">
        <v>12136</v>
      </c>
      <c r="H2602" s="144">
        <v>20836</v>
      </c>
    </row>
    <row r="2603" spans="1:22" ht="14.1" customHeight="1">
      <c r="A2603" s="131"/>
      <c r="B2603" s="132"/>
      <c r="C2603" s="131"/>
      <c r="D2603" s="132"/>
      <c r="E2603" s="133"/>
      <c r="F2603" s="133"/>
      <c r="G2603" s="133"/>
      <c r="H2603" s="127"/>
    </row>
    <row r="2604" spans="1:22" s="130" customFormat="1" ht="38.25" customHeight="1">
      <c r="A2604" s="522" t="s">
        <v>690</v>
      </c>
      <c r="B2604" s="522"/>
      <c r="C2604" s="522"/>
      <c r="D2604" s="522"/>
      <c r="E2604" s="522"/>
      <c r="F2604" s="522"/>
      <c r="G2604" s="522"/>
      <c r="H2604" s="146"/>
      <c r="I2604" s="124"/>
      <c r="J2604" s="124"/>
      <c r="K2604" s="124"/>
      <c r="L2604" s="124"/>
      <c r="M2604" s="124"/>
      <c r="N2604" s="124"/>
      <c r="O2604" s="124"/>
      <c r="P2604" s="124"/>
      <c r="Q2604" s="124"/>
      <c r="R2604" s="124"/>
      <c r="S2604" s="124"/>
      <c r="T2604" s="124"/>
      <c r="U2604" s="124"/>
      <c r="V2604" s="124"/>
    </row>
    <row r="2605" spans="1:22" ht="14.1" customHeight="1" thickBot="1">
      <c r="A2605" s="131"/>
      <c r="B2605" s="132"/>
      <c r="C2605" s="131"/>
      <c r="D2605" s="132"/>
      <c r="E2605" s="133"/>
      <c r="F2605" s="133"/>
      <c r="G2605" s="133"/>
      <c r="H2605" s="133"/>
    </row>
    <row r="2606" spans="1:22" ht="26.25" customHeight="1" thickBot="1">
      <c r="A2606" s="136" t="s">
        <v>248</v>
      </c>
      <c r="B2606" s="137" t="s">
        <v>249</v>
      </c>
      <c r="C2606" s="137" t="s">
        <v>250</v>
      </c>
      <c r="D2606" s="137" t="s">
        <v>251</v>
      </c>
      <c r="E2606" s="137" t="s">
        <v>252</v>
      </c>
      <c r="F2606" s="137" t="s">
        <v>253</v>
      </c>
      <c r="G2606" s="137" t="s">
        <v>254</v>
      </c>
      <c r="H2606" s="137" t="s">
        <v>255</v>
      </c>
    </row>
    <row r="2607" spans="1:22" ht="15" customHeight="1">
      <c r="A2607" s="128" t="s">
        <v>266</v>
      </c>
      <c r="B2607" s="127" t="s">
        <v>280</v>
      </c>
      <c r="C2607" s="127" t="s">
        <v>280</v>
      </c>
      <c r="D2607" s="127" t="s">
        <v>280</v>
      </c>
      <c r="E2607" s="127" t="s">
        <v>280</v>
      </c>
      <c r="F2607" s="127" t="s">
        <v>280</v>
      </c>
      <c r="G2607" s="127" t="s">
        <v>280</v>
      </c>
      <c r="H2607" s="127" t="s">
        <v>280</v>
      </c>
    </row>
    <row r="2608" spans="1:22" ht="15" customHeight="1">
      <c r="A2608" s="128" t="s">
        <v>267</v>
      </c>
      <c r="B2608" s="127" t="s">
        <v>281</v>
      </c>
      <c r="C2608" s="127" t="s">
        <v>281</v>
      </c>
      <c r="D2608" s="127" t="s">
        <v>281</v>
      </c>
      <c r="E2608" s="127" t="s">
        <v>281</v>
      </c>
      <c r="F2608" s="127" t="s">
        <v>281</v>
      </c>
      <c r="G2608" s="127" t="s">
        <v>281</v>
      </c>
      <c r="H2608" s="127" t="s">
        <v>281</v>
      </c>
    </row>
    <row r="2609" spans="1:22" s="157" customFormat="1" ht="12.75" customHeight="1">
      <c r="A2609" s="154" t="s">
        <v>268</v>
      </c>
      <c r="B2609" s="155" t="s">
        <v>281</v>
      </c>
      <c r="C2609" s="156" t="s">
        <v>281</v>
      </c>
      <c r="D2609" s="155" t="s">
        <v>281</v>
      </c>
      <c r="E2609" s="155" t="s">
        <v>281</v>
      </c>
      <c r="F2609" s="155" t="s">
        <v>281</v>
      </c>
      <c r="G2609" s="155" t="s">
        <v>281</v>
      </c>
      <c r="H2609" s="155" t="s">
        <v>281</v>
      </c>
    </row>
    <row r="2610" spans="1:22" ht="14.1" customHeight="1">
      <c r="A2610" s="131"/>
      <c r="B2610" s="132"/>
      <c r="C2610" s="131"/>
      <c r="D2610" s="132"/>
      <c r="E2610" s="133"/>
      <c r="F2610" s="133"/>
      <c r="G2610" s="133"/>
      <c r="H2610" s="133"/>
    </row>
    <row r="2611" spans="1:22" s="130" customFormat="1" ht="25.5" customHeight="1">
      <c r="A2611" s="522" t="s">
        <v>691</v>
      </c>
      <c r="B2611" s="522"/>
      <c r="C2611" s="522"/>
      <c r="D2611" s="522"/>
      <c r="E2611" s="522"/>
      <c r="F2611" s="522"/>
      <c r="G2611" s="522"/>
      <c r="H2611" s="133"/>
      <c r="I2611" s="124"/>
      <c r="J2611" s="124"/>
      <c r="K2611" s="124"/>
      <c r="L2611" s="124"/>
      <c r="M2611" s="124"/>
      <c r="N2611" s="124"/>
      <c r="O2611" s="124"/>
      <c r="P2611" s="124"/>
      <c r="Q2611" s="124"/>
      <c r="R2611" s="124"/>
      <c r="S2611" s="124"/>
      <c r="T2611" s="124"/>
      <c r="U2611" s="124"/>
      <c r="V2611" s="124"/>
    </row>
    <row r="2612" spans="1:22" ht="14.1" customHeight="1" thickBot="1">
      <c r="A2612" s="131"/>
      <c r="B2612" s="132"/>
      <c r="C2612" s="131"/>
      <c r="D2612" s="132"/>
      <c r="E2612" s="133"/>
      <c r="F2612" s="133"/>
      <c r="G2612" s="133"/>
      <c r="H2612" s="133"/>
    </row>
    <row r="2613" spans="1:22" ht="26.25" customHeight="1" thickBot="1">
      <c r="A2613" s="136" t="s">
        <v>248</v>
      </c>
      <c r="B2613" s="137" t="s">
        <v>249</v>
      </c>
      <c r="C2613" s="137" t="s">
        <v>250</v>
      </c>
      <c r="D2613" s="137" t="s">
        <v>251</v>
      </c>
      <c r="E2613" s="137" t="s">
        <v>252</v>
      </c>
      <c r="F2613" s="137" t="s">
        <v>253</v>
      </c>
      <c r="G2613" s="137" t="s">
        <v>254</v>
      </c>
      <c r="H2613" s="137" t="s">
        <v>255</v>
      </c>
    </row>
    <row r="2614" spans="1:22" ht="15" customHeight="1">
      <c r="A2614" s="128" t="s">
        <v>266</v>
      </c>
      <c r="B2614" s="127">
        <v>0</v>
      </c>
      <c r="C2614" s="127">
        <v>0</v>
      </c>
      <c r="D2614" s="127">
        <v>0</v>
      </c>
      <c r="E2614" s="127">
        <v>0</v>
      </c>
      <c r="F2614" s="127">
        <v>0</v>
      </c>
      <c r="G2614" s="127">
        <v>0</v>
      </c>
      <c r="H2614" s="127">
        <v>0</v>
      </c>
    </row>
    <row r="2615" spans="1:22" ht="15" customHeight="1">
      <c r="A2615" s="128" t="s">
        <v>267</v>
      </c>
      <c r="B2615" s="127">
        <v>0</v>
      </c>
      <c r="C2615" s="127">
        <v>0</v>
      </c>
      <c r="D2615" s="127">
        <v>0</v>
      </c>
      <c r="E2615" s="127">
        <v>0</v>
      </c>
      <c r="F2615" s="127">
        <v>0</v>
      </c>
      <c r="G2615" s="127">
        <v>0</v>
      </c>
      <c r="H2615" s="127">
        <v>0</v>
      </c>
    </row>
    <row r="2616" spans="1:22" s="157" customFormat="1" ht="12.75" customHeight="1">
      <c r="A2616" s="154" t="s">
        <v>268</v>
      </c>
      <c r="B2616" s="155" t="s">
        <v>275</v>
      </c>
      <c r="C2616" s="156" t="s">
        <v>275</v>
      </c>
      <c r="D2616" s="155" t="s">
        <v>275</v>
      </c>
      <c r="E2616" s="155" t="s">
        <v>275</v>
      </c>
      <c r="F2616" s="155" t="s">
        <v>275</v>
      </c>
      <c r="G2616" s="155" t="s">
        <v>275</v>
      </c>
      <c r="H2616" s="155" t="s">
        <v>275</v>
      </c>
    </row>
    <row r="2617" spans="1:22" ht="14.1" customHeight="1">
      <c r="A2617" s="131"/>
      <c r="B2617" s="132"/>
      <c r="C2617" s="131"/>
      <c r="D2617" s="132"/>
      <c r="E2617" s="133"/>
      <c r="F2617" s="133"/>
      <c r="G2617" s="133"/>
      <c r="H2617" s="133"/>
    </row>
    <row r="2618" spans="1:22" s="130" customFormat="1" ht="25.5" customHeight="1">
      <c r="A2618" s="522" t="s">
        <v>692</v>
      </c>
      <c r="B2618" s="522"/>
      <c r="C2618" s="522"/>
      <c r="D2618" s="522"/>
      <c r="E2618" s="522"/>
      <c r="F2618" s="522"/>
      <c r="G2618" s="522"/>
      <c r="H2618" s="133"/>
      <c r="I2618" s="124"/>
      <c r="J2618" s="124"/>
      <c r="K2618" s="124"/>
      <c r="L2618" s="124"/>
      <c r="M2618" s="124"/>
      <c r="N2618" s="124"/>
      <c r="O2618" s="124"/>
      <c r="P2618" s="124"/>
      <c r="Q2618" s="124"/>
      <c r="R2618" s="124"/>
      <c r="S2618" s="124"/>
      <c r="T2618" s="124"/>
      <c r="U2618" s="124"/>
      <c r="V2618" s="124"/>
    </row>
    <row r="2619" spans="1:22" ht="14.1" customHeight="1" thickBot="1">
      <c r="A2619" s="131"/>
      <c r="B2619" s="132"/>
      <c r="C2619" s="131"/>
      <c r="D2619" s="132"/>
      <c r="E2619" s="133"/>
      <c r="F2619" s="133"/>
      <c r="G2619" s="133"/>
      <c r="H2619" s="133"/>
    </row>
    <row r="2620" spans="1:22" ht="26.25" customHeight="1" thickBot="1">
      <c r="A2620" s="136" t="s">
        <v>248</v>
      </c>
      <c r="B2620" s="137" t="s">
        <v>249</v>
      </c>
      <c r="C2620" s="137" t="s">
        <v>250</v>
      </c>
      <c r="D2620" s="137" t="s">
        <v>251</v>
      </c>
      <c r="E2620" s="137" t="s">
        <v>252</v>
      </c>
      <c r="F2620" s="137" t="s">
        <v>253</v>
      </c>
      <c r="G2620" s="137" t="s">
        <v>254</v>
      </c>
      <c r="H2620" s="137" t="s">
        <v>255</v>
      </c>
    </row>
    <row r="2621" spans="1:22" ht="15" customHeight="1">
      <c r="A2621" s="128" t="s">
        <v>266</v>
      </c>
      <c r="B2621" s="127">
        <v>0</v>
      </c>
      <c r="C2621" s="127">
        <v>0</v>
      </c>
      <c r="D2621" s="127">
        <v>0</v>
      </c>
      <c r="E2621" s="127">
        <v>0</v>
      </c>
      <c r="F2621" s="127">
        <v>0</v>
      </c>
      <c r="G2621" s="127">
        <v>0</v>
      </c>
      <c r="H2621" s="127">
        <v>0</v>
      </c>
    </row>
    <row r="2622" spans="1:22" ht="15" customHeight="1">
      <c r="A2622" s="128" t="s">
        <v>267</v>
      </c>
      <c r="B2622" s="127">
        <v>0</v>
      </c>
      <c r="C2622" s="127">
        <v>0</v>
      </c>
      <c r="D2622" s="127">
        <v>0</v>
      </c>
      <c r="E2622" s="127">
        <v>0</v>
      </c>
      <c r="F2622" s="127">
        <v>0</v>
      </c>
      <c r="G2622" s="127">
        <v>0</v>
      </c>
      <c r="H2622" s="127">
        <v>0</v>
      </c>
    </row>
    <row r="2623" spans="1:22" s="157" customFormat="1" ht="12.75" customHeight="1">
      <c r="A2623" s="154" t="s">
        <v>268</v>
      </c>
      <c r="B2623" s="155" t="s">
        <v>275</v>
      </c>
      <c r="C2623" s="156" t="s">
        <v>275</v>
      </c>
      <c r="D2623" s="155" t="s">
        <v>275</v>
      </c>
      <c r="E2623" s="155" t="s">
        <v>275</v>
      </c>
      <c r="F2623" s="155" t="s">
        <v>275</v>
      </c>
      <c r="G2623" s="155" t="s">
        <v>275</v>
      </c>
      <c r="H2623" s="155" t="s">
        <v>275</v>
      </c>
    </row>
    <row r="2624" spans="1:22" ht="14.1" customHeight="1">
      <c r="A2624" s="131"/>
      <c r="B2624" s="132"/>
      <c r="C2624" s="131"/>
      <c r="D2624" s="132"/>
      <c r="E2624" s="133"/>
      <c r="F2624" s="133"/>
      <c r="G2624" s="133"/>
      <c r="H2624" s="133"/>
    </row>
    <row r="2625" spans="1:22" s="130" customFormat="1" ht="76.5" customHeight="1">
      <c r="A2625" s="522" t="s">
        <v>693</v>
      </c>
      <c r="B2625" s="522"/>
      <c r="C2625" s="522"/>
      <c r="D2625" s="522"/>
      <c r="E2625" s="522"/>
      <c r="F2625" s="522"/>
      <c r="G2625" s="522"/>
      <c r="H2625" s="133"/>
      <c r="I2625" s="124"/>
      <c r="J2625" s="124"/>
      <c r="K2625" s="124"/>
      <c r="L2625" s="124"/>
      <c r="M2625" s="124"/>
      <c r="N2625" s="124"/>
      <c r="O2625" s="124"/>
      <c r="P2625" s="124"/>
      <c r="Q2625" s="124"/>
      <c r="R2625" s="124"/>
      <c r="S2625" s="124"/>
      <c r="T2625" s="124"/>
      <c r="U2625" s="124"/>
      <c r="V2625" s="124"/>
    </row>
    <row r="2626" spans="1:22" ht="14.1" customHeight="1" thickBot="1">
      <c r="A2626" s="131"/>
      <c r="B2626" s="132"/>
      <c r="C2626" s="131"/>
      <c r="D2626" s="132"/>
      <c r="E2626" s="133"/>
      <c r="F2626" s="133"/>
      <c r="G2626" s="133"/>
      <c r="H2626" s="133"/>
    </row>
    <row r="2627" spans="1:22" ht="26.25" customHeight="1" thickBot="1">
      <c r="A2627" s="136" t="s">
        <v>248</v>
      </c>
      <c r="B2627" s="137" t="s">
        <v>249</v>
      </c>
      <c r="C2627" s="137" t="s">
        <v>250</v>
      </c>
      <c r="D2627" s="137" t="s">
        <v>251</v>
      </c>
      <c r="E2627" s="137" t="s">
        <v>252</v>
      </c>
      <c r="F2627" s="137" t="s">
        <v>253</v>
      </c>
      <c r="G2627" s="137" t="s">
        <v>254</v>
      </c>
      <c r="H2627" s="137" t="s">
        <v>255</v>
      </c>
    </row>
    <row r="2628" spans="1:22" ht="15" customHeight="1">
      <c r="A2628" s="128" t="s">
        <v>266</v>
      </c>
      <c r="B2628" s="129" t="s">
        <v>280</v>
      </c>
      <c r="C2628" s="129" t="s">
        <v>280</v>
      </c>
      <c r="D2628" s="127" t="s">
        <v>280</v>
      </c>
      <c r="E2628" s="127" t="s">
        <v>280</v>
      </c>
      <c r="F2628" s="127" t="s">
        <v>280</v>
      </c>
      <c r="G2628" s="127" t="s">
        <v>280</v>
      </c>
      <c r="H2628" s="127" t="s">
        <v>280</v>
      </c>
    </row>
    <row r="2629" spans="1:22" ht="15" customHeight="1">
      <c r="A2629" s="128" t="s">
        <v>267</v>
      </c>
      <c r="B2629" s="129" t="s">
        <v>281</v>
      </c>
      <c r="C2629" s="129" t="s">
        <v>281</v>
      </c>
      <c r="D2629" s="127" t="s">
        <v>281</v>
      </c>
      <c r="E2629" s="127" t="s">
        <v>281</v>
      </c>
      <c r="F2629" s="127" t="s">
        <v>281</v>
      </c>
      <c r="G2629" s="127" t="s">
        <v>281</v>
      </c>
      <c r="H2629" s="127" t="s">
        <v>281</v>
      </c>
    </row>
    <row r="2630" spans="1:22" s="157" customFormat="1" ht="12.75" customHeight="1">
      <c r="A2630" s="154" t="s">
        <v>268</v>
      </c>
      <c r="B2630" s="155" t="s">
        <v>281</v>
      </c>
      <c r="C2630" s="156" t="s">
        <v>281</v>
      </c>
      <c r="D2630" s="155" t="s">
        <v>281</v>
      </c>
      <c r="E2630" s="155" t="s">
        <v>281</v>
      </c>
      <c r="F2630" s="155" t="s">
        <v>281</v>
      </c>
      <c r="G2630" s="155" t="s">
        <v>281</v>
      </c>
      <c r="H2630" s="155" t="s">
        <v>281</v>
      </c>
    </row>
    <row r="2631" spans="1:22" ht="14.1" customHeight="1">
      <c r="A2631" s="131"/>
      <c r="B2631" s="132"/>
      <c r="C2631" s="131"/>
      <c r="D2631" s="132"/>
      <c r="E2631" s="133"/>
      <c r="F2631" s="133"/>
      <c r="G2631" s="133"/>
      <c r="H2631" s="133"/>
    </row>
    <row r="2632" spans="1:22" s="130" customFormat="1" ht="51" customHeight="1">
      <c r="A2632" s="522" t="s">
        <v>694</v>
      </c>
      <c r="B2632" s="522"/>
      <c r="C2632" s="522"/>
      <c r="D2632" s="522"/>
      <c r="E2632" s="522"/>
      <c r="F2632" s="522"/>
      <c r="G2632" s="522"/>
      <c r="H2632" s="133"/>
      <c r="I2632" s="124"/>
      <c r="J2632" s="124"/>
      <c r="K2632" s="124"/>
      <c r="L2632" s="124"/>
      <c r="M2632" s="124"/>
      <c r="N2632" s="124"/>
      <c r="O2632" s="124"/>
      <c r="P2632" s="124"/>
      <c r="Q2632" s="124"/>
      <c r="R2632" s="124"/>
      <c r="S2632" s="124"/>
      <c r="T2632" s="124"/>
      <c r="U2632" s="124"/>
      <c r="V2632" s="124"/>
    </row>
    <row r="2633" spans="1:22" ht="14.1" customHeight="1" thickBot="1">
      <c r="A2633" s="131"/>
      <c r="B2633" s="132"/>
      <c r="C2633" s="131"/>
      <c r="D2633" s="132"/>
      <c r="E2633" s="133"/>
      <c r="F2633" s="133"/>
      <c r="G2633" s="133"/>
      <c r="H2633" s="133"/>
    </row>
    <row r="2634" spans="1:22" ht="26.25" customHeight="1" thickBot="1">
      <c r="A2634" s="136" t="s">
        <v>248</v>
      </c>
      <c r="B2634" s="137" t="s">
        <v>249</v>
      </c>
      <c r="C2634" s="137" t="s">
        <v>250</v>
      </c>
      <c r="D2634" s="137" t="s">
        <v>251</v>
      </c>
      <c r="E2634" s="137" t="s">
        <v>252</v>
      </c>
      <c r="F2634" s="137" t="s">
        <v>253</v>
      </c>
      <c r="G2634" s="137" t="s">
        <v>254</v>
      </c>
      <c r="H2634" s="137" t="s">
        <v>255</v>
      </c>
    </row>
    <row r="2635" spans="1:22" ht="15" customHeight="1">
      <c r="A2635" s="128" t="s">
        <v>266</v>
      </c>
      <c r="B2635" s="127" t="s">
        <v>280</v>
      </c>
      <c r="C2635" s="127" t="s">
        <v>280</v>
      </c>
      <c r="D2635" s="127" t="s">
        <v>280</v>
      </c>
      <c r="E2635" s="127" t="s">
        <v>280</v>
      </c>
      <c r="F2635" s="127" t="s">
        <v>280</v>
      </c>
      <c r="G2635" s="127" t="s">
        <v>280</v>
      </c>
      <c r="H2635" s="127" t="s">
        <v>280</v>
      </c>
    </row>
    <row r="2636" spans="1:22" ht="15" customHeight="1">
      <c r="A2636" s="128" t="s">
        <v>267</v>
      </c>
      <c r="B2636" s="127" t="s">
        <v>281</v>
      </c>
      <c r="C2636" s="127" t="s">
        <v>281</v>
      </c>
      <c r="D2636" s="127" t="s">
        <v>281</v>
      </c>
      <c r="E2636" s="127" t="s">
        <v>281</v>
      </c>
      <c r="F2636" s="127" t="s">
        <v>281</v>
      </c>
      <c r="G2636" s="127" t="s">
        <v>281</v>
      </c>
      <c r="H2636" s="127" t="s">
        <v>281</v>
      </c>
    </row>
    <row r="2637" spans="1:22" s="157" customFormat="1" ht="12.75" customHeight="1">
      <c r="A2637" s="154" t="s">
        <v>268</v>
      </c>
      <c r="B2637" s="155" t="s">
        <v>281</v>
      </c>
      <c r="C2637" s="156" t="s">
        <v>281</v>
      </c>
      <c r="D2637" s="155" t="s">
        <v>281</v>
      </c>
      <c r="E2637" s="155" t="s">
        <v>281</v>
      </c>
      <c r="F2637" s="155" t="s">
        <v>281</v>
      </c>
      <c r="G2637" s="155" t="s">
        <v>281</v>
      </c>
      <c r="H2637" s="155" t="s">
        <v>281</v>
      </c>
    </row>
    <row r="2638" spans="1:22" ht="14.1" customHeight="1">
      <c r="A2638" s="131"/>
      <c r="B2638" s="132"/>
      <c r="C2638" s="131"/>
      <c r="D2638" s="132"/>
      <c r="E2638" s="133"/>
      <c r="F2638" s="133"/>
      <c r="G2638" s="133"/>
      <c r="H2638" s="133"/>
    </row>
    <row r="2639" spans="1:22" s="125" customFormat="1" ht="14.1" customHeight="1">
      <c r="A2639" s="122" t="s">
        <v>695</v>
      </c>
      <c r="B2639" s="123"/>
      <c r="C2639" s="122"/>
      <c r="D2639" s="123"/>
      <c r="E2639" s="158"/>
      <c r="F2639" s="158"/>
      <c r="G2639" s="158"/>
      <c r="H2639" s="133"/>
      <c r="I2639" s="124"/>
      <c r="J2639" s="124"/>
      <c r="K2639" s="124"/>
      <c r="L2639" s="124"/>
      <c r="M2639" s="124"/>
      <c r="N2639" s="124"/>
      <c r="O2639" s="124"/>
      <c r="P2639" s="124"/>
      <c r="Q2639" s="124"/>
      <c r="R2639" s="124"/>
      <c r="S2639" s="124"/>
      <c r="T2639" s="124"/>
      <c r="U2639" s="124"/>
      <c r="V2639" s="124"/>
    </row>
    <row r="2640" spans="1:22" ht="12" customHeight="1">
      <c r="A2640" s="126" t="s">
        <v>245</v>
      </c>
      <c r="B2640" s="127"/>
      <c r="C2640" s="126"/>
      <c r="D2640" s="127"/>
      <c r="E2640" s="127"/>
      <c r="F2640" s="127"/>
      <c r="G2640" s="127"/>
      <c r="H2640" s="133"/>
    </row>
    <row r="2641" spans="1:22" s="130" customFormat="1" ht="14.1" customHeight="1">
      <c r="A2641" s="128" t="s">
        <v>246</v>
      </c>
      <c r="B2641" s="129"/>
      <c r="C2641" s="128"/>
      <c r="D2641" s="129"/>
      <c r="E2641" s="127"/>
      <c r="F2641" s="127"/>
      <c r="G2641" s="127"/>
      <c r="H2641" s="158"/>
      <c r="I2641" s="124"/>
      <c r="J2641" s="124"/>
      <c r="K2641" s="124"/>
      <c r="L2641" s="124"/>
      <c r="M2641" s="124"/>
      <c r="N2641" s="124"/>
      <c r="O2641" s="124"/>
      <c r="P2641" s="124"/>
      <c r="Q2641" s="124"/>
      <c r="R2641" s="124"/>
      <c r="S2641" s="124"/>
      <c r="T2641" s="124"/>
      <c r="U2641" s="124"/>
      <c r="V2641" s="124"/>
    </row>
    <row r="2642" spans="1:22" ht="14.1" customHeight="1" thickBot="1">
      <c r="A2642" s="131"/>
      <c r="B2642" s="132"/>
      <c r="C2642" s="131"/>
      <c r="D2642" s="132"/>
      <c r="E2642" s="133"/>
      <c r="F2642" s="133"/>
      <c r="G2642" s="165"/>
      <c r="H2642" s="159" t="s">
        <v>247</v>
      </c>
    </row>
    <row r="2643" spans="1:22" ht="26.25" customHeight="1" thickBot="1">
      <c r="A2643" s="136" t="s">
        <v>248</v>
      </c>
      <c r="B2643" s="137" t="s">
        <v>249</v>
      </c>
      <c r="C2643" s="137" t="s">
        <v>250</v>
      </c>
      <c r="D2643" s="137" t="s">
        <v>251</v>
      </c>
      <c r="E2643" s="137" t="s">
        <v>252</v>
      </c>
      <c r="F2643" s="137" t="s">
        <v>253</v>
      </c>
      <c r="G2643" s="137" t="s">
        <v>254</v>
      </c>
      <c r="H2643" s="137" t="s">
        <v>255</v>
      </c>
    </row>
    <row r="2644" spans="1:22" ht="26.25" customHeight="1">
      <c r="A2644" s="128" t="s">
        <v>256</v>
      </c>
      <c r="B2644" s="108">
        <v>2437165</v>
      </c>
      <c r="C2644" s="108">
        <v>2387351</v>
      </c>
      <c r="D2644" s="127">
        <v>2657045</v>
      </c>
      <c r="E2644" s="127">
        <v>3193132</v>
      </c>
      <c r="F2644" s="127">
        <v>3432818</v>
      </c>
      <c r="G2644" s="127">
        <v>3655657</v>
      </c>
      <c r="H2644" s="127">
        <v>3782867</v>
      </c>
    </row>
    <row r="2645" spans="1:22" ht="15" customHeight="1">
      <c r="A2645" s="128" t="s">
        <v>257</v>
      </c>
      <c r="B2645" s="108">
        <v>256383</v>
      </c>
      <c r="C2645" s="108">
        <v>399204</v>
      </c>
      <c r="D2645" s="127">
        <v>361717</v>
      </c>
      <c r="E2645" s="127">
        <v>102190</v>
      </c>
      <c r="F2645" s="127">
        <v>154912</v>
      </c>
      <c r="G2645" s="127">
        <v>148991</v>
      </c>
      <c r="H2645" s="127">
        <v>146400</v>
      </c>
    </row>
    <row r="2646" spans="1:22" ht="15" customHeight="1">
      <c r="A2646" s="138" t="s">
        <v>258</v>
      </c>
      <c r="B2646" s="109">
        <v>2693548</v>
      </c>
      <c r="C2646" s="109">
        <v>2786554</v>
      </c>
      <c r="D2646" s="139">
        <v>3018762</v>
      </c>
      <c r="E2646" s="139">
        <v>3295323</v>
      </c>
      <c r="F2646" s="139">
        <v>3587730</v>
      </c>
      <c r="G2646" s="139">
        <v>3804648</v>
      </c>
      <c r="H2646" s="139">
        <v>3929267</v>
      </c>
    </row>
    <row r="2647" spans="1:22" ht="15" customHeight="1">
      <c r="A2647" s="128" t="s">
        <v>259</v>
      </c>
      <c r="B2647" s="108">
        <v>515791</v>
      </c>
      <c r="C2647" s="108">
        <v>463664</v>
      </c>
      <c r="D2647" s="127">
        <v>386740</v>
      </c>
      <c r="E2647" s="127">
        <v>430584</v>
      </c>
      <c r="F2647" s="127">
        <v>407996</v>
      </c>
      <c r="G2647" s="127" t="s">
        <v>743</v>
      </c>
      <c r="H2647" s="127">
        <v>434075</v>
      </c>
    </row>
    <row r="2648" spans="1:22" ht="15" customHeight="1">
      <c r="A2648" s="128" t="s">
        <v>260</v>
      </c>
      <c r="B2648" s="108">
        <v>12681</v>
      </c>
      <c r="C2648" s="108">
        <v>6822</v>
      </c>
      <c r="D2648" s="127">
        <v>26730</v>
      </c>
      <c r="E2648" s="127">
        <v>27800</v>
      </c>
      <c r="F2648" s="127">
        <v>11980</v>
      </c>
      <c r="G2648" s="127">
        <v>13295</v>
      </c>
      <c r="H2648" s="127">
        <v>11713</v>
      </c>
    </row>
    <row r="2649" spans="1:22" ht="15" customHeight="1">
      <c r="A2649" s="128" t="s">
        <v>261</v>
      </c>
      <c r="B2649" s="108">
        <v>981</v>
      </c>
      <c r="C2649" s="108">
        <v>939</v>
      </c>
      <c r="D2649" s="127">
        <v>1365</v>
      </c>
      <c r="E2649" s="127">
        <v>1401</v>
      </c>
      <c r="F2649" s="127">
        <v>2498</v>
      </c>
      <c r="G2649" s="127" t="s">
        <v>696</v>
      </c>
      <c r="H2649" s="127">
        <v>5459</v>
      </c>
    </row>
    <row r="2650" spans="1:22" ht="15" customHeight="1">
      <c r="A2650" s="128" t="s">
        <v>262</v>
      </c>
      <c r="B2650" s="108">
        <v>30720</v>
      </c>
      <c r="C2650" s="108">
        <v>59255</v>
      </c>
      <c r="D2650" s="127">
        <v>46919</v>
      </c>
      <c r="E2650" s="127">
        <v>29634</v>
      </c>
      <c r="F2650" s="127">
        <v>33073</v>
      </c>
      <c r="G2650" s="127">
        <v>39782</v>
      </c>
      <c r="H2650" s="127">
        <v>45928</v>
      </c>
    </row>
    <row r="2651" spans="1:22" ht="15" customHeight="1">
      <c r="A2651" s="128" t="s">
        <v>263</v>
      </c>
      <c r="B2651" s="108">
        <v>2846991</v>
      </c>
      <c r="C2651" s="108">
        <v>4185599</v>
      </c>
      <c r="D2651" s="127">
        <v>2306744</v>
      </c>
      <c r="E2651" s="127">
        <v>365222</v>
      </c>
      <c r="F2651" s="127">
        <v>355628</v>
      </c>
      <c r="G2651" s="127">
        <v>202719</v>
      </c>
      <c r="H2651" s="127">
        <v>1094771</v>
      </c>
    </row>
    <row r="2652" spans="1:22" ht="15" customHeight="1" thickBot="1">
      <c r="A2652" s="141" t="s">
        <v>264</v>
      </c>
      <c r="B2652" s="110">
        <v>7502834</v>
      </c>
      <c r="C2652" s="110">
        <v>7502834</v>
      </c>
      <c r="D2652" s="144">
        <v>5787260</v>
      </c>
      <c r="E2652" s="144">
        <v>4149964</v>
      </c>
      <c r="F2652" s="144">
        <v>4398904</v>
      </c>
      <c r="G2652" s="144">
        <v>4535948</v>
      </c>
      <c r="H2652" s="144">
        <v>5521212</v>
      </c>
    </row>
    <row r="2653" spans="1:22" ht="14.1" customHeight="1">
      <c r="A2653" s="131"/>
      <c r="B2653" s="132"/>
      <c r="C2653" s="131"/>
      <c r="D2653" s="132"/>
      <c r="E2653" s="133"/>
      <c r="F2653" s="133"/>
      <c r="G2653" s="133"/>
      <c r="H2653" s="127"/>
    </row>
    <row r="2654" spans="1:22" s="130" customFormat="1" ht="12.75" customHeight="1">
      <c r="A2654" s="522" t="s">
        <v>697</v>
      </c>
      <c r="B2654" s="522"/>
      <c r="C2654" s="522"/>
      <c r="D2654" s="522"/>
      <c r="E2654" s="522"/>
      <c r="F2654" s="522"/>
      <c r="G2654" s="522"/>
      <c r="H2654" s="146"/>
      <c r="I2654" s="124"/>
      <c r="J2654" s="124"/>
      <c r="K2654" s="124"/>
      <c r="L2654" s="124"/>
      <c r="M2654" s="124"/>
      <c r="N2654" s="124"/>
      <c r="O2654" s="124"/>
      <c r="P2654" s="124"/>
      <c r="Q2654" s="124"/>
      <c r="R2654" s="124"/>
      <c r="S2654" s="124"/>
      <c r="T2654" s="124"/>
      <c r="U2654" s="124"/>
      <c r="V2654" s="124"/>
    </row>
    <row r="2655" spans="1:22" ht="14.1" customHeight="1" thickBot="1">
      <c r="A2655" s="131"/>
      <c r="B2655" s="132"/>
      <c r="C2655" s="131"/>
      <c r="D2655" s="132"/>
      <c r="E2655" s="133"/>
      <c r="F2655" s="133"/>
      <c r="G2655" s="133"/>
      <c r="H2655" s="133"/>
    </row>
    <row r="2656" spans="1:22" ht="26.25" customHeight="1" thickBot="1">
      <c r="A2656" s="136" t="s">
        <v>248</v>
      </c>
      <c r="B2656" s="137" t="s">
        <v>249</v>
      </c>
      <c r="C2656" s="137" t="s">
        <v>250</v>
      </c>
      <c r="D2656" s="137" t="s">
        <v>251</v>
      </c>
      <c r="E2656" s="137" t="s">
        <v>252</v>
      </c>
      <c r="F2656" s="137" t="s">
        <v>253</v>
      </c>
      <c r="G2656" s="137" t="s">
        <v>254</v>
      </c>
      <c r="H2656" s="137" t="s">
        <v>255</v>
      </c>
    </row>
    <row r="2657" spans="1:22" ht="15" customHeight="1">
      <c r="A2657" s="128" t="s">
        <v>266</v>
      </c>
      <c r="B2657" s="108">
        <v>420229</v>
      </c>
      <c r="C2657" s="108">
        <v>464019</v>
      </c>
      <c r="D2657" s="127">
        <v>452955</v>
      </c>
      <c r="E2657" s="127">
        <v>514257</v>
      </c>
      <c r="F2657" s="127">
        <v>561191</v>
      </c>
      <c r="G2657" s="127">
        <v>558778</v>
      </c>
      <c r="H2657" s="127">
        <v>481441</v>
      </c>
    </row>
    <row r="2658" spans="1:22" ht="15" customHeight="1">
      <c r="A2658" s="128" t="s">
        <v>303</v>
      </c>
      <c r="B2658" s="108">
        <v>307186</v>
      </c>
      <c r="C2658" s="108">
        <v>331999</v>
      </c>
      <c r="D2658" s="127">
        <v>328448</v>
      </c>
      <c r="E2658" s="127">
        <v>338981</v>
      </c>
      <c r="F2658" s="127">
        <v>393612</v>
      </c>
      <c r="G2658" s="127">
        <v>386331</v>
      </c>
      <c r="H2658" s="127">
        <v>323476</v>
      </c>
    </row>
    <row r="2659" spans="1:22" s="157" customFormat="1" ht="12.75" customHeight="1">
      <c r="A2659" s="154" t="s">
        <v>304</v>
      </c>
      <c r="B2659" s="155">
        <v>1367.9952862435136</v>
      </c>
      <c r="C2659" s="156">
        <v>1397.65</v>
      </c>
      <c r="D2659" s="155">
        <v>1379.08</v>
      </c>
      <c r="E2659" s="155">
        <v>1517.07</v>
      </c>
      <c r="F2659" s="155">
        <v>1425.75</v>
      </c>
      <c r="G2659" s="155">
        <v>1446.37</v>
      </c>
      <c r="H2659" s="155">
        <v>1488.33</v>
      </c>
    </row>
    <row r="2660" spans="1:22" ht="14.1" customHeight="1">
      <c r="A2660" s="131"/>
      <c r="B2660" s="132"/>
      <c r="C2660" s="131"/>
      <c r="D2660" s="132"/>
      <c r="E2660" s="133"/>
      <c r="F2660" s="133"/>
      <c r="G2660" s="133"/>
      <c r="H2660" s="133"/>
    </row>
    <row r="2661" spans="1:22" s="130" customFormat="1" ht="38.25" customHeight="1">
      <c r="A2661" s="522" t="s">
        <v>698</v>
      </c>
      <c r="B2661" s="522"/>
      <c r="C2661" s="522"/>
      <c r="D2661" s="522"/>
      <c r="E2661" s="522"/>
      <c r="F2661" s="522"/>
      <c r="G2661" s="522"/>
      <c r="H2661" s="133"/>
      <c r="I2661" s="124"/>
      <c r="J2661" s="124"/>
      <c r="K2661" s="124"/>
      <c r="L2661" s="124"/>
      <c r="M2661" s="124"/>
      <c r="N2661" s="124"/>
      <c r="O2661" s="124"/>
      <c r="P2661" s="124"/>
      <c r="Q2661" s="124"/>
      <c r="R2661" s="124"/>
      <c r="S2661" s="124"/>
      <c r="T2661" s="124"/>
      <c r="U2661" s="124"/>
      <c r="V2661" s="124"/>
    </row>
    <row r="2662" spans="1:22" ht="14.1" customHeight="1" thickBot="1">
      <c r="A2662" s="131"/>
      <c r="B2662" s="132"/>
      <c r="C2662" s="131"/>
      <c r="D2662" s="132"/>
      <c r="E2662" s="133"/>
      <c r="F2662" s="133"/>
      <c r="G2662" s="133"/>
      <c r="H2662" s="133"/>
    </row>
    <row r="2663" spans="1:22" ht="26.25" customHeight="1" thickBot="1">
      <c r="A2663" s="136" t="s">
        <v>248</v>
      </c>
      <c r="B2663" s="137" t="s">
        <v>249</v>
      </c>
      <c r="C2663" s="137" t="s">
        <v>250</v>
      </c>
      <c r="D2663" s="137" t="s">
        <v>251</v>
      </c>
      <c r="E2663" s="137" t="s">
        <v>252</v>
      </c>
      <c r="F2663" s="137" t="s">
        <v>253</v>
      </c>
      <c r="G2663" s="137" t="s">
        <v>254</v>
      </c>
      <c r="H2663" s="137" t="s">
        <v>255</v>
      </c>
    </row>
    <row r="2664" spans="1:22" ht="15" customHeight="1">
      <c r="A2664" s="128" t="s">
        <v>266</v>
      </c>
      <c r="B2664" s="108">
        <v>25683</v>
      </c>
      <c r="C2664" s="108">
        <v>27693</v>
      </c>
      <c r="D2664" s="127">
        <v>24534</v>
      </c>
      <c r="E2664" s="127">
        <v>29676</v>
      </c>
      <c r="F2664" s="127">
        <v>41914</v>
      </c>
      <c r="G2664" s="127">
        <v>45462</v>
      </c>
      <c r="H2664" s="127">
        <v>30556</v>
      </c>
    </row>
    <row r="2665" spans="1:22" ht="15" customHeight="1">
      <c r="A2665" s="128" t="s">
        <v>303</v>
      </c>
      <c r="B2665" s="108">
        <v>45496</v>
      </c>
      <c r="C2665" s="108">
        <v>19767</v>
      </c>
      <c r="D2665" s="127">
        <v>16281</v>
      </c>
      <c r="E2665" s="127">
        <v>16923</v>
      </c>
      <c r="F2665" s="127">
        <v>26090</v>
      </c>
      <c r="G2665" s="127">
        <v>27977</v>
      </c>
      <c r="H2665" s="127">
        <v>18679</v>
      </c>
    </row>
    <row r="2666" spans="1:22" s="157" customFormat="1" ht="12.75" customHeight="1">
      <c r="A2666" s="154" t="s">
        <v>304</v>
      </c>
      <c r="B2666" s="155">
        <v>564.51116581677513</v>
      </c>
      <c r="C2666" s="156">
        <v>1400.98</v>
      </c>
      <c r="D2666" s="155">
        <v>1506.9</v>
      </c>
      <c r="E2666" s="155">
        <v>1753.6</v>
      </c>
      <c r="F2666" s="155">
        <v>1606.5</v>
      </c>
      <c r="G2666" s="155">
        <v>1624.97</v>
      </c>
      <c r="H2666" s="155">
        <v>1635.84</v>
      </c>
    </row>
    <row r="2667" spans="1:22" ht="14.1" customHeight="1">
      <c r="A2667" s="131"/>
      <c r="B2667" s="132"/>
      <c r="C2667" s="131"/>
      <c r="D2667" s="132"/>
      <c r="E2667" s="133"/>
      <c r="F2667" s="133"/>
      <c r="G2667" s="133"/>
      <c r="H2667" s="133"/>
    </row>
    <row r="2668" spans="1:22" s="130" customFormat="1" ht="12.75" customHeight="1">
      <c r="A2668" s="522" t="s">
        <v>699</v>
      </c>
      <c r="B2668" s="522"/>
      <c r="C2668" s="522"/>
      <c r="D2668" s="522"/>
      <c r="E2668" s="522"/>
      <c r="F2668" s="522"/>
      <c r="G2668" s="522"/>
      <c r="H2668" s="133"/>
      <c r="I2668" s="124"/>
      <c r="J2668" s="124"/>
      <c r="K2668" s="124"/>
      <c r="L2668" s="124"/>
      <c r="M2668" s="124"/>
      <c r="N2668" s="124"/>
      <c r="O2668" s="124"/>
      <c r="P2668" s="124"/>
      <c r="Q2668" s="124"/>
      <c r="R2668" s="124"/>
      <c r="S2668" s="124"/>
      <c r="T2668" s="124"/>
      <c r="U2668" s="124"/>
      <c r="V2668" s="124"/>
    </row>
    <row r="2669" spans="1:22" ht="14.1" customHeight="1" thickBot="1">
      <c r="A2669" s="131"/>
      <c r="B2669" s="132"/>
      <c r="C2669" s="131"/>
      <c r="D2669" s="132"/>
      <c r="E2669" s="133"/>
      <c r="F2669" s="133"/>
      <c r="G2669" s="133"/>
      <c r="H2669" s="133"/>
    </row>
    <row r="2670" spans="1:22" ht="26.25" customHeight="1" thickBot="1">
      <c r="A2670" s="136" t="s">
        <v>248</v>
      </c>
      <c r="B2670" s="137" t="s">
        <v>249</v>
      </c>
      <c r="C2670" s="137" t="s">
        <v>250</v>
      </c>
      <c r="D2670" s="137" t="s">
        <v>251</v>
      </c>
      <c r="E2670" s="137" t="s">
        <v>252</v>
      </c>
      <c r="F2670" s="137" t="s">
        <v>253</v>
      </c>
      <c r="G2670" s="137" t="s">
        <v>254</v>
      </c>
      <c r="H2670" s="137" t="s">
        <v>255</v>
      </c>
    </row>
    <row r="2671" spans="1:22" ht="15" customHeight="1">
      <c r="A2671" s="128" t="s">
        <v>266</v>
      </c>
      <c r="B2671" s="129">
        <v>0</v>
      </c>
      <c r="C2671" s="129">
        <v>0</v>
      </c>
      <c r="D2671" s="127">
        <v>0</v>
      </c>
      <c r="E2671" s="127">
        <v>0</v>
      </c>
      <c r="F2671" s="127" t="s">
        <v>280</v>
      </c>
      <c r="G2671" s="127" t="s">
        <v>280</v>
      </c>
      <c r="H2671" s="127" t="s">
        <v>280</v>
      </c>
    </row>
    <row r="2672" spans="1:22" ht="15" customHeight="1">
      <c r="A2672" s="128" t="s">
        <v>303</v>
      </c>
      <c r="B2672" s="129">
        <v>0</v>
      </c>
      <c r="C2672" s="129">
        <v>0</v>
      </c>
      <c r="D2672" s="127">
        <v>0</v>
      </c>
      <c r="E2672" s="127">
        <v>0</v>
      </c>
      <c r="F2672" s="127" t="s">
        <v>281</v>
      </c>
      <c r="G2672" s="127" t="s">
        <v>281</v>
      </c>
      <c r="H2672" s="127" t="s">
        <v>281</v>
      </c>
    </row>
    <row r="2673" spans="1:22" s="157" customFormat="1" ht="12.75" customHeight="1">
      <c r="A2673" s="154" t="s">
        <v>304</v>
      </c>
      <c r="B2673" s="155" t="s">
        <v>275</v>
      </c>
      <c r="C2673" s="156" t="s">
        <v>275</v>
      </c>
      <c r="D2673" s="155" t="s">
        <v>275</v>
      </c>
      <c r="E2673" s="155" t="s">
        <v>275</v>
      </c>
      <c r="F2673" s="155" t="s">
        <v>281</v>
      </c>
      <c r="G2673" s="155" t="s">
        <v>281</v>
      </c>
      <c r="H2673" s="155" t="s">
        <v>281</v>
      </c>
    </row>
    <row r="2674" spans="1:22" ht="14.1" customHeight="1">
      <c r="A2674" s="131"/>
      <c r="B2674" s="132"/>
      <c r="C2674" s="131"/>
      <c r="D2674" s="132"/>
      <c r="E2674" s="133"/>
      <c r="F2674" s="133"/>
      <c r="G2674" s="133"/>
      <c r="H2674" s="133"/>
    </row>
    <row r="2675" spans="1:22" s="130" customFormat="1" ht="12.75" customHeight="1">
      <c r="A2675" s="522" t="s">
        <v>700</v>
      </c>
      <c r="B2675" s="522"/>
      <c r="C2675" s="522"/>
      <c r="D2675" s="522"/>
      <c r="E2675" s="522"/>
      <c r="F2675" s="522"/>
      <c r="G2675" s="522"/>
      <c r="H2675" s="133"/>
      <c r="I2675" s="124"/>
      <c r="J2675" s="124"/>
      <c r="K2675" s="124"/>
      <c r="L2675" s="124"/>
      <c r="M2675" s="124"/>
      <c r="N2675" s="124"/>
      <c r="O2675" s="124"/>
      <c r="P2675" s="124"/>
      <c r="Q2675" s="124"/>
      <c r="R2675" s="124"/>
      <c r="S2675" s="124"/>
      <c r="T2675" s="124"/>
      <c r="U2675" s="124"/>
      <c r="V2675" s="124"/>
    </row>
    <row r="2676" spans="1:22" ht="14.1" customHeight="1" thickBot="1">
      <c r="A2676" s="131"/>
      <c r="B2676" s="132"/>
      <c r="C2676" s="131"/>
      <c r="D2676" s="132"/>
      <c r="E2676" s="133"/>
      <c r="F2676" s="133"/>
      <c r="G2676" s="133"/>
      <c r="H2676" s="133"/>
    </row>
    <row r="2677" spans="1:22" ht="26.25" customHeight="1" thickBot="1">
      <c r="A2677" s="136" t="s">
        <v>248</v>
      </c>
      <c r="B2677" s="137" t="s">
        <v>249</v>
      </c>
      <c r="C2677" s="137" t="s">
        <v>250</v>
      </c>
      <c r="D2677" s="137" t="s">
        <v>251</v>
      </c>
      <c r="E2677" s="137" t="s">
        <v>252</v>
      </c>
      <c r="F2677" s="137" t="s">
        <v>253</v>
      </c>
      <c r="G2677" s="137" t="s">
        <v>254</v>
      </c>
      <c r="H2677" s="137" t="s">
        <v>255</v>
      </c>
    </row>
    <row r="2678" spans="1:22" ht="15" customHeight="1">
      <c r="A2678" s="128" t="s">
        <v>266</v>
      </c>
      <c r="B2678" s="108">
        <v>36763</v>
      </c>
      <c r="C2678" s="108">
        <v>32523</v>
      </c>
      <c r="D2678" s="127" t="s">
        <v>280</v>
      </c>
      <c r="E2678" s="127">
        <v>33306</v>
      </c>
      <c r="F2678" s="127">
        <v>36548</v>
      </c>
      <c r="G2678" s="127">
        <v>36595</v>
      </c>
      <c r="H2678" s="127">
        <v>36918</v>
      </c>
    </row>
    <row r="2679" spans="1:22" ht="15" customHeight="1">
      <c r="A2679" s="128" t="s">
        <v>303</v>
      </c>
      <c r="B2679" s="108">
        <v>70456</v>
      </c>
      <c r="C2679" s="108">
        <v>56835</v>
      </c>
      <c r="D2679" s="127" t="s">
        <v>281</v>
      </c>
      <c r="E2679" s="127">
        <v>56961</v>
      </c>
      <c r="F2679" s="127">
        <v>68371</v>
      </c>
      <c r="G2679" s="127">
        <v>54151</v>
      </c>
      <c r="H2679" s="127">
        <v>53639</v>
      </c>
    </row>
    <row r="2680" spans="1:22" s="157" customFormat="1" ht="12.75" customHeight="1">
      <c r="A2680" s="154" t="s">
        <v>304</v>
      </c>
      <c r="B2680" s="155">
        <v>521.7866469853526</v>
      </c>
      <c r="C2680" s="156">
        <v>572.24</v>
      </c>
      <c r="D2680" s="155" t="s">
        <v>281</v>
      </c>
      <c r="E2680" s="155">
        <v>584.72</v>
      </c>
      <c r="F2680" s="155">
        <v>534.54999999999995</v>
      </c>
      <c r="G2680" s="155">
        <v>675.8</v>
      </c>
      <c r="H2680" s="155">
        <v>688.27</v>
      </c>
    </row>
    <row r="2681" spans="1:22" ht="14.1" customHeight="1">
      <c r="A2681" s="131"/>
      <c r="B2681" s="132"/>
      <c r="C2681" s="131"/>
      <c r="D2681" s="132"/>
      <c r="E2681" s="133"/>
      <c r="F2681" s="133"/>
      <c r="G2681" s="133"/>
      <c r="H2681" s="133"/>
    </row>
    <row r="2682" spans="1:22" s="130" customFormat="1" ht="25.5" customHeight="1">
      <c r="A2682" s="522" t="s">
        <v>701</v>
      </c>
      <c r="B2682" s="522"/>
      <c r="C2682" s="522"/>
      <c r="D2682" s="522"/>
      <c r="E2682" s="522"/>
      <c r="F2682" s="522"/>
      <c r="G2682" s="522"/>
      <c r="H2682" s="133"/>
      <c r="I2682" s="124"/>
      <c r="J2682" s="124"/>
      <c r="K2682" s="124"/>
      <c r="L2682" s="124"/>
      <c r="M2682" s="124"/>
      <c r="N2682" s="124"/>
      <c r="O2682" s="124"/>
      <c r="P2682" s="124"/>
      <c r="Q2682" s="124"/>
      <c r="R2682" s="124"/>
      <c r="S2682" s="124"/>
      <c r="T2682" s="124"/>
      <c r="U2682" s="124"/>
      <c r="V2682" s="124"/>
    </row>
    <row r="2683" spans="1:22" ht="14.1" customHeight="1" thickBot="1">
      <c r="A2683" s="131"/>
      <c r="B2683" s="132"/>
      <c r="C2683" s="131"/>
      <c r="D2683" s="132"/>
      <c r="E2683" s="133"/>
      <c r="F2683" s="133"/>
      <c r="G2683" s="133"/>
      <c r="H2683" s="133"/>
    </row>
    <row r="2684" spans="1:22" ht="26.25" customHeight="1" thickBot="1">
      <c r="A2684" s="136" t="s">
        <v>248</v>
      </c>
      <c r="B2684" s="137" t="s">
        <v>249</v>
      </c>
      <c r="C2684" s="137" t="s">
        <v>250</v>
      </c>
      <c r="D2684" s="137" t="s">
        <v>251</v>
      </c>
      <c r="E2684" s="137" t="s">
        <v>252</v>
      </c>
      <c r="F2684" s="137" t="s">
        <v>253</v>
      </c>
      <c r="G2684" s="137" t="s">
        <v>254</v>
      </c>
      <c r="H2684" s="137" t="s">
        <v>255</v>
      </c>
    </row>
    <row r="2685" spans="1:22" ht="15" customHeight="1">
      <c r="A2685" s="128" t="s">
        <v>266</v>
      </c>
      <c r="B2685" s="108">
        <v>8897</v>
      </c>
      <c r="C2685" s="108">
        <v>9120</v>
      </c>
      <c r="D2685" s="127">
        <v>9119</v>
      </c>
      <c r="E2685" s="127">
        <v>12027</v>
      </c>
      <c r="F2685" s="127">
        <v>14797</v>
      </c>
      <c r="G2685" s="127">
        <v>14772</v>
      </c>
      <c r="H2685" s="127">
        <v>16608</v>
      </c>
    </row>
    <row r="2686" spans="1:22" ht="15" customHeight="1">
      <c r="A2686" s="128" t="s">
        <v>303</v>
      </c>
      <c r="B2686" s="108">
        <v>14375</v>
      </c>
      <c r="C2686" s="108">
        <v>13090</v>
      </c>
      <c r="D2686" s="127">
        <v>12702</v>
      </c>
      <c r="E2686" s="127">
        <v>15905</v>
      </c>
      <c r="F2686" s="127">
        <v>21156</v>
      </c>
      <c r="G2686" s="127" t="s">
        <v>702</v>
      </c>
      <c r="H2686" s="127">
        <v>25222</v>
      </c>
    </row>
    <row r="2687" spans="1:22" s="157" customFormat="1" ht="12.75" customHeight="1">
      <c r="A2687" s="154" t="s">
        <v>304</v>
      </c>
      <c r="B2687" s="155">
        <v>618.92173913043473</v>
      </c>
      <c r="C2687" s="156">
        <v>696.77</v>
      </c>
      <c r="D2687" s="155">
        <v>717.91</v>
      </c>
      <c r="E2687" s="155">
        <v>756.16</v>
      </c>
      <c r="F2687" s="155">
        <v>699.41</v>
      </c>
      <c r="G2687" s="155">
        <v>663.99</v>
      </c>
      <c r="H2687" s="155">
        <v>658.48</v>
      </c>
    </row>
    <row r="2688" spans="1:22" ht="14.1" customHeight="1">
      <c r="A2688" s="131"/>
      <c r="B2688" s="132"/>
      <c r="C2688" s="131"/>
      <c r="D2688" s="132"/>
      <c r="E2688" s="133"/>
      <c r="F2688" s="133"/>
      <c r="G2688" s="133"/>
      <c r="H2688" s="133"/>
    </row>
    <row r="2689" spans="1:22" s="130" customFormat="1" ht="25.5" customHeight="1">
      <c r="A2689" s="522" t="s">
        <v>703</v>
      </c>
      <c r="B2689" s="522"/>
      <c r="C2689" s="522"/>
      <c r="D2689" s="522"/>
      <c r="E2689" s="522"/>
      <c r="F2689" s="522"/>
      <c r="G2689" s="522"/>
      <c r="H2689" s="133"/>
      <c r="I2689" s="124"/>
      <c r="J2689" s="124"/>
      <c r="K2689" s="124"/>
      <c r="L2689" s="124"/>
      <c r="M2689" s="124"/>
      <c r="N2689" s="124"/>
      <c r="O2689" s="124"/>
      <c r="P2689" s="124"/>
      <c r="Q2689" s="124"/>
      <c r="R2689" s="124"/>
      <c r="S2689" s="124"/>
      <c r="T2689" s="124"/>
      <c r="U2689" s="124"/>
      <c r="V2689" s="124"/>
    </row>
    <row r="2690" spans="1:22" ht="14.1" customHeight="1" thickBot="1">
      <c r="A2690" s="131"/>
      <c r="B2690" s="132"/>
      <c r="C2690" s="131"/>
      <c r="D2690" s="132"/>
      <c r="E2690" s="133"/>
      <c r="F2690" s="133"/>
      <c r="G2690" s="133"/>
      <c r="H2690" s="133"/>
    </row>
    <row r="2691" spans="1:22" ht="26.25" customHeight="1" thickBot="1">
      <c r="A2691" s="136" t="s">
        <v>248</v>
      </c>
      <c r="B2691" s="137" t="s">
        <v>249</v>
      </c>
      <c r="C2691" s="137" t="s">
        <v>250</v>
      </c>
      <c r="D2691" s="137" t="s">
        <v>251</v>
      </c>
      <c r="E2691" s="137" t="s">
        <v>252</v>
      </c>
      <c r="F2691" s="137" t="s">
        <v>253</v>
      </c>
      <c r="G2691" s="137" t="s">
        <v>254</v>
      </c>
      <c r="H2691" s="137" t="s">
        <v>255</v>
      </c>
    </row>
    <row r="2692" spans="1:22" ht="15" customHeight="1">
      <c r="A2692" s="128" t="s">
        <v>266</v>
      </c>
      <c r="B2692" s="129" t="s">
        <v>280</v>
      </c>
      <c r="C2692" s="129" t="s">
        <v>280</v>
      </c>
      <c r="D2692" s="127" t="s">
        <v>280</v>
      </c>
      <c r="E2692" s="127" t="s">
        <v>280</v>
      </c>
      <c r="F2692" s="127" t="s">
        <v>280</v>
      </c>
      <c r="G2692" s="127" t="s">
        <v>280</v>
      </c>
      <c r="H2692" s="127" t="s">
        <v>280</v>
      </c>
    </row>
    <row r="2693" spans="1:22" ht="15" customHeight="1">
      <c r="A2693" s="128" t="s">
        <v>303</v>
      </c>
      <c r="B2693" s="129" t="s">
        <v>281</v>
      </c>
      <c r="C2693" s="129" t="s">
        <v>281</v>
      </c>
      <c r="D2693" s="127" t="s">
        <v>281</v>
      </c>
      <c r="E2693" s="127" t="s">
        <v>281</v>
      </c>
      <c r="F2693" s="127" t="s">
        <v>281</v>
      </c>
      <c r="G2693" s="127" t="s">
        <v>281</v>
      </c>
      <c r="H2693" s="127" t="s">
        <v>281</v>
      </c>
    </row>
    <row r="2694" spans="1:22" s="157" customFormat="1" ht="12.75" customHeight="1">
      <c r="A2694" s="154" t="s">
        <v>304</v>
      </c>
      <c r="B2694" s="155" t="s">
        <v>281</v>
      </c>
      <c r="C2694" s="156" t="s">
        <v>281</v>
      </c>
      <c r="D2694" s="155" t="s">
        <v>281</v>
      </c>
      <c r="E2694" s="155" t="s">
        <v>281</v>
      </c>
      <c r="F2694" s="155" t="s">
        <v>281</v>
      </c>
      <c r="G2694" s="155" t="s">
        <v>281</v>
      </c>
      <c r="H2694" s="155" t="s">
        <v>281</v>
      </c>
    </row>
    <row r="2695" spans="1:22" ht="14.1" customHeight="1">
      <c r="A2695" s="131"/>
      <c r="B2695" s="132"/>
      <c r="C2695" s="131"/>
      <c r="D2695" s="132"/>
      <c r="E2695" s="133"/>
      <c r="F2695" s="133"/>
      <c r="G2695" s="133"/>
      <c r="H2695" s="133"/>
    </row>
    <row r="2696" spans="1:22" s="130" customFormat="1" ht="12.75" customHeight="1">
      <c r="A2696" s="522" t="s">
        <v>704</v>
      </c>
      <c r="B2696" s="522"/>
      <c r="C2696" s="522"/>
      <c r="D2696" s="522"/>
      <c r="E2696" s="522"/>
      <c r="F2696" s="522"/>
      <c r="G2696" s="522"/>
      <c r="H2696" s="133"/>
      <c r="I2696" s="124"/>
      <c r="J2696" s="124"/>
      <c r="K2696" s="124"/>
      <c r="L2696" s="124"/>
      <c r="M2696" s="124"/>
      <c r="N2696" s="124"/>
      <c r="O2696" s="124"/>
      <c r="P2696" s="124"/>
      <c r="Q2696" s="124"/>
      <c r="R2696" s="124"/>
      <c r="S2696" s="124"/>
      <c r="T2696" s="124"/>
      <c r="U2696" s="124"/>
      <c r="V2696" s="124"/>
    </row>
    <row r="2697" spans="1:22" ht="14.1" customHeight="1" thickBot="1">
      <c r="A2697" s="131"/>
      <c r="B2697" s="132"/>
      <c r="C2697" s="131"/>
      <c r="D2697" s="132"/>
      <c r="E2697" s="133"/>
      <c r="F2697" s="133"/>
      <c r="G2697" s="133"/>
      <c r="H2697" s="133"/>
    </row>
    <row r="2698" spans="1:22" ht="26.25" customHeight="1" thickBot="1">
      <c r="A2698" s="136" t="s">
        <v>248</v>
      </c>
      <c r="B2698" s="137" t="s">
        <v>249</v>
      </c>
      <c r="C2698" s="137" t="s">
        <v>250</v>
      </c>
      <c r="D2698" s="137" t="s">
        <v>251</v>
      </c>
      <c r="E2698" s="137" t="s">
        <v>252</v>
      </c>
      <c r="F2698" s="137" t="s">
        <v>253</v>
      </c>
      <c r="G2698" s="137" t="s">
        <v>254</v>
      </c>
      <c r="H2698" s="137" t="s">
        <v>255</v>
      </c>
    </row>
    <row r="2699" spans="1:22" ht="15" customHeight="1">
      <c r="A2699" s="128" t="s">
        <v>266</v>
      </c>
      <c r="B2699" s="127" t="s">
        <v>280</v>
      </c>
      <c r="C2699" s="108">
        <v>2644</v>
      </c>
      <c r="D2699" s="127">
        <v>1760</v>
      </c>
      <c r="E2699" s="127">
        <v>3020</v>
      </c>
      <c r="F2699" s="127">
        <v>5139</v>
      </c>
      <c r="G2699" s="127">
        <v>6227</v>
      </c>
      <c r="H2699" s="127">
        <v>4362</v>
      </c>
    </row>
    <row r="2700" spans="1:22" ht="15" customHeight="1">
      <c r="A2700" s="128" t="s">
        <v>303</v>
      </c>
      <c r="B2700" s="127" t="s">
        <v>281</v>
      </c>
      <c r="C2700" s="108">
        <v>2303</v>
      </c>
      <c r="D2700" s="127" t="s">
        <v>281</v>
      </c>
      <c r="E2700" s="127">
        <v>2417</v>
      </c>
      <c r="F2700" s="127">
        <v>4069</v>
      </c>
      <c r="G2700" s="127">
        <v>5603</v>
      </c>
      <c r="H2700" s="127">
        <v>4018</v>
      </c>
    </row>
    <row r="2701" spans="1:22" s="157" customFormat="1" ht="12.75" customHeight="1">
      <c r="A2701" s="154" t="s">
        <v>304</v>
      </c>
      <c r="B2701" s="155" t="s">
        <v>281</v>
      </c>
      <c r="C2701" s="156">
        <v>1148.28</v>
      </c>
      <c r="D2701" s="155" t="s">
        <v>281</v>
      </c>
      <c r="E2701" s="155">
        <v>1249.1500000000001</v>
      </c>
      <c r="F2701" s="155">
        <v>1263.0999999999999</v>
      </c>
      <c r="G2701" s="155">
        <v>1111.32</v>
      </c>
      <c r="H2701" s="155">
        <v>1085.6400000000001</v>
      </c>
    </row>
    <row r="2702" spans="1:22" ht="14.1" customHeight="1">
      <c r="A2702" s="131"/>
      <c r="B2702" s="132"/>
      <c r="C2702" s="131"/>
      <c r="D2702" s="132"/>
      <c r="E2702" s="133"/>
      <c r="F2702" s="133"/>
      <c r="G2702" s="133"/>
      <c r="H2702" s="133"/>
    </row>
    <row r="2703" spans="1:22" s="130" customFormat="1" ht="25.5" customHeight="1">
      <c r="A2703" s="522" t="s">
        <v>705</v>
      </c>
      <c r="B2703" s="522"/>
      <c r="C2703" s="522"/>
      <c r="D2703" s="522"/>
      <c r="E2703" s="522"/>
      <c r="F2703" s="522"/>
      <c r="G2703" s="522"/>
      <c r="H2703" s="133"/>
      <c r="I2703" s="124"/>
      <c r="J2703" s="124"/>
      <c r="K2703" s="124"/>
      <c r="L2703" s="124"/>
      <c r="M2703" s="124"/>
      <c r="N2703" s="124"/>
      <c r="O2703" s="124"/>
      <c r="P2703" s="124"/>
      <c r="Q2703" s="124"/>
      <c r="R2703" s="124"/>
      <c r="S2703" s="124"/>
      <c r="T2703" s="124"/>
      <c r="U2703" s="124"/>
      <c r="V2703" s="124"/>
    </row>
    <row r="2704" spans="1:22" ht="14.1" customHeight="1" thickBot="1">
      <c r="A2704" s="131"/>
      <c r="B2704" s="132"/>
      <c r="C2704" s="131"/>
      <c r="D2704" s="132"/>
      <c r="E2704" s="133"/>
      <c r="F2704" s="133"/>
      <c r="G2704" s="133"/>
      <c r="H2704" s="133"/>
    </row>
    <row r="2705" spans="1:22" ht="26.25" customHeight="1" thickBot="1">
      <c r="A2705" s="136" t="s">
        <v>248</v>
      </c>
      <c r="B2705" s="137" t="s">
        <v>249</v>
      </c>
      <c r="C2705" s="137" t="s">
        <v>250</v>
      </c>
      <c r="D2705" s="137" t="s">
        <v>251</v>
      </c>
      <c r="E2705" s="137" t="s">
        <v>252</v>
      </c>
      <c r="F2705" s="137" t="s">
        <v>253</v>
      </c>
      <c r="G2705" s="137" t="s">
        <v>254</v>
      </c>
      <c r="H2705" s="137" t="s">
        <v>255</v>
      </c>
    </row>
    <row r="2706" spans="1:22" ht="15" customHeight="1">
      <c r="A2706" s="128" t="s">
        <v>266</v>
      </c>
      <c r="B2706" s="127" t="s">
        <v>280</v>
      </c>
      <c r="C2706" s="127" t="s">
        <v>280</v>
      </c>
      <c r="D2706" s="127" t="s">
        <v>706</v>
      </c>
      <c r="E2706" s="127">
        <v>45677</v>
      </c>
      <c r="F2706" s="127" t="s">
        <v>280</v>
      </c>
      <c r="G2706" s="127" t="s">
        <v>280</v>
      </c>
      <c r="H2706" s="127" t="s">
        <v>280</v>
      </c>
    </row>
    <row r="2707" spans="1:22" ht="15" customHeight="1">
      <c r="A2707" s="128" t="s">
        <v>267</v>
      </c>
      <c r="B2707" s="127" t="s">
        <v>281</v>
      </c>
      <c r="C2707" s="127" t="s">
        <v>281</v>
      </c>
      <c r="D2707" s="127" t="s">
        <v>707</v>
      </c>
      <c r="E2707" s="127">
        <v>6999946</v>
      </c>
      <c r="F2707" s="127" t="s">
        <v>281</v>
      </c>
      <c r="G2707" s="127" t="s">
        <v>281</v>
      </c>
      <c r="H2707" s="127" t="s">
        <v>281</v>
      </c>
    </row>
    <row r="2708" spans="1:22" s="157" customFormat="1" ht="12.75" customHeight="1">
      <c r="A2708" s="154" t="s">
        <v>268</v>
      </c>
      <c r="B2708" s="155" t="s">
        <v>281</v>
      </c>
      <c r="C2708" s="156" t="s">
        <v>281</v>
      </c>
      <c r="D2708" s="155">
        <v>6.25</v>
      </c>
      <c r="E2708" s="155">
        <v>6.53</v>
      </c>
      <c r="F2708" s="155" t="s">
        <v>281</v>
      </c>
      <c r="G2708" s="155" t="s">
        <v>281</v>
      </c>
      <c r="H2708" s="155" t="s">
        <v>281</v>
      </c>
    </row>
    <row r="2709" spans="1:22" ht="14.1" customHeight="1">
      <c r="A2709" s="131"/>
      <c r="B2709" s="132"/>
      <c r="C2709" s="131"/>
      <c r="D2709" s="132"/>
      <c r="E2709" s="133"/>
      <c r="F2709" s="133"/>
      <c r="G2709" s="133"/>
      <c r="H2709" s="133"/>
    </row>
    <row r="2710" spans="1:22" s="130" customFormat="1" ht="12.75" customHeight="1">
      <c r="A2710" s="522" t="s">
        <v>708</v>
      </c>
      <c r="B2710" s="522"/>
      <c r="C2710" s="522"/>
      <c r="D2710" s="522"/>
      <c r="E2710" s="522"/>
      <c r="F2710" s="522"/>
      <c r="G2710" s="522"/>
      <c r="H2710" s="133"/>
      <c r="I2710" s="124"/>
      <c r="J2710" s="124"/>
      <c r="K2710" s="124"/>
      <c r="L2710" s="124"/>
      <c r="M2710" s="124"/>
      <c r="N2710" s="124"/>
      <c r="O2710" s="124"/>
      <c r="P2710" s="124"/>
      <c r="Q2710" s="124"/>
      <c r="R2710" s="124"/>
      <c r="S2710" s="124"/>
      <c r="T2710" s="124"/>
      <c r="U2710" s="124"/>
      <c r="V2710" s="124"/>
    </row>
    <row r="2711" spans="1:22" ht="14.1" customHeight="1" thickBot="1">
      <c r="A2711" s="131"/>
      <c r="B2711" s="132"/>
      <c r="C2711" s="131"/>
      <c r="D2711" s="132"/>
      <c r="E2711" s="133"/>
      <c r="F2711" s="133"/>
      <c r="G2711" s="133"/>
      <c r="H2711" s="133"/>
    </row>
    <row r="2712" spans="1:22" ht="26.25" customHeight="1" thickBot="1">
      <c r="A2712" s="136" t="s">
        <v>248</v>
      </c>
      <c r="B2712" s="137" t="s">
        <v>249</v>
      </c>
      <c r="C2712" s="137" t="s">
        <v>250</v>
      </c>
      <c r="D2712" s="137" t="s">
        <v>251</v>
      </c>
      <c r="E2712" s="137" t="s">
        <v>252</v>
      </c>
      <c r="F2712" s="137" t="s">
        <v>253</v>
      </c>
      <c r="G2712" s="137" t="s">
        <v>254</v>
      </c>
      <c r="H2712" s="137" t="s">
        <v>255</v>
      </c>
    </row>
    <row r="2713" spans="1:22" ht="15" customHeight="1">
      <c r="A2713" s="128" t="s">
        <v>266</v>
      </c>
      <c r="B2713" s="129" t="s">
        <v>280</v>
      </c>
      <c r="C2713" s="129" t="s">
        <v>280</v>
      </c>
      <c r="D2713" s="127">
        <v>12429</v>
      </c>
      <c r="E2713" s="127">
        <v>14522</v>
      </c>
      <c r="F2713" s="127" t="s">
        <v>280</v>
      </c>
      <c r="G2713" s="127">
        <v>10303</v>
      </c>
      <c r="H2713" s="127">
        <v>13139</v>
      </c>
    </row>
    <row r="2714" spans="1:22" ht="15" customHeight="1">
      <c r="A2714" s="128" t="s">
        <v>267</v>
      </c>
      <c r="B2714" s="129" t="s">
        <v>281</v>
      </c>
      <c r="C2714" s="129" t="s">
        <v>281</v>
      </c>
      <c r="D2714" s="127">
        <v>21017111</v>
      </c>
      <c r="E2714" s="127">
        <v>21599255</v>
      </c>
      <c r="F2714" s="127" t="s">
        <v>281</v>
      </c>
      <c r="G2714" s="127">
        <v>10470614</v>
      </c>
      <c r="H2714" s="127">
        <v>13353144</v>
      </c>
    </row>
    <row r="2715" spans="1:22" s="157" customFormat="1" ht="12.75" customHeight="1">
      <c r="A2715" s="154" t="s">
        <v>268</v>
      </c>
      <c r="B2715" s="155" t="s">
        <v>281</v>
      </c>
      <c r="C2715" s="156" t="s">
        <v>281</v>
      </c>
      <c r="D2715" s="155">
        <v>0.59</v>
      </c>
      <c r="E2715" s="155">
        <v>0.67</v>
      </c>
      <c r="F2715" s="155" t="s">
        <v>281</v>
      </c>
      <c r="G2715" s="155">
        <v>0.98</v>
      </c>
      <c r="H2715" s="155">
        <v>0.98</v>
      </c>
    </row>
    <row r="2716" spans="1:22" ht="14.1" customHeight="1">
      <c r="A2716" s="131"/>
      <c r="B2716" s="132"/>
      <c r="C2716" s="131"/>
      <c r="D2716" s="132"/>
      <c r="E2716" s="133"/>
      <c r="F2716" s="133"/>
      <c r="G2716" s="133"/>
      <c r="H2716" s="133"/>
    </row>
    <row r="2717" spans="1:22" s="130" customFormat="1" ht="12.75" customHeight="1">
      <c r="A2717" s="522" t="s">
        <v>709</v>
      </c>
      <c r="B2717" s="522"/>
      <c r="C2717" s="522"/>
      <c r="D2717" s="522"/>
      <c r="E2717" s="522"/>
      <c r="F2717" s="522"/>
      <c r="G2717" s="522"/>
      <c r="H2717" s="133"/>
      <c r="I2717" s="124"/>
      <c r="J2717" s="124"/>
      <c r="K2717" s="124"/>
      <c r="L2717" s="124"/>
      <c r="M2717" s="124"/>
      <c r="N2717" s="124"/>
      <c r="O2717" s="124"/>
      <c r="P2717" s="124"/>
      <c r="Q2717" s="124"/>
      <c r="R2717" s="124"/>
      <c r="S2717" s="124"/>
      <c r="T2717" s="124"/>
      <c r="U2717" s="124"/>
      <c r="V2717" s="124"/>
    </row>
    <row r="2718" spans="1:22" ht="14.1" customHeight="1" thickBot="1">
      <c r="A2718" s="131"/>
      <c r="B2718" s="132"/>
      <c r="C2718" s="131"/>
      <c r="D2718" s="132"/>
      <c r="E2718" s="133"/>
      <c r="F2718" s="133"/>
      <c r="G2718" s="133"/>
      <c r="H2718" s="133"/>
    </row>
    <row r="2719" spans="1:22" ht="26.25" customHeight="1" thickBot="1">
      <c r="A2719" s="136" t="s">
        <v>248</v>
      </c>
      <c r="B2719" s="137" t="s">
        <v>249</v>
      </c>
      <c r="C2719" s="137" t="s">
        <v>250</v>
      </c>
      <c r="D2719" s="137" t="s">
        <v>251</v>
      </c>
      <c r="E2719" s="137" t="s">
        <v>252</v>
      </c>
      <c r="F2719" s="137" t="s">
        <v>253</v>
      </c>
      <c r="G2719" s="137" t="s">
        <v>254</v>
      </c>
      <c r="H2719" s="137" t="s">
        <v>255</v>
      </c>
    </row>
    <row r="2720" spans="1:22" ht="15" customHeight="1">
      <c r="A2720" s="128" t="s">
        <v>266</v>
      </c>
      <c r="B2720" s="127" t="s">
        <v>280</v>
      </c>
      <c r="C2720" s="127" t="s">
        <v>280</v>
      </c>
      <c r="D2720" s="127" t="s">
        <v>280</v>
      </c>
      <c r="E2720" s="127" t="s">
        <v>280</v>
      </c>
      <c r="F2720" s="127" t="s">
        <v>280</v>
      </c>
      <c r="G2720" s="127" t="s">
        <v>280</v>
      </c>
      <c r="H2720" s="127" t="s">
        <v>280</v>
      </c>
    </row>
    <row r="2721" spans="1:22" ht="15" customHeight="1">
      <c r="A2721" s="128" t="s">
        <v>267</v>
      </c>
      <c r="B2721" s="127" t="s">
        <v>281</v>
      </c>
      <c r="C2721" s="127" t="s">
        <v>281</v>
      </c>
      <c r="D2721" s="127" t="s">
        <v>281</v>
      </c>
      <c r="E2721" s="127" t="s">
        <v>281</v>
      </c>
      <c r="F2721" s="127" t="s">
        <v>281</v>
      </c>
      <c r="G2721" s="127" t="s">
        <v>281</v>
      </c>
      <c r="H2721" s="127" t="s">
        <v>281</v>
      </c>
    </row>
    <row r="2722" spans="1:22" s="157" customFormat="1" ht="12.75" customHeight="1">
      <c r="A2722" s="154" t="s">
        <v>268</v>
      </c>
      <c r="B2722" s="155" t="s">
        <v>281</v>
      </c>
      <c r="C2722" s="156" t="s">
        <v>281</v>
      </c>
      <c r="D2722" s="155" t="s">
        <v>281</v>
      </c>
      <c r="E2722" s="155" t="s">
        <v>281</v>
      </c>
      <c r="F2722" s="155" t="s">
        <v>281</v>
      </c>
      <c r="G2722" s="155" t="s">
        <v>281</v>
      </c>
      <c r="H2722" s="155" t="s">
        <v>281</v>
      </c>
    </row>
    <row r="2723" spans="1:22" ht="14.1" customHeight="1">
      <c r="A2723" s="131"/>
      <c r="B2723" s="132"/>
      <c r="C2723" s="131"/>
      <c r="D2723" s="132"/>
      <c r="E2723" s="133"/>
      <c r="F2723" s="133"/>
      <c r="G2723" s="133"/>
      <c r="H2723" s="133"/>
    </row>
    <row r="2724" spans="1:22" s="130" customFormat="1" ht="63.75" customHeight="1">
      <c r="A2724" s="522" t="s">
        <v>710</v>
      </c>
      <c r="B2724" s="522"/>
      <c r="C2724" s="522"/>
      <c r="D2724" s="522"/>
      <c r="E2724" s="522"/>
      <c r="F2724" s="522"/>
      <c r="G2724" s="522"/>
      <c r="H2724" s="133"/>
      <c r="I2724" s="124"/>
      <c r="J2724" s="124"/>
      <c r="K2724" s="124"/>
      <c r="L2724" s="124"/>
      <c r="M2724" s="124"/>
      <c r="N2724" s="124"/>
      <c r="O2724" s="124"/>
      <c r="P2724" s="124"/>
      <c r="Q2724" s="124"/>
      <c r="R2724" s="124"/>
      <c r="S2724" s="124"/>
      <c r="T2724" s="124"/>
      <c r="U2724" s="124"/>
      <c r="V2724" s="124"/>
    </row>
    <row r="2725" spans="1:22" ht="14.1" customHeight="1" thickBot="1">
      <c r="A2725" s="131"/>
      <c r="B2725" s="132"/>
      <c r="C2725" s="131"/>
      <c r="D2725" s="132"/>
      <c r="E2725" s="133"/>
      <c r="F2725" s="133"/>
      <c r="G2725" s="133"/>
      <c r="H2725" s="133"/>
    </row>
    <row r="2726" spans="1:22" ht="26.25" customHeight="1" thickBot="1">
      <c r="A2726" s="136" t="s">
        <v>248</v>
      </c>
      <c r="B2726" s="137" t="s">
        <v>249</v>
      </c>
      <c r="C2726" s="137" t="s">
        <v>250</v>
      </c>
      <c r="D2726" s="137" t="s">
        <v>251</v>
      </c>
      <c r="E2726" s="137" t="s">
        <v>252</v>
      </c>
      <c r="F2726" s="137" t="s">
        <v>253</v>
      </c>
      <c r="G2726" s="137" t="s">
        <v>254</v>
      </c>
      <c r="H2726" s="137" t="s">
        <v>255</v>
      </c>
    </row>
    <row r="2727" spans="1:22" ht="15" customHeight="1">
      <c r="A2727" s="128" t="s">
        <v>266</v>
      </c>
      <c r="B2727" s="108">
        <v>461296</v>
      </c>
      <c r="C2727" s="108">
        <v>523173</v>
      </c>
      <c r="D2727" s="127">
        <v>521990</v>
      </c>
      <c r="E2727" s="127">
        <v>481986</v>
      </c>
      <c r="F2727" s="127">
        <v>502112</v>
      </c>
      <c r="G2727" s="127">
        <v>542239</v>
      </c>
      <c r="H2727" s="127">
        <v>490517</v>
      </c>
    </row>
    <row r="2728" spans="1:22" ht="15" customHeight="1">
      <c r="A2728" s="128" t="s">
        <v>267</v>
      </c>
      <c r="B2728" s="108">
        <v>199733229</v>
      </c>
      <c r="C2728" s="108">
        <v>231614813</v>
      </c>
      <c r="D2728" s="127" t="s">
        <v>711</v>
      </c>
      <c r="E2728" s="127" t="s">
        <v>712</v>
      </c>
      <c r="F2728" s="127">
        <v>240779472</v>
      </c>
      <c r="G2728" s="127">
        <v>263625925</v>
      </c>
      <c r="H2728" s="127">
        <v>274471229</v>
      </c>
    </row>
    <row r="2729" spans="1:22" s="157" customFormat="1" ht="12.75" customHeight="1">
      <c r="A2729" s="154" t="s">
        <v>268</v>
      </c>
      <c r="B2729" s="155">
        <v>2.3095606189794289</v>
      </c>
      <c r="C2729" s="156">
        <v>2.2599999999999998</v>
      </c>
      <c r="D2729" s="155">
        <v>2.1</v>
      </c>
      <c r="E2729" s="155">
        <v>2.38</v>
      </c>
      <c r="F2729" s="155">
        <v>2.09</v>
      </c>
      <c r="G2729" s="155">
        <v>2.06</v>
      </c>
      <c r="H2729" s="155">
        <v>1.79</v>
      </c>
    </row>
    <row r="2730" spans="1:22" ht="14.1" customHeight="1">
      <c r="A2730" s="131"/>
      <c r="B2730" s="132"/>
      <c r="C2730" s="131"/>
      <c r="D2730" s="132"/>
      <c r="E2730" s="133"/>
      <c r="F2730" s="133"/>
      <c r="G2730" s="133"/>
      <c r="H2730" s="133"/>
    </row>
    <row r="2731" spans="1:22" s="130" customFormat="1" ht="25.5" customHeight="1">
      <c r="A2731" s="522" t="s">
        <v>713</v>
      </c>
      <c r="B2731" s="522"/>
      <c r="C2731" s="522"/>
      <c r="D2731" s="522"/>
      <c r="E2731" s="522"/>
      <c r="F2731" s="522"/>
      <c r="G2731" s="522"/>
      <c r="H2731" s="133"/>
      <c r="I2731" s="124"/>
      <c r="J2731" s="124"/>
      <c r="K2731" s="124"/>
      <c r="L2731" s="124"/>
      <c r="M2731" s="124"/>
      <c r="N2731" s="124"/>
      <c r="O2731" s="124"/>
      <c r="P2731" s="124"/>
      <c r="Q2731" s="124"/>
      <c r="R2731" s="124"/>
      <c r="S2731" s="124"/>
      <c r="T2731" s="124"/>
      <c r="U2731" s="124"/>
      <c r="V2731" s="124"/>
    </row>
    <row r="2732" spans="1:22" ht="14.1" customHeight="1" thickBot="1">
      <c r="A2732" s="131"/>
      <c r="B2732" s="132"/>
      <c r="C2732" s="131"/>
      <c r="D2732" s="132"/>
      <c r="E2732" s="133"/>
      <c r="F2732" s="133"/>
      <c r="G2732" s="133"/>
      <c r="H2732" s="133"/>
    </row>
    <row r="2733" spans="1:22" ht="26.25" customHeight="1" thickBot="1">
      <c r="A2733" s="136" t="s">
        <v>248</v>
      </c>
      <c r="B2733" s="137" t="s">
        <v>249</v>
      </c>
      <c r="C2733" s="137" t="s">
        <v>250</v>
      </c>
      <c r="D2733" s="137" t="s">
        <v>251</v>
      </c>
      <c r="E2733" s="137" t="s">
        <v>252</v>
      </c>
      <c r="F2733" s="137" t="s">
        <v>253</v>
      </c>
      <c r="G2733" s="137" t="s">
        <v>254</v>
      </c>
      <c r="H2733" s="137" t="s">
        <v>255</v>
      </c>
    </row>
    <row r="2734" spans="1:22" ht="15" customHeight="1">
      <c r="A2734" s="128" t="s">
        <v>266</v>
      </c>
      <c r="B2734" s="108">
        <v>146687</v>
      </c>
      <c r="C2734" s="127" t="s">
        <v>280</v>
      </c>
      <c r="D2734" s="127" t="s">
        <v>280</v>
      </c>
      <c r="E2734" s="127">
        <v>164769</v>
      </c>
      <c r="F2734" s="127">
        <v>167394</v>
      </c>
      <c r="G2734" s="127">
        <v>183624</v>
      </c>
      <c r="H2734" s="127">
        <v>209729</v>
      </c>
    </row>
    <row r="2735" spans="1:22" ht="15" customHeight="1">
      <c r="A2735" s="128" t="s">
        <v>267</v>
      </c>
      <c r="B2735" s="108">
        <v>36673967</v>
      </c>
      <c r="C2735" s="127" t="s">
        <v>281</v>
      </c>
      <c r="D2735" s="127" t="s">
        <v>281</v>
      </c>
      <c r="E2735" s="127">
        <v>49392588</v>
      </c>
      <c r="F2735" s="127">
        <v>45037669</v>
      </c>
      <c r="G2735" s="127">
        <v>47749389</v>
      </c>
      <c r="H2735" s="127">
        <v>61946717</v>
      </c>
    </row>
    <row r="2736" spans="1:22" s="157" customFormat="1" ht="12.75" customHeight="1">
      <c r="A2736" s="154" t="s">
        <v>268</v>
      </c>
      <c r="B2736" s="155">
        <v>3.9997581935982001</v>
      </c>
      <c r="C2736" s="156" t="s">
        <v>281</v>
      </c>
      <c r="D2736" s="155" t="s">
        <v>281</v>
      </c>
      <c r="E2736" s="155">
        <v>3.34</v>
      </c>
      <c r="F2736" s="155">
        <v>3.72</v>
      </c>
      <c r="G2736" s="155">
        <v>3.85</v>
      </c>
      <c r="H2736" s="155">
        <v>3.39</v>
      </c>
    </row>
    <row r="2737" spans="1:22" ht="14.1" customHeight="1">
      <c r="A2737" s="131"/>
      <c r="B2737" s="132"/>
      <c r="C2737" s="131"/>
      <c r="D2737" s="132"/>
      <c r="E2737" s="133"/>
      <c r="F2737" s="133"/>
      <c r="G2737" s="133"/>
      <c r="H2737" s="133"/>
    </row>
    <row r="2738" spans="1:22" s="130" customFormat="1" ht="63.75" customHeight="1">
      <c r="A2738" s="522" t="s">
        <v>714</v>
      </c>
      <c r="B2738" s="522"/>
      <c r="C2738" s="522"/>
      <c r="D2738" s="522"/>
      <c r="E2738" s="522"/>
      <c r="F2738" s="522"/>
      <c r="G2738" s="522"/>
      <c r="H2738" s="133"/>
      <c r="I2738" s="124"/>
      <c r="J2738" s="124"/>
      <c r="K2738" s="124"/>
      <c r="L2738" s="124"/>
      <c r="M2738" s="124"/>
      <c r="N2738" s="124"/>
      <c r="O2738" s="124"/>
      <c r="P2738" s="124"/>
      <c r="Q2738" s="124"/>
      <c r="R2738" s="124"/>
      <c r="S2738" s="124"/>
      <c r="T2738" s="124"/>
      <c r="U2738" s="124"/>
      <c r="V2738" s="124"/>
    </row>
    <row r="2739" spans="1:22" ht="14.1" customHeight="1" thickBot="1">
      <c r="A2739" s="131"/>
      <c r="B2739" s="132"/>
      <c r="C2739" s="131"/>
      <c r="D2739" s="132"/>
      <c r="E2739" s="133"/>
      <c r="F2739" s="133"/>
      <c r="G2739" s="133"/>
      <c r="H2739" s="133"/>
    </row>
    <row r="2740" spans="1:22" ht="26.25" customHeight="1" thickBot="1">
      <c r="A2740" s="136" t="s">
        <v>248</v>
      </c>
      <c r="B2740" s="137" t="s">
        <v>249</v>
      </c>
      <c r="C2740" s="137" t="s">
        <v>250</v>
      </c>
      <c r="D2740" s="137" t="s">
        <v>251</v>
      </c>
      <c r="E2740" s="137" t="s">
        <v>252</v>
      </c>
      <c r="F2740" s="137" t="s">
        <v>253</v>
      </c>
      <c r="G2740" s="137" t="s">
        <v>254</v>
      </c>
      <c r="H2740" s="137" t="s">
        <v>255</v>
      </c>
    </row>
    <row r="2741" spans="1:22" ht="15" customHeight="1">
      <c r="A2741" s="128" t="s">
        <v>266</v>
      </c>
      <c r="B2741" s="108">
        <v>1337609</v>
      </c>
      <c r="C2741" s="108">
        <v>1328179</v>
      </c>
      <c r="D2741" s="127">
        <v>1579450</v>
      </c>
      <c r="E2741" s="127">
        <v>1893892</v>
      </c>
      <c r="F2741" s="127">
        <v>2103723</v>
      </c>
      <c r="G2741" s="127">
        <v>2257656</v>
      </c>
      <c r="H2741" s="127">
        <v>2499596</v>
      </c>
    </row>
    <row r="2742" spans="1:22" ht="15" customHeight="1">
      <c r="A2742" s="128" t="s">
        <v>267</v>
      </c>
      <c r="B2742" s="108">
        <v>266886041</v>
      </c>
      <c r="C2742" s="108">
        <v>272108970</v>
      </c>
      <c r="D2742" s="127">
        <v>329662690</v>
      </c>
      <c r="E2742" s="127">
        <v>364385629</v>
      </c>
      <c r="F2742" s="127">
        <v>442775755</v>
      </c>
      <c r="G2742" s="127">
        <v>430543137</v>
      </c>
      <c r="H2742" s="127">
        <v>417289004</v>
      </c>
    </row>
    <row r="2743" spans="1:22" s="157" customFormat="1" ht="12.75" customHeight="1">
      <c r="A2743" s="154" t="s">
        <v>268</v>
      </c>
      <c r="B2743" s="155">
        <v>5.0119106828820623</v>
      </c>
      <c r="C2743" s="156">
        <v>4.88</v>
      </c>
      <c r="D2743" s="155">
        <v>4.79</v>
      </c>
      <c r="E2743" s="155">
        <v>5.2</v>
      </c>
      <c r="F2743" s="155">
        <v>4.75</v>
      </c>
      <c r="G2743" s="155">
        <v>5.24</v>
      </c>
      <c r="H2743" s="155">
        <v>5.99</v>
      </c>
    </row>
    <row r="2744" spans="1:22" ht="14.1" customHeight="1">
      <c r="A2744" s="131"/>
      <c r="B2744" s="132"/>
      <c r="C2744" s="131"/>
      <c r="D2744" s="132"/>
      <c r="E2744" s="133"/>
      <c r="F2744" s="133"/>
      <c r="G2744" s="133"/>
      <c r="H2744" s="133"/>
    </row>
    <row r="2745" spans="1:22" s="125" customFormat="1" ht="14.1" customHeight="1">
      <c r="A2745" s="122" t="s">
        <v>715</v>
      </c>
      <c r="B2745" s="123"/>
      <c r="C2745" s="122"/>
      <c r="D2745" s="123"/>
      <c r="E2745" s="158"/>
      <c r="F2745" s="158"/>
      <c r="G2745" s="158"/>
      <c r="H2745" s="133"/>
      <c r="I2745" s="124"/>
      <c r="J2745" s="124"/>
      <c r="K2745" s="124"/>
      <c r="L2745" s="124"/>
      <c r="M2745" s="124"/>
      <c r="N2745" s="124"/>
      <c r="O2745" s="124"/>
      <c r="P2745" s="124"/>
      <c r="Q2745" s="124"/>
      <c r="R2745" s="124"/>
      <c r="S2745" s="124"/>
      <c r="T2745" s="124"/>
      <c r="U2745" s="124"/>
      <c r="V2745" s="124"/>
    </row>
    <row r="2746" spans="1:22" ht="12" customHeight="1">
      <c r="A2746" s="126" t="s">
        <v>245</v>
      </c>
      <c r="B2746" s="127"/>
      <c r="C2746" s="126"/>
      <c r="D2746" s="127"/>
      <c r="E2746" s="127"/>
      <c r="F2746" s="127"/>
      <c r="G2746" s="127"/>
      <c r="H2746" s="133"/>
    </row>
    <row r="2747" spans="1:22" s="130" customFormat="1" ht="14.1" customHeight="1">
      <c r="A2747" s="128" t="s">
        <v>246</v>
      </c>
      <c r="B2747" s="129"/>
      <c r="C2747" s="128"/>
      <c r="D2747" s="129"/>
      <c r="E2747" s="127"/>
      <c r="F2747" s="127"/>
      <c r="G2747" s="127"/>
      <c r="H2747" s="158"/>
      <c r="I2747" s="124"/>
      <c r="J2747" s="124"/>
      <c r="K2747" s="124"/>
      <c r="L2747" s="124"/>
      <c r="M2747" s="124"/>
      <c r="N2747" s="124"/>
      <c r="O2747" s="124"/>
      <c r="P2747" s="124"/>
      <c r="Q2747" s="124"/>
      <c r="R2747" s="124"/>
      <c r="S2747" s="124"/>
      <c r="T2747" s="124"/>
      <c r="U2747" s="124"/>
      <c r="V2747" s="124"/>
    </row>
    <row r="2748" spans="1:22" ht="14.1" customHeight="1" thickBot="1">
      <c r="A2748" s="131"/>
      <c r="B2748" s="132"/>
      <c r="C2748" s="131"/>
      <c r="D2748" s="132"/>
      <c r="E2748" s="133"/>
      <c r="F2748" s="133"/>
      <c r="G2748" s="165"/>
      <c r="H2748" s="159" t="s">
        <v>247</v>
      </c>
    </row>
    <row r="2749" spans="1:22" ht="26.25" customHeight="1" thickBot="1">
      <c r="A2749" s="136" t="s">
        <v>248</v>
      </c>
      <c r="B2749" s="137" t="s">
        <v>249</v>
      </c>
      <c r="C2749" s="137" t="s">
        <v>250</v>
      </c>
      <c r="D2749" s="137" t="s">
        <v>251</v>
      </c>
      <c r="E2749" s="137" t="s">
        <v>252</v>
      </c>
      <c r="F2749" s="137" t="s">
        <v>253</v>
      </c>
      <c r="G2749" s="137" t="s">
        <v>254</v>
      </c>
      <c r="H2749" s="137" t="s">
        <v>255</v>
      </c>
    </row>
    <row r="2750" spans="1:22" ht="26.25" customHeight="1">
      <c r="A2750" s="128" t="s">
        <v>256</v>
      </c>
      <c r="B2750" s="127">
        <v>3360202</v>
      </c>
      <c r="C2750" s="108">
        <v>2996825</v>
      </c>
      <c r="D2750" s="127">
        <v>3275439</v>
      </c>
      <c r="E2750" s="127">
        <v>3809543</v>
      </c>
      <c r="F2750" s="127">
        <v>3784982</v>
      </c>
      <c r="G2750" s="127">
        <v>4268909</v>
      </c>
      <c r="H2750" s="127">
        <v>4019031</v>
      </c>
    </row>
    <row r="2751" spans="1:22" ht="15" customHeight="1">
      <c r="A2751" s="128" t="s">
        <v>257</v>
      </c>
      <c r="B2751" s="127">
        <v>1506</v>
      </c>
      <c r="C2751" s="126">
        <v>1604</v>
      </c>
      <c r="D2751" s="127">
        <v>2252</v>
      </c>
      <c r="E2751" s="127">
        <v>1746</v>
      </c>
      <c r="F2751" s="127">
        <v>1659</v>
      </c>
      <c r="G2751" s="127">
        <v>4614</v>
      </c>
      <c r="H2751" s="127">
        <v>4074</v>
      </c>
    </row>
    <row r="2752" spans="1:22" ht="15" customHeight="1">
      <c r="A2752" s="138" t="s">
        <v>258</v>
      </c>
      <c r="B2752" s="109">
        <v>3361708</v>
      </c>
      <c r="C2752" s="117">
        <v>2998429</v>
      </c>
      <c r="D2752" s="139">
        <v>3277692</v>
      </c>
      <c r="E2752" s="139">
        <v>3811289</v>
      </c>
      <c r="F2752" s="139">
        <v>3786641</v>
      </c>
      <c r="G2752" s="139">
        <v>4273523</v>
      </c>
      <c r="H2752" s="139">
        <v>4023105</v>
      </c>
    </row>
    <row r="2753" spans="1:22" ht="15" customHeight="1">
      <c r="A2753" s="128" t="s">
        <v>259</v>
      </c>
      <c r="B2753" s="108">
        <v>570702</v>
      </c>
      <c r="C2753" s="108">
        <v>805110</v>
      </c>
      <c r="D2753" s="127">
        <v>743604</v>
      </c>
      <c r="E2753" s="127">
        <v>706531</v>
      </c>
      <c r="F2753" s="127">
        <v>513354</v>
      </c>
      <c r="G2753" s="127">
        <v>524323</v>
      </c>
      <c r="H2753" s="127">
        <v>303462</v>
      </c>
    </row>
    <row r="2754" spans="1:22" ht="15" customHeight="1">
      <c r="A2754" s="128" t="s">
        <v>260</v>
      </c>
      <c r="B2754" s="108" t="s">
        <v>281</v>
      </c>
      <c r="C2754" s="108" t="s">
        <v>281</v>
      </c>
      <c r="D2754" s="127">
        <v>4493</v>
      </c>
      <c r="E2754" s="127" t="s">
        <v>281</v>
      </c>
      <c r="F2754" s="127" t="s">
        <v>281</v>
      </c>
      <c r="G2754" s="127" t="s">
        <v>281</v>
      </c>
      <c r="H2754" s="127" t="s">
        <v>281</v>
      </c>
    </row>
    <row r="2755" spans="1:22" ht="15" customHeight="1">
      <c r="A2755" s="128" t="s">
        <v>261</v>
      </c>
      <c r="B2755" s="108" t="s">
        <v>281</v>
      </c>
      <c r="C2755" s="108" t="s">
        <v>281</v>
      </c>
      <c r="D2755" s="127">
        <v>0</v>
      </c>
      <c r="E2755" s="127" t="s">
        <v>281</v>
      </c>
      <c r="F2755" s="127" t="s">
        <v>281</v>
      </c>
      <c r="G2755" s="127" t="s">
        <v>281</v>
      </c>
      <c r="H2755" s="127" t="s">
        <v>281</v>
      </c>
    </row>
    <row r="2756" spans="1:22" ht="15" customHeight="1">
      <c r="A2756" s="128" t="s">
        <v>262</v>
      </c>
      <c r="B2756" s="108">
        <v>62843</v>
      </c>
      <c r="C2756" s="108">
        <v>35892</v>
      </c>
      <c r="D2756" s="127">
        <v>42641</v>
      </c>
      <c r="E2756" s="127">
        <v>32689</v>
      </c>
      <c r="F2756" s="127">
        <v>37640</v>
      </c>
      <c r="G2756" s="127">
        <v>28497</v>
      </c>
      <c r="H2756" s="127">
        <v>27931</v>
      </c>
    </row>
    <row r="2757" spans="1:22" ht="15" customHeight="1">
      <c r="A2757" s="128" t="s">
        <v>263</v>
      </c>
      <c r="B2757" s="127">
        <v>38396</v>
      </c>
      <c r="C2757" s="126">
        <v>-101902</v>
      </c>
      <c r="D2757" s="127">
        <v>23873</v>
      </c>
      <c r="E2757" s="127">
        <v>-170244</v>
      </c>
      <c r="F2757" s="127">
        <v>35346</v>
      </c>
      <c r="G2757" s="127">
        <v>-13128</v>
      </c>
      <c r="H2757" s="127">
        <v>-36087</v>
      </c>
    </row>
    <row r="2758" spans="1:22" ht="15" customHeight="1" thickBot="1">
      <c r="A2758" s="141" t="s">
        <v>264</v>
      </c>
      <c r="B2758" s="144">
        <v>4035362</v>
      </c>
      <c r="C2758" s="143">
        <v>3741476</v>
      </c>
      <c r="D2758" s="144">
        <v>4092304</v>
      </c>
      <c r="E2758" s="144">
        <v>4386465</v>
      </c>
      <c r="F2758" s="144">
        <v>4380169</v>
      </c>
      <c r="G2758" s="144">
        <v>4823026</v>
      </c>
      <c r="H2758" s="144">
        <v>4328527</v>
      </c>
    </row>
    <row r="2759" spans="1:22" ht="14.1" customHeight="1">
      <c r="A2759" s="131"/>
      <c r="B2759" s="132"/>
      <c r="C2759" s="131"/>
      <c r="D2759" s="132"/>
      <c r="E2759" s="133"/>
      <c r="F2759" s="133"/>
      <c r="G2759" s="133"/>
      <c r="H2759" s="146"/>
    </row>
    <row r="2760" spans="1:22" s="130" customFormat="1" ht="25.5" customHeight="1">
      <c r="A2760" s="522" t="s">
        <v>716</v>
      </c>
      <c r="B2760" s="522"/>
      <c r="C2760" s="522"/>
      <c r="D2760" s="522"/>
      <c r="E2760" s="522"/>
      <c r="F2760" s="522"/>
      <c r="G2760" s="522"/>
      <c r="H2760" s="146"/>
      <c r="I2760" s="124"/>
      <c r="J2760" s="124"/>
      <c r="K2760" s="124"/>
      <c r="L2760" s="124"/>
      <c r="M2760" s="124"/>
      <c r="N2760" s="124"/>
      <c r="O2760" s="124"/>
      <c r="P2760" s="124"/>
      <c r="Q2760" s="124"/>
      <c r="R2760" s="124"/>
      <c r="S2760" s="124"/>
      <c r="T2760" s="124"/>
      <c r="U2760" s="124"/>
      <c r="V2760" s="124"/>
    </row>
    <row r="2761" spans="1:22" ht="14.1" customHeight="1" thickBot="1">
      <c r="A2761" s="131"/>
      <c r="B2761" s="132"/>
      <c r="C2761" s="131"/>
      <c r="D2761" s="132"/>
      <c r="E2761" s="133"/>
      <c r="F2761" s="133"/>
      <c r="G2761" s="133"/>
      <c r="H2761" s="133"/>
    </row>
    <row r="2762" spans="1:22" ht="26.25" customHeight="1" thickBot="1">
      <c r="A2762" s="136" t="s">
        <v>248</v>
      </c>
      <c r="B2762" s="137" t="s">
        <v>249</v>
      </c>
      <c r="C2762" s="137" t="s">
        <v>250</v>
      </c>
      <c r="D2762" s="137" t="s">
        <v>251</v>
      </c>
      <c r="E2762" s="137" t="s">
        <v>252</v>
      </c>
      <c r="F2762" s="137" t="s">
        <v>253</v>
      </c>
      <c r="G2762" s="137" t="s">
        <v>254</v>
      </c>
      <c r="H2762" s="137" t="s">
        <v>255</v>
      </c>
    </row>
    <row r="2763" spans="1:22" ht="15" customHeight="1">
      <c r="A2763" s="128" t="s">
        <v>266</v>
      </c>
      <c r="B2763" s="108">
        <v>336145</v>
      </c>
      <c r="C2763" s="108">
        <v>352631</v>
      </c>
      <c r="D2763" s="127">
        <v>380517</v>
      </c>
      <c r="E2763" s="127">
        <v>417031</v>
      </c>
      <c r="F2763" s="127">
        <v>464110</v>
      </c>
      <c r="G2763" s="127">
        <v>557976</v>
      </c>
      <c r="H2763" s="127">
        <v>477849</v>
      </c>
    </row>
    <row r="2764" spans="1:22" ht="15" customHeight="1">
      <c r="A2764" s="128" t="s">
        <v>303</v>
      </c>
      <c r="B2764" s="108">
        <v>1340953</v>
      </c>
      <c r="C2764" s="108">
        <v>1181963</v>
      </c>
      <c r="D2764" s="127">
        <v>950866</v>
      </c>
      <c r="E2764" s="127">
        <v>976403</v>
      </c>
      <c r="F2764" s="127">
        <v>1013322</v>
      </c>
      <c r="G2764" s="127">
        <v>1114551</v>
      </c>
      <c r="H2764" s="127">
        <v>1080543</v>
      </c>
    </row>
    <row r="2765" spans="1:22" s="157" customFormat="1" ht="12.75" customHeight="1">
      <c r="A2765" s="154" t="s">
        <v>304</v>
      </c>
      <c r="B2765" s="155">
        <v>250.67619819635738</v>
      </c>
      <c r="C2765" s="156">
        <v>298.33999999999997</v>
      </c>
      <c r="D2765" s="155">
        <v>400.18</v>
      </c>
      <c r="E2765" s="155">
        <v>427.11</v>
      </c>
      <c r="F2765" s="155">
        <v>458.01</v>
      </c>
      <c r="G2765" s="155">
        <v>500.63</v>
      </c>
      <c r="H2765" s="155">
        <v>442.23</v>
      </c>
    </row>
    <row r="2766" spans="1:22" ht="14.1" customHeight="1">
      <c r="A2766" s="131"/>
      <c r="B2766" s="132"/>
      <c r="C2766" s="131"/>
      <c r="D2766" s="132"/>
      <c r="E2766" s="133"/>
      <c r="F2766" s="133"/>
      <c r="G2766" s="133"/>
      <c r="H2766" s="133"/>
    </row>
    <row r="2767" spans="1:22" s="130" customFormat="1" ht="38.25" customHeight="1">
      <c r="A2767" s="522" t="s">
        <v>717</v>
      </c>
      <c r="B2767" s="522"/>
      <c r="C2767" s="522"/>
      <c r="D2767" s="522"/>
      <c r="E2767" s="522"/>
      <c r="F2767" s="522"/>
      <c r="G2767" s="522"/>
      <c r="H2767" s="133"/>
      <c r="I2767" s="124"/>
      <c r="J2767" s="124"/>
      <c r="K2767" s="124"/>
      <c r="L2767" s="124"/>
      <c r="M2767" s="124"/>
      <c r="N2767" s="124"/>
      <c r="O2767" s="124"/>
      <c r="P2767" s="124"/>
      <c r="Q2767" s="124"/>
      <c r="R2767" s="124"/>
      <c r="S2767" s="124"/>
      <c r="T2767" s="124"/>
      <c r="U2767" s="124"/>
      <c r="V2767" s="124"/>
    </row>
    <row r="2768" spans="1:22" ht="14.1" customHeight="1" thickBot="1">
      <c r="A2768" s="131"/>
      <c r="B2768" s="132"/>
      <c r="C2768" s="131"/>
      <c r="D2768" s="132"/>
      <c r="E2768" s="133"/>
      <c r="F2768" s="133"/>
      <c r="G2768" s="133"/>
      <c r="H2768" s="133"/>
    </row>
    <row r="2769" spans="1:22" ht="26.25" customHeight="1" thickBot="1">
      <c r="A2769" s="136" t="s">
        <v>248</v>
      </c>
      <c r="B2769" s="137" t="s">
        <v>249</v>
      </c>
      <c r="C2769" s="137" t="s">
        <v>250</v>
      </c>
      <c r="D2769" s="137" t="s">
        <v>251</v>
      </c>
      <c r="E2769" s="137" t="s">
        <v>252</v>
      </c>
      <c r="F2769" s="137" t="s">
        <v>253</v>
      </c>
      <c r="G2769" s="137" t="s">
        <v>254</v>
      </c>
      <c r="H2769" s="137" t="s">
        <v>255</v>
      </c>
    </row>
    <row r="2770" spans="1:22" ht="15" customHeight="1">
      <c r="A2770" s="128" t="s">
        <v>266</v>
      </c>
      <c r="B2770" s="108">
        <v>469825</v>
      </c>
      <c r="C2770" s="108">
        <v>403538</v>
      </c>
      <c r="D2770" s="127">
        <v>435648</v>
      </c>
      <c r="E2770" s="127">
        <v>526038</v>
      </c>
      <c r="F2770" s="127">
        <v>555630</v>
      </c>
      <c r="G2770" s="127">
        <v>576784</v>
      </c>
      <c r="H2770" s="127">
        <v>532150</v>
      </c>
    </row>
    <row r="2771" spans="1:22" ht="15" customHeight="1">
      <c r="A2771" s="128" t="s">
        <v>303</v>
      </c>
      <c r="B2771" s="108">
        <v>1849893</v>
      </c>
      <c r="C2771" s="108">
        <v>1616073</v>
      </c>
      <c r="D2771" s="127">
        <v>2727798</v>
      </c>
      <c r="E2771" s="127">
        <v>3189853</v>
      </c>
      <c r="F2771" s="127">
        <v>2084580</v>
      </c>
      <c r="G2771" s="127">
        <v>2047615</v>
      </c>
      <c r="H2771" s="127">
        <v>2064811</v>
      </c>
    </row>
    <row r="2772" spans="1:22" s="157" customFormat="1" ht="12.75" customHeight="1">
      <c r="A2772" s="154" t="s">
        <v>304</v>
      </c>
      <c r="B2772" s="155">
        <v>253.97414877509132</v>
      </c>
      <c r="C2772" s="156">
        <v>249.7</v>
      </c>
      <c r="D2772" s="155">
        <v>159.71</v>
      </c>
      <c r="E2772" s="155">
        <v>164.91</v>
      </c>
      <c r="F2772" s="155">
        <v>266.54000000000002</v>
      </c>
      <c r="G2772" s="155">
        <v>281.69</v>
      </c>
      <c r="H2772" s="155">
        <v>257.72000000000003</v>
      </c>
    </row>
    <row r="2773" spans="1:22" ht="14.1" customHeight="1">
      <c r="A2773" s="131"/>
      <c r="B2773" s="132"/>
      <c r="C2773" s="131"/>
      <c r="D2773" s="132"/>
      <c r="E2773" s="133"/>
      <c r="F2773" s="133"/>
      <c r="G2773" s="133"/>
      <c r="H2773" s="133"/>
    </row>
    <row r="2774" spans="1:22" s="130" customFormat="1" ht="38.25" customHeight="1">
      <c r="A2774" s="522" t="s">
        <v>718</v>
      </c>
      <c r="B2774" s="522"/>
      <c r="C2774" s="522"/>
      <c r="D2774" s="522"/>
      <c r="E2774" s="522"/>
      <c r="F2774" s="522"/>
      <c r="G2774" s="522"/>
      <c r="H2774" s="133"/>
      <c r="I2774" s="124"/>
      <c r="J2774" s="124"/>
      <c r="K2774" s="124"/>
      <c r="L2774" s="124"/>
      <c r="M2774" s="124"/>
      <c r="N2774" s="124"/>
      <c r="O2774" s="124"/>
      <c r="P2774" s="124"/>
      <c r="Q2774" s="124"/>
      <c r="R2774" s="124"/>
      <c r="S2774" s="124"/>
      <c r="T2774" s="124"/>
      <c r="U2774" s="124"/>
      <c r="V2774" s="124"/>
    </row>
    <row r="2775" spans="1:22" ht="14.1" customHeight="1" thickBot="1">
      <c r="A2775" s="131"/>
      <c r="B2775" s="132"/>
      <c r="C2775" s="131"/>
      <c r="D2775" s="132"/>
      <c r="E2775" s="133"/>
      <c r="F2775" s="133"/>
      <c r="G2775" s="133"/>
      <c r="H2775" s="133"/>
    </row>
    <row r="2776" spans="1:22" ht="26.25" customHeight="1" thickBot="1">
      <c r="A2776" s="136" t="s">
        <v>248</v>
      </c>
      <c r="B2776" s="137" t="s">
        <v>249</v>
      </c>
      <c r="C2776" s="137" t="s">
        <v>250</v>
      </c>
      <c r="D2776" s="137" t="s">
        <v>251</v>
      </c>
      <c r="E2776" s="137" t="s">
        <v>252</v>
      </c>
      <c r="F2776" s="137" t="s">
        <v>253</v>
      </c>
      <c r="G2776" s="137" t="s">
        <v>254</v>
      </c>
      <c r="H2776" s="137" t="s">
        <v>255</v>
      </c>
    </row>
    <row r="2777" spans="1:22" ht="15" customHeight="1">
      <c r="A2777" s="128" t="s">
        <v>266</v>
      </c>
      <c r="B2777" s="108">
        <v>862725</v>
      </c>
      <c r="C2777" s="108">
        <v>850716</v>
      </c>
      <c r="D2777" s="127">
        <v>913048</v>
      </c>
      <c r="E2777" s="127">
        <v>1123831</v>
      </c>
      <c r="F2777" s="127">
        <v>1119407</v>
      </c>
      <c r="G2777" s="127">
        <v>1291816</v>
      </c>
      <c r="H2777" s="127">
        <v>1222325</v>
      </c>
    </row>
    <row r="2778" spans="1:22" ht="15" customHeight="1">
      <c r="A2778" s="128" t="s">
        <v>303</v>
      </c>
      <c r="B2778" s="108">
        <v>4405735</v>
      </c>
      <c r="C2778" s="108">
        <v>4258318</v>
      </c>
      <c r="D2778" s="127">
        <v>4543532</v>
      </c>
      <c r="E2778" s="127">
        <v>4863931</v>
      </c>
      <c r="F2778" s="127">
        <v>4658043</v>
      </c>
      <c r="G2778" s="127">
        <v>5042775</v>
      </c>
      <c r="H2778" s="127">
        <v>4696395</v>
      </c>
    </row>
    <row r="2779" spans="1:22" s="157" customFormat="1" ht="12.75" customHeight="1">
      <c r="A2779" s="154" t="s">
        <v>304</v>
      </c>
      <c r="B2779" s="155">
        <v>195.81863185143908</v>
      </c>
      <c r="C2779" s="156">
        <v>199.78</v>
      </c>
      <c r="D2779" s="155">
        <v>200.96</v>
      </c>
      <c r="E2779" s="155">
        <v>231.05</v>
      </c>
      <c r="F2779" s="155">
        <v>240.32</v>
      </c>
      <c r="G2779" s="155">
        <v>256.17</v>
      </c>
      <c r="H2779" s="155">
        <v>260.27</v>
      </c>
    </row>
    <row r="2780" spans="1:22" ht="14.1" customHeight="1">
      <c r="A2780" s="131"/>
      <c r="B2780" s="132"/>
      <c r="C2780" s="131"/>
      <c r="D2780" s="132"/>
      <c r="E2780" s="133"/>
      <c r="F2780" s="133"/>
      <c r="G2780" s="133"/>
      <c r="H2780" s="133"/>
    </row>
    <row r="2781" spans="1:22" s="130" customFormat="1" ht="38.25" customHeight="1">
      <c r="A2781" s="522" t="s">
        <v>719</v>
      </c>
      <c r="B2781" s="522"/>
      <c r="C2781" s="522"/>
      <c r="D2781" s="522"/>
      <c r="E2781" s="522"/>
      <c r="F2781" s="522"/>
      <c r="G2781" s="522"/>
      <c r="H2781" s="133"/>
      <c r="I2781" s="124"/>
      <c r="J2781" s="124"/>
      <c r="K2781" s="124"/>
      <c r="L2781" s="124"/>
      <c r="M2781" s="124"/>
      <c r="N2781" s="124"/>
      <c r="O2781" s="124"/>
      <c r="P2781" s="124"/>
      <c r="Q2781" s="124"/>
      <c r="R2781" s="124"/>
      <c r="S2781" s="124"/>
      <c r="T2781" s="124"/>
      <c r="U2781" s="124"/>
      <c r="V2781" s="124"/>
    </row>
    <row r="2782" spans="1:22" ht="14.1" customHeight="1" thickBot="1">
      <c r="A2782" s="131"/>
      <c r="B2782" s="132"/>
      <c r="C2782" s="131"/>
      <c r="D2782" s="132"/>
      <c r="E2782" s="133"/>
      <c r="F2782" s="133"/>
      <c r="G2782" s="133"/>
      <c r="H2782" s="133"/>
    </row>
    <row r="2783" spans="1:22" ht="26.25" customHeight="1" thickBot="1">
      <c r="A2783" s="136" t="s">
        <v>248</v>
      </c>
      <c r="B2783" s="137" t="s">
        <v>249</v>
      </c>
      <c r="C2783" s="137" t="s">
        <v>250</v>
      </c>
      <c r="D2783" s="137" t="s">
        <v>251</v>
      </c>
      <c r="E2783" s="137" t="s">
        <v>252</v>
      </c>
      <c r="F2783" s="137" t="s">
        <v>253</v>
      </c>
      <c r="G2783" s="137" t="s">
        <v>254</v>
      </c>
      <c r="H2783" s="137" t="s">
        <v>255</v>
      </c>
    </row>
    <row r="2784" spans="1:22" ht="15" customHeight="1">
      <c r="A2784" s="128" t="s">
        <v>266</v>
      </c>
      <c r="B2784" s="108">
        <v>1004978</v>
      </c>
      <c r="C2784" s="108">
        <v>957662</v>
      </c>
      <c r="D2784" s="127">
        <v>995848</v>
      </c>
      <c r="E2784" s="127">
        <v>1143114</v>
      </c>
      <c r="F2784" s="127">
        <v>1076081</v>
      </c>
      <c r="G2784" s="127">
        <v>1149989</v>
      </c>
      <c r="H2784" s="127">
        <v>1165634</v>
      </c>
    </row>
    <row r="2785" spans="1:22" ht="15" customHeight="1">
      <c r="A2785" s="128" t="s">
        <v>303</v>
      </c>
      <c r="B2785" s="108">
        <v>4253040</v>
      </c>
      <c r="C2785" s="108">
        <v>4019820</v>
      </c>
      <c r="D2785" s="127">
        <v>4603989</v>
      </c>
      <c r="E2785" s="127">
        <v>4389644</v>
      </c>
      <c r="F2785" s="127">
        <v>4124118</v>
      </c>
      <c r="G2785" s="127">
        <v>4088087</v>
      </c>
      <c r="H2785" s="127">
        <v>4278661</v>
      </c>
    </row>
    <row r="2786" spans="1:22" s="157" customFormat="1" ht="12.75" customHeight="1">
      <c r="A2786" s="154" t="s">
        <v>304</v>
      </c>
      <c r="B2786" s="155">
        <v>236.29639034666968</v>
      </c>
      <c r="C2786" s="156">
        <v>238.24</v>
      </c>
      <c r="D2786" s="155">
        <v>216.3</v>
      </c>
      <c r="E2786" s="155">
        <v>260.41000000000003</v>
      </c>
      <c r="F2786" s="155">
        <v>260.92</v>
      </c>
      <c r="G2786" s="155">
        <v>281.3</v>
      </c>
      <c r="H2786" s="155">
        <v>272.43</v>
      </c>
    </row>
    <row r="2787" spans="1:22" ht="14.1" customHeight="1">
      <c r="A2787" s="131"/>
      <c r="B2787" s="132"/>
      <c r="C2787" s="131"/>
      <c r="D2787" s="132"/>
      <c r="E2787" s="133"/>
      <c r="F2787" s="133"/>
      <c r="G2787" s="133"/>
      <c r="H2787" s="133"/>
    </row>
    <row r="2788" spans="1:22" s="130" customFormat="1" ht="51" customHeight="1">
      <c r="A2788" s="522" t="s">
        <v>720</v>
      </c>
      <c r="B2788" s="522"/>
      <c r="C2788" s="522"/>
      <c r="D2788" s="522"/>
      <c r="E2788" s="522"/>
      <c r="F2788" s="522"/>
      <c r="G2788" s="522"/>
      <c r="H2788" s="133"/>
      <c r="I2788" s="124"/>
      <c r="J2788" s="124"/>
      <c r="K2788" s="124"/>
      <c r="L2788" s="124"/>
      <c r="M2788" s="124"/>
      <c r="N2788" s="124"/>
      <c r="O2788" s="124"/>
      <c r="P2788" s="124"/>
      <c r="Q2788" s="124"/>
      <c r="R2788" s="124"/>
      <c r="S2788" s="124"/>
      <c r="T2788" s="124"/>
      <c r="U2788" s="124"/>
      <c r="V2788" s="124"/>
    </row>
    <row r="2789" spans="1:22" ht="14.1" customHeight="1" thickBot="1">
      <c r="A2789" s="131"/>
      <c r="B2789" s="132"/>
      <c r="C2789" s="131"/>
      <c r="D2789" s="132"/>
      <c r="E2789" s="133"/>
      <c r="F2789" s="133"/>
      <c r="G2789" s="133"/>
      <c r="H2789" s="133"/>
    </row>
    <row r="2790" spans="1:22" ht="26.25" customHeight="1" thickBot="1">
      <c r="A2790" s="136" t="s">
        <v>248</v>
      </c>
      <c r="B2790" s="137" t="s">
        <v>249</v>
      </c>
      <c r="C2790" s="137" t="s">
        <v>250</v>
      </c>
      <c r="D2790" s="137" t="s">
        <v>251</v>
      </c>
      <c r="E2790" s="137" t="s">
        <v>252</v>
      </c>
      <c r="F2790" s="137" t="s">
        <v>253</v>
      </c>
      <c r="G2790" s="137" t="s">
        <v>254</v>
      </c>
      <c r="H2790" s="137" t="s">
        <v>255</v>
      </c>
    </row>
    <row r="2791" spans="1:22" ht="15" customHeight="1">
      <c r="A2791" s="128" t="s">
        <v>266</v>
      </c>
      <c r="B2791" s="108">
        <v>686530</v>
      </c>
      <c r="C2791" s="108">
        <v>432278</v>
      </c>
      <c r="D2791" s="127">
        <v>550378</v>
      </c>
      <c r="E2791" s="127">
        <v>599529</v>
      </c>
      <c r="F2791" s="127">
        <v>567895</v>
      </c>
      <c r="G2791" s="127">
        <v>690753</v>
      </c>
      <c r="H2791" s="127">
        <v>619648</v>
      </c>
    </row>
    <row r="2792" spans="1:22" ht="15" customHeight="1">
      <c r="A2792" s="128" t="s">
        <v>303</v>
      </c>
      <c r="B2792" s="108">
        <v>3625926</v>
      </c>
      <c r="C2792" s="108">
        <v>1716333</v>
      </c>
      <c r="D2792" s="127">
        <v>2125196</v>
      </c>
      <c r="E2792" s="127">
        <v>2076557</v>
      </c>
      <c r="F2792" s="127">
        <v>1902508</v>
      </c>
      <c r="G2792" s="127">
        <v>2055475</v>
      </c>
      <c r="H2792" s="127">
        <v>1975491</v>
      </c>
    </row>
    <row r="2793" spans="1:22" s="157" customFormat="1" ht="12.75" customHeight="1">
      <c r="A2793" s="154" t="s">
        <v>304</v>
      </c>
      <c r="B2793" s="155">
        <v>189.33921982963801</v>
      </c>
      <c r="C2793" s="156">
        <v>251.86</v>
      </c>
      <c r="D2793" s="155">
        <v>258.98</v>
      </c>
      <c r="E2793" s="155">
        <v>288.70999999999998</v>
      </c>
      <c r="F2793" s="155">
        <v>298.5</v>
      </c>
      <c r="G2793" s="155">
        <v>336.06</v>
      </c>
      <c r="H2793" s="155">
        <v>313.67</v>
      </c>
    </row>
    <row r="2794" spans="1:22" ht="14.1" customHeight="1">
      <c r="A2794" s="131"/>
      <c r="B2794" s="132"/>
      <c r="C2794" s="131"/>
      <c r="D2794" s="132"/>
      <c r="E2794" s="133"/>
      <c r="F2794" s="133"/>
      <c r="G2794" s="133"/>
      <c r="H2794" s="133"/>
    </row>
    <row r="2795" spans="1:22" s="130" customFormat="1" ht="12.75" customHeight="1">
      <c r="A2795" s="522" t="s">
        <v>721</v>
      </c>
      <c r="B2795" s="522"/>
      <c r="C2795" s="522"/>
      <c r="D2795" s="522"/>
      <c r="E2795" s="522"/>
      <c r="F2795" s="522"/>
      <c r="G2795" s="522"/>
      <c r="H2795" s="133"/>
      <c r="I2795" s="124"/>
      <c r="J2795" s="124"/>
      <c r="K2795" s="124"/>
      <c r="L2795" s="124"/>
      <c r="M2795" s="124"/>
      <c r="N2795" s="124"/>
      <c r="O2795" s="124"/>
      <c r="P2795" s="124"/>
      <c r="Q2795" s="124"/>
      <c r="R2795" s="124"/>
      <c r="S2795" s="124"/>
      <c r="T2795" s="124"/>
      <c r="U2795" s="124"/>
      <c r="V2795" s="124"/>
    </row>
    <row r="2796" spans="1:22" ht="14.1" customHeight="1" thickBot="1">
      <c r="A2796" s="131"/>
      <c r="B2796" s="132"/>
      <c r="C2796" s="131"/>
      <c r="D2796" s="132"/>
      <c r="E2796" s="132"/>
      <c r="F2796" s="133"/>
      <c r="G2796" s="133"/>
      <c r="H2796" s="133"/>
    </row>
    <row r="2797" spans="1:22" ht="26.25" customHeight="1" thickBot="1">
      <c r="A2797" s="136" t="s">
        <v>248</v>
      </c>
      <c r="B2797" s="137" t="s">
        <v>249</v>
      </c>
      <c r="C2797" s="137" t="s">
        <v>250</v>
      </c>
      <c r="D2797" s="137" t="s">
        <v>251</v>
      </c>
      <c r="E2797" s="137" t="s">
        <v>252</v>
      </c>
      <c r="F2797" s="137" t="s">
        <v>253</v>
      </c>
      <c r="G2797" s="137" t="s">
        <v>254</v>
      </c>
      <c r="H2797" s="137" t="s">
        <v>255</v>
      </c>
    </row>
    <row r="2798" spans="1:22" ht="15" customHeight="1">
      <c r="A2798" s="128" t="s">
        <v>266</v>
      </c>
      <c r="B2798" s="127" t="s">
        <v>275</v>
      </c>
      <c r="C2798" s="127" t="s">
        <v>275</v>
      </c>
      <c r="D2798" s="127" t="s">
        <v>275</v>
      </c>
      <c r="E2798" s="127" t="s">
        <v>275</v>
      </c>
      <c r="F2798" s="127">
        <v>1860</v>
      </c>
      <c r="G2798" s="127">
        <v>1591</v>
      </c>
      <c r="H2798" s="127">
        <v>1425</v>
      </c>
    </row>
    <row r="2799" spans="1:22" ht="15" customHeight="1">
      <c r="A2799" s="128" t="s">
        <v>267</v>
      </c>
      <c r="B2799" s="127" t="s">
        <v>275</v>
      </c>
      <c r="C2799" s="127" t="s">
        <v>275</v>
      </c>
      <c r="D2799" s="127" t="s">
        <v>275</v>
      </c>
      <c r="E2799" s="127" t="s">
        <v>275</v>
      </c>
      <c r="F2799" s="127">
        <v>6911604</v>
      </c>
      <c r="G2799" s="127">
        <v>3747558</v>
      </c>
      <c r="H2799" s="127">
        <v>2928739</v>
      </c>
    </row>
    <row r="2800" spans="1:22" s="157" customFormat="1" ht="12.75" customHeight="1">
      <c r="A2800" s="154" t="s">
        <v>268</v>
      </c>
      <c r="B2800" s="155" t="s">
        <v>275</v>
      </c>
      <c r="C2800" s="156" t="s">
        <v>275</v>
      </c>
      <c r="D2800" s="155" t="s">
        <v>275</v>
      </c>
      <c r="E2800" s="155" t="s">
        <v>275</v>
      </c>
      <c r="F2800" s="155">
        <v>0.27</v>
      </c>
      <c r="G2800" s="155">
        <v>0.42</v>
      </c>
      <c r="H2800" s="155">
        <v>0.49</v>
      </c>
    </row>
    <row r="2801" spans="1:22" ht="14.1" customHeight="1">
      <c r="A2801" s="131"/>
      <c r="B2801" s="132"/>
      <c r="C2801" s="131"/>
      <c r="D2801" s="132"/>
      <c r="E2801" s="165"/>
      <c r="F2801" s="133"/>
      <c r="G2801" s="133"/>
      <c r="H2801" s="133"/>
    </row>
    <row r="2802" spans="1:22" s="125" customFormat="1" ht="14.1" customHeight="1">
      <c r="A2802" s="122" t="s">
        <v>722</v>
      </c>
      <c r="B2802" s="123"/>
      <c r="C2802" s="122"/>
      <c r="D2802" s="123"/>
      <c r="E2802" s="123"/>
      <c r="F2802" s="158"/>
      <c r="G2802" s="158"/>
      <c r="H2802" s="133"/>
      <c r="I2802" s="124"/>
      <c r="J2802" s="124"/>
      <c r="K2802" s="124"/>
      <c r="L2802" s="124"/>
      <c r="M2802" s="124"/>
      <c r="N2802" s="124"/>
      <c r="O2802" s="124"/>
      <c r="P2802" s="124"/>
      <c r="Q2802" s="124"/>
      <c r="R2802" s="124"/>
      <c r="S2802" s="124"/>
      <c r="T2802" s="124"/>
      <c r="U2802" s="124"/>
      <c r="V2802" s="124"/>
    </row>
    <row r="2803" spans="1:22" ht="12" customHeight="1">
      <c r="A2803" s="126" t="s">
        <v>245</v>
      </c>
      <c r="B2803" s="127"/>
      <c r="C2803" s="126"/>
      <c r="D2803" s="127"/>
      <c r="E2803" s="127"/>
      <c r="F2803" s="127"/>
      <c r="G2803" s="127"/>
      <c r="H2803" s="133"/>
    </row>
    <row r="2804" spans="1:22" s="130" customFormat="1" ht="14.1" customHeight="1">
      <c r="A2804" s="128" t="s">
        <v>246</v>
      </c>
      <c r="B2804" s="129"/>
      <c r="C2804" s="128"/>
      <c r="D2804" s="129"/>
      <c r="E2804" s="129"/>
      <c r="F2804" s="127"/>
      <c r="G2804" s="127"/>
      <c r="H2804" s="158"/>
      <c r="I2804" s="124"/>
      <c r="J2804" s="124"/>
      <c r="K2804" s="124"/>
      <c r="L2804" s="124"/>
      <c r="M2804" s="124"/>
      <c r="N2804" s="124"/>
      <c r="O2804" s="124"/>
      <c r="P2804" s="124"/>
      <c r="Q2804" s="124"/>
      <c r="R2804" s="124"/>
      <c r="S2804" s="124"/>
      <c r="T2804" s="124"/>
      <c r="U2804" s="124"/>
      <c r="V2804" s="124"/>
    </row>
    <row r="2805" spans="1:22" ht="14.1" customHeight="1" thickBot="1">
      <c r="A2805" s="131"/>
      <c r="B2805" s="132"/>
      <c r="C2805" s="131"/>
      <c r="D2805" s="132"/>
      <c r="E2805" s="165"/>
      <c r="F2805" s="133"/>
      <c r="G2805" s="165"/>
      <c r="H2805" s="159" t="s">
        <v>247</v>
      </c>
    </row>
    <row r="2806" spans="1:22" ht="26.25" customHeight="1" thickBot="1">
      <c r="A2806" s="136" t="s">
        <v>248</v>
      </c>
      <c r="B2806" s="137" t="s">
        <v>249</v>
      </c>
      <c r="C2806" s="137" t="s">
        <v>250</v>
      </c>
      <c r="D2806" s="137" t="s">
        <v>251</v>
      </c>
      <c r="E2806" s="137" t="s">
        <v>252</v>
      </c>
      <c r="F2806" s="137" t="s">
        <v>253</v>
      </c>
      <c r="G2806" s="137" t="s">
        <v>254</v>
      </c>
      <c r="H2806" s="137" t="s">
        <v>255</v>
      </c>
    </row>
    <row r="2807" spans="1:22" ht="26.25" customHeight="1">
      <c r="A2807" s="128" t="s">
        <v>256</v>
      </c>
      <c r="B2807" s="108">
        <v>1423271</v>
      </c>
      <c r="C2807" s="108">
        <v>1528721</v>
      </c>
      <c r="D2807" s="127">
        <v>1533859</v>
      </c>
      <c r="E2807" s="127">
        <v>1540382</v>
      </c>
      <c r="F2807" s="127">
        <v>1536563</v>
      </c>
      <c r="G2807" s="127">
        <v>1696656</v>
      </c>
      <c r="H2807" s="127">
        <v>1656238</v>
      </c>
    </row>
    <row r="2808" spans="1:22" ht="15" customHeight="1">
      <c r="A2808" s="128" t="s">
        <v>257</v>
      </c>
      <c r="B2808" s="108">
        <v>2108</v>
      </c>
      <c r="C2808" s="108">
        <v>2261</v>
      </c>
      <c r="D2808" s="127">
        <v>1915</v>
      </c>
      <c r="E2808" s="127">
        <v>602</v>
      </c>
      <c r="F2808" s="127">
        <v>563</v>
      </c>
      <c r="G2808" s="127">
        <v>1332</v>
      </c>
      <c r="H2808" s="127">
        <v>2907</v>
      </c>
    </row>
    <row r="2809" spans="1:22" ht="15" customHeight="1">
      <c r="A2809" s="138" t="s">
        <v>258</v>
      </c>
      <c r="B2809" s="109">
        <v>1425379</v>
      </c>
      <c r="C2809" s="109">
        <v>1530981</v>
      </c>
      <c r="D2809" s="139">
        <v>1535774</v>
      </c>
      <c r="E2809" s="139">
        <v>1540984</v>
      </c>
      <c r="F2809" s="139">
        <v>1537126</v>
      </c>
      <c r="G2809" s="139">
        <v>1697988</v>
      </c>
      <c r="H2809" s="139">
        <v>1659145</v>
      </c>
    </row>
    <row r="2810" spans="1:22" ht="15" customHeight="1">
      <c r="A2810" s="128" t="s">
        <v>259</v>
      </c>
      <c r="B2810" s="108">
        <v>175293</v>
      </c>
      <c r="C2810" s="108">
        <v>179166</v>
      </c>
      <c r="D2810" s="127">
        <v>207449</v>
      </c>
      <c r="E2810" s="127">
        <v>228135</v>
      </c>
      <c r="F2810" s="127">
        <v>267235</v>
      </c>
      <c r="G2810" s="127">
        <v>242098</v>
      </c>
      <c r="H2810" s="127">
        <v>291163</v>
      </c>
    </row>
    <row r="2811" spans="1:22" ht="15" customHeight="1">
      <c r="A2811" s="128" t="s">
        <v>260</v>
      </c>
      <c r="B2811" s="108" t="s">
        <v>281</v>
      </c>
      <c r="C2811" s="108">
        <v>878</v>
      </c>
      <c r="D2811" s="127" t="s">
        <v>281</v>
      </c>
      <c r="E2811" s="127">
        <v>198</v>
      </c>
      <c r="F2811" s="127" t="s">
        <v>281</v>
      </c>
      <c r="G2811" s="127">
        <v>465</v>
      </c>
      <c r="H2811" s="127" t="s">
        <v>281</v>
      </c>
    </row>
    <row r="2812" spans="1:22" ht="15" customHeight="1">
      <c r="A2812" s="128" t="s">
        <v>261</v>
      </c>
      <c r="B2812" s="108" t="s">
        <v>281</v>
      </c>
      <c r="C2812" s="108">
        <v>384</v>
      </c>
      <c r="D2812" s="127" t="s">
        <v>281</v>
      </c>
      <c r="E2812" s="127">
        <v>239</v>
      </c>
      <c r="F2812" s="127" t="s">
        <v>281</v>
      </c>
      <c r="G2812" s="127">
        <v>212</v>
      </c>
      <c r="H2812" s="127" t="s">
        <v>281</v>
      </c>
    </row>
    <row r="2813" spans="1:22" ht="15" customHeight="1">
      <c r="A2813" s="128" t="s">
        <v>262</v>
      </c>
      <c r="B2813" s="108">
        <v>633</v>
      </c>
      <c r="C2813" s="108">
        <v>785</v>
      </c>
      <c r="D2813" s="127">
        <v>1269</v>
      </c>
      <c r="E2813" s="127">
        <v>650</v>
      </c>
      <c r="F2813" s="127">
        <v>3154</v>
      </c>
      <c r="G2813" s="127">
        <v>4297</v>
      </c>
      <c r="H2813" s="127">
        <v>4705</v>
      </c>
    </row>
    <row r="2814" spans="1:22" ht="15" customHeight="1">
      <c r="A2814" s="128" t="s">
        <v>263</v>
      </c>
      <c r="B2814" s="127">
        <v>-430500</v>
      </c>
      <c r="C2814" s="108">
        <v>41394</v>
      </c>
      <c r="D2814" s="127">
        <v>207371</v>
      </c>
      <c r="E2814" s="127">
        <v>141458</v>
      </c>
      <c r="F2814" s="127">
        <v>132346</v>
      </c>
      <c r="G2814" s="127">
        <v>260892</v>
      </c>
      <c r="H2814" s="127">
        <v>171571</v>
      </c>
    </row>
    <row r="2815" spans="1:22" ht="15" customHeight="1" thickBot="1">
      <c r="A2815" s="141" t="s">
        <v>264</v>
      </c>
      <c r="B2815" s="144">
        <v>1171563</v>
      </c>
      <c r="C2815" s="110">
        <v>1753587</v>
      </c>
      <c r="D2815" s="144">
        <v>1952518</v>
      </c>
      <c r="E2815" s="144">
        <v>1911664</v>
      </c>
      <c r="F2815" s="144">
        <v>1940571</v>
      </c>
      <c r="G2815" s="144">
        <v>2205953</v>
      </c>
      <c r="H2815" s="144">
        <v>2127187</v>
      </c>
    </row>
    <row r="2816" spans="1:22" ht="14.1" customHeight="1">
      <c r="A2816" s="131"/>
      <c r="B2816" s="132"/>
      <c r="C2816" s="131"/>
      <c r="D2816" s="132"/>
      <c r="E2816" s="133"/>
      <c r="F2816" s="133"/>
      <c r="G2816" s="133"/>
      <c r="H2816" s="127"/>
    </row>
    <row r="2817" spans="1:22" s="130" customFormat="1" ht="38.25" customHeight="1">
      <c r="A2817" s="522" t="s">
        <v>723</v>
      </c>
      <c r="B2817" s="522"/>
      <c r="C2817" s="522"/>
      <c r="D2817" s="522"/>
      <c r="E2817" s="522"/>
      <c r="F2817" s="522"/>
      <c r="G2817" s="522"/>
      <c r="H2817" s="146"/>
      <c r="I2817" s="124"/>
      <c r="J2817" s="124"/>
      <c r="K2817" s="124"/>
      <c r="L2817" s="124"/>
      <c r="M2817" s="124"/>
      <c r="N2817" s="124"/>
      <c r="O2817" s="124"/>
      <c r="P2817" s="124"/>
      <c r="Q2817" s="124"/>
      <c r="R2817" s="124"/>
      <c r="S2817" s="124"/>
      <c r="T2817" s="124"/>
      <c r="U2817" s="124"/>
      <c r="V2817" s="124"/>
    </row>
    <row r="2818" spans="1:22" ht="14.1" customHeight="1" thickBot="1">
      <c r="A2818" s="131"/>
      <c r="B2818" s="132"/>
      <c r="C2818" s="131"/>
      <c r="D2818" s="132"/>
      <c r="E2818" s="133"/>
      <c r="F2818" s="133"/>
      <c r="G2818" s="133"/>
      <c r="H2818" s="133"/>
    </row>
    <row r="2819" spans="1:22" ht="26.25" customHeight="1" thickBot="1">
      <c r="A2819" s="136" t="s">
        <v>248</v>
      </c>
      <c r="B2819" s="137" t="s">
        <v>249</v>
      </c>
      <c r="C2819" s="137" t="s">
        <v>250</v>
      </c>
      <c r="D2819" s="137" t="s">
        <v>251</v>
      </c>
      <c r="E2819" s="137" t="s">
        <v>252</v>
      </c>
      <c r="F2819" s="137" t="s">
        <v>253</v>
      </c>
      <c r="G2819" s="137" t="s">
        <v>254</v>
      </c>
      <c r="H2819" s="137" t="s">
        <v>255</v>
      </c>
    </row>
    <row r="2820" spans="1:22" ht="15" customHeight="1">
      <c r="A2820" s="128" t="s">
        <v>266</v>
      </c>
      <c r="B2820" s="108">
        <v>1263258</v>
      </c>
      <c r="C2820" s="108">
        <v>1366381</v>
      </c>
      <c r="D2820" s="127">
        <v>1355822</v>
      </c>
      <c r="E2820" s="127">
        <v>1388957</v>
      </c>
      <c r="F2820" s="127">
        <v>1378454</v>
      </c>
      <c r="G2820" s="127">
        <v>1554805</v>
      </c>
      <c r="H2820" s="127">
        <v>1529966</v>
      </c>
    </row>
    <row r="2821" spans="1:22" ht="15" customHeight="1">
      <c r="A2821" s="128" t="s">
        <v>303</v>
      </c>
      <c r="B2821" s="108">
        <v>1452702</v>
      </c>
      <c r="C2821" s="108">
        <v>1425980</v>
      </c>
      <c r="D2821" s="127">
        <v>1308089</v>
      </c>
      <c r="E2821" s="127">
        <v>1291633</v>
      </c>
      <c r="F2821" s="127">
        <v>1228470</v>
      </c>
      <c r="G2821" s="127">
        <v>1371699</v>
      </c>
      <c r="H2821" s="127">
        <v>1316419</v>
      </c>
    </row>
    <row r="2822" spans="1:22" s="157" customFormat="1" ht="12.75" customHeight="1">
      <c r="A2822" s="154" t="s">
        <v>304</v>
      </c>
      <c r="B2822" s="155">
        <v>869.59197412821072</v>
      </c>
      <c r="C2822" s="156">
        <v>958.2</v>
      </c>
      <c r="D2822" s="155">
        <v>1036.49</v>
      </c>
      <c r="E2822" s="155">
        <v>1075.3499999999999</v>
      </c>
      <c r="F2822" s="155">
        <v>1122.0899999999999</v>
      </c>
      <c r="G2822" s="155">
        <v>1133.49</v>
      </c>
      <c r="H2822" s="155">
        <v>1162.22</v>
      </c>
    </row>
    <row r="2823" spans="1:22" ht="14.1" customHeight="1">
      <c r="A2823" s="131"/>
      <c r="B2823" s="132"/>
      <c r="C2823" s="131"/>
      <c r="D2823" s="132"/>
      <c r="E2823" s="133"/>
      <c r="F2823" s="133"/>
      <c r="G2823" s="133"/>
      <c r="H2823" s="133"/>
    </row>
    <row r="2824" spans="1:22" s="130" customFormat="1" ht="38.25" customHeight="1">
      <c r="A2824" s="522" t="s">
        <v>724</v>
      </c>
      <c r="B2824" s="522"/>
      <c r="C2824" s="522"/>
      <c r="D2824" s="522"/>
      <c r="E2824" s="522"/>
      <c r="F2824" s="522"/>
      <c r="G2824" s="522"/>
      <c r="H2824" s="133"/>
      <c r="I2824" s="124"/>
      <c r="J2824" s="124"/>
      <c r="K2824" s="124"/>
      <c r="L2824" s="124"/>
      <c r="M2824" s="124"/>
      <c r="N2824" s="124"/>
      <c r="O2824" s="124"/>
      <c r="P2824" s="124"/>
      <c r="Q2824" s="124"/>
      <c r="R2824" s="124"/>
      <c r="S2824" s="124"/>
      <c r="T2824" s="124"/>
      <c r="U2824" s="124"/>
      <c r="V2824" s="124"/>
    </row>
    <row r="2825" spans="1:22" ht="14.1" customHeight="1" thickBot="1">
      <c r="A2825" s="131"/>
      <c r="B2825" s="132"/>
      <c r="C2825" s="131"/>
      <c r="D2825" s="132"/>
      <c r="E2825" s="133"/>
      <c r="F2825" s="133"/>
      <c r="G2825" s="133"/>
      <c r="H2825" s="133"/>
    </row>
    <row r="2826" spans="1:22" ht="26.25" customHeight="1" thickBot="1">
      <c r="A2826" s="136" t="s">
        <v>248</v>
      </c>
      <c r="B2826" s="137" t="s">
        <v>249</v>
      </c>
      <c r="C2826" s="137" t="s">
        <v>250</v>
      </c>
      <c r="D2826" s="137" t="s">
        <v>251</v>
      </c>
      <c r="E2826" s="137" t="s">
        <v>252</v>
      </c>
      <c r="F2826" s="137" t="s">
        <v>253</v>
      </c>
      <c r="G2826" s="137" t="s">
        <v>254</v>
      </c>
      <c r="H2826" s="137" t="s">
        <v>255</v>
      </c>
    </row>
    <row r="2827" spans="1:22" ht="15" customHeight="1">
      <c r="A2827" s="128" t="s">
        <v>266</v>
      </c>
      <c r="B2827" s="108">
        <v>160013</v>
      </c>
      <c r="C2827" s="108">
        <v>162340</v>
      </c>
      <c r="D2827" s="127">
        <v>178037</v>
      </c>
      <c r="E2827" s="127">
        <v>151426</v>
      </c>
      <c r="F2827" s="127">
        <v>158109</v>
      </c>
      <c r="G2827" s="127">
        <v>141851</v>
      </c>
      <c r="H2827" s="127">
        <v>126273</v>
      </c>
    </row>
    <row r="2828" spans="1:22" ht="15" customHeight="1">
      <c r="A2828" s="128" t="s">
        <v>267</v>
      </c>
      <c r="B2828" s="108">
        <v>583650625</v>
      </c>
      <c r="C2828" s="108">
        <v>321013251</v>
      </c>
      <c r="D2828" s="127">
        <v>341388578</v>
      </c>
      <c r="E2828" s="127">
        <v>270502590</v>
      </c>
      <c r="F2828" s="127">
        <v>262680399</v>
      </c>
      <c r="G2828" s="127">
        <v>230689187</v>
      </c>
      <c r="H2828" s="127">
        <v>203144027</v>
      </c>
    </row>
    <row r="2829" spans="1:22" s="157" customFormat="1" ht="12.75" customHeight="1">
      <c r="A2829" s="154" t="s">
        <v>268</v>
      </c>
      <c r="B2829" s="155">
        <v>0.27415887715360537</v>
      </c>
      <c r="C2829" s="156">
        <v>0.51</v>
      </c>
      <c r="D2829" s="155">
        <v>0.52</v>
      </c>
      <c r="E2829" s="155">
        <v>0.56000000000000005</v>
      </c>
      <c r="F2829" s="155">
        <v>0.6</v>
      </c>
      <c r="G2829" s="155">
        <v>0.61</v>
      </c>
      <c r="H2829" s="155">
        <v>0.62</v>
      </c>
    </row>
    <row r="2830" spans="1:22" ht="14.1" customHeight="1">
      <c r="A2830" s="131"/>
      <c r="B2830" s="132"/>
      <c r="C2830" s="131"/>
      <c r="D2830" s="132"/>
      <c r="E2830" s="133"/>
      <c r="F2830" s="133"/>
      <c r="G2830" s="133"/>
      <c r="H2830" s="133"/>
    </row>
    <row r="2831" spans="1:22" ht="15" customHeight="1">
      <c r="A2831" s="194"/>
      <c r="B2831" s="165"/>
      <c r="C2831" s="194"/>
      <c r="D2831" s="165"/>
      <c r="E2831" s="133"/>
      <c r="F2831" s="133"/>
      <c r="G2831" s="133"/>
      <c r="H2831" s="133"/>
    </row>
    <row r="2832" spans="1:22" ht="15" customHeight="1">
      <c r="A2832" s="195" t="s">
        <v>725</v>
      </c>
      <c r="B2832" s="165"/>
      <c r="C2832" s="194"/>
      <c r="D2832" s="165"/>
      <c r="E2832" s="133"/>
      <c r="F2832" s="133"/>
      <c r="G2832" s="133"/>
      <c r="H2832" s="196" t="s">
        <v>744</v>
      </c>
    </row>
    <row r="2833" spans="1:8" ht="15" customHeight="1">
      <c r="A2833" s="194"/>
      <c r="B2833" s="165"/>
      <c r="C2833" s="194"/>
      <c r="D2833" s="165"/>
      <c r="E2833" s="133"/>
      <c r="F2833" s="133"/>
      <c r="G2833" s="133"/>
      <c r="H2833" s="133"/>
    </row>
    <row r="2834" spans="1:8" ht="15" customHeight="1">
      <c r="E2834" s="199"/>
      <c r="F2834" s="199"/>
      <c r="G2834" s="199"/>
      <c r="H2834" s="199"/>
    </row>
    <row r="2835" spans="1:8" ht="15" customHeight="1">
      <c r="E2835" s="199"/>
      <c r="F2835" s="199"/>
      <c r="G2835" s="199"/>
      <c r="H2835" s="199"/>
    </row>
    <row r="2836" spans="1:8" ht="15" customHeight="1">
      <c r="E2836" s="199"/>
      <c r="F2836" s="199"/>
      <c r="G2836" s="199"/>
      <c r="H2836" s="199"/>
    </row>
    <row r="2837" spans="1:8" ht="15" customHeight="1">
      <c r="E2837" s="199"/>
      <c r="F2837" s="199"/>
      <c r="G2837" s="199"/>
      <c r="H2837" s="199"/>
    </row>
    <row r="2838" spans="1:8" ht="15" customHeight="1">
      <c r="E2838" s="199"/>
      <c r="F2838" s="199"/>
      <c r="G2838" s="199"/>
      <c r="H2838" s="199"/>
    </row>
    <row r="2839" spans="1:8" ht="15" customHeight="1">
      <c r="E2839" s="199"/>
      <c r="F2839" s="199"/>
      <c r="G2839" s="199"/>
      <c r="H2839" s="199"/>
    </row>
    <row r="2840" spans="1:8" ht="15" customHeight="1">
      <c r="E2840" s="199"/>
      <c r="F2840" s="199"/>
      <c r="G2840" s="199"/>
      <c r="H2840" s="199"/>
    </row>
    <row r="2841" spans="1:8" ht="15" customHeight="1">
      <c r="E2841" s="199"/>
      <c r="F2841" s="199"/>
      <c r="G2841" s="199"/>
      <c r="H2841" s="199"/>
    </row>
    <row r="2842" spans="1:8" ht="15" customHeight="1">
      <c r="E2842" s="199"/>
      <c r="F2842" s="199"/>
      <c r="G2842" s="199"/>
      <c r="H2842" s="199"/>
    </row>
    <row r="2843" spans="1:8" ht="15" customHeight="1">
      <c r="E2843" s="199"/>
      <c r="F2843" s="199"/>
      <c r="G2843" s="199"/>
      <c r="H2843" s="199"/>
    </row>
    <row r="2844" spans="1:8" ht="15" customHeight="1">
      <c r="E2844" s="199"/>
      <c r="F2844" s="199"/>
      <c r="G2844" s="199"/>
      <c r="H2844" s="199"/>
    </row>
    <row r="2845" spans="1:8" ht="15" customHeight="1">
      <c r="E2845" s="199"/>
      <c r="F2845" s="199"/>
      <c r="G2845" s="199"/>
      <c r="H2845" s="199"/>
    </row>
    <row r="2846" spans="1:8" ht="15" customHeight="1">
      <c r="E2846" s="199"/>
      <c r="F2846" s="199"/>
      <c r="G2846" s="199"/>
      <c r="H2846" s="199"/>
    </row>
    <row r="2847" spans="1:8" ht="15" customHeight="1">
      <c r="E2847" s="199"/>
      <c r="F2847" s="199"/>
      <c r="G2847" s="199"/>
      <c r="H2847" s="199"/>
    </row>
    <row r="2848" spans="1:8" ht="15" customHeight="1">
      <c r="E2848" s="199"/>
      <c r="F2848" s="199"/>
      <c r="G2848" s="199"/>
      <c r="H2848" s="199"/>
    </row>
    <row r="2849" spans="5:8" ht="15" customHeight="1">
      <c r="E2849" s="199"/>
      <c r="F2849" s="199"/>
      <c r="G2849" s="199"/>
      <c r="H2849" s="199"/>
    </row>
    <row r="2850" spans="5:8" ht="15" customHeight="1">
      <c r="E2850" s="199"/>
      <c r="F2850" s="199"/>
      <c r="G2850" s="199"/>
      <c r="H2850" s="199"/>
    </row>
    <row r="2851" spans="5:8" ht="15" customHeight="1">
      <c r="E2851" s="199"/>
      <c r="F2851" s="199"/>
      <c r="G2851" s="199"/>
      <c r="H2851" s="199"/>
    </row>
    <row r="2852" spans="5:8" ht="15" customHeight="1">
      <c r="E2852" s="199"/>
      <c r="F2852" s="199"/>
      <c r="G2852" s="199"/>
      <c r="H2852" s="199"/>
    </row>
    <row r="2853" spans="5:8" ht="15" customHeight="1">
      <c r="E2853" s="199"/>
      <c r="F2853" s="199"/>
      <c r="G2853" s="199"/>
      <c r="H2853" s="199"/>
    </row>
    <row r="2854" spans="5:8" ht="15" customHeight="1">
      <c r="E2854" s="199"/>
      <c r="F2854" s="199"/>
      <c r="G2854" s="199"/>
      <c r="H2854" s="199"/>
    </row>
    <row r="2855" spans="5:8" ht="15" customHeight="1">
      <c r="E2855" s="199"/>
      <c r="F2855" s="199"/>
      <c r="G2855" s="199"/>
      <c r="H2855" s="199"/>
    </row>
    <row r="2856" spans="5:8" ht="15" customHeight="1">
      <c r="E2856" s="199"/>
      <c r="F2856" s="199"/>
      <c r="G2856" s="199"/>
      <c r="H2856" s="199"/>
    </row>
    <row r="2857" spans="5:8" ht="15" customHeight="1">
      <c r="E2857" s="199"/>
      <c r="F2857" s="199"/>
      <c r="G2857" s="199"/>
      <c r="H2857" s="199"/>
    </row>
    <row r="2858" spans="5:8" ht="15" customHeight="1">
      <c r="E2858" s="199"/>
      <c r="F2858" s="199"/>
      <c r="G2858" s="199"/>
      <c r="H2858" s="199"/>
    </row>
    <row r="2859" spans="5:8" ht="15" customHeight="1">
      <c r="E2859" s="199"/>
      <c r="F2859" s="199"/>
      <c r="G2859" s="199"/>
      <c r="H2859" s="199"/>
    </row>
    <row r="2860" spans="5:8" ht="15" customHeight="1">
      <c r="E2860" s="199"/>
      <c r="F2860" s="199"/>
      <c r="G2860" s="199"/>
      <c r="H2860" s="199"/>
    </row>
    <row r="2861" spans="5:8" ht="15" customHeight="1">
      <c r="E2861" s="199"/>
      <c r="F2861" s="199"/>
      <c r="G2861" s="199"/>
      <c r="H2861" s="199"/>
    </row>
    <row r="2862" spans="5:8" ht="15" customHeight="1">
      <c r="E2862" s="199"/>
      <c r="F2862" s="199"/>
      <c r="G2862" s="199"/>
      <c r="H2862" s="199"/>
    </row>
    <row r="2863" spans="5:8" ht="15" customHeight="1">
      <c r="E2863" s="199"/>
      <c r="F2863" s="199"/>
      <c r="G2863" s="199"/>
      <c r="H2863" s="199"/>
    </row>
    <row r="2864" spans="5:8" ht="15" customHeight="1">
      <c r="E2864" s="199"/>
      <c r="F2864" s="199"/>
      <c r="G2864" s="199"/>
      <c r="H2864" s="199"/>
    </row>
    <row r="2865" spans="5:8" ht="15" customHeight="1">
      <c r="E2865" s="199"/>
      <c r="F2865" s="199"/>
      <c r="G2865" s="199"/>
      <c r="H2865" s="199"/>
    </row>
    <row r="2866" spans="5:8" ht="15" customHeight="1">
      <c r="E2866" s="199"/>
      <c r="F2866" s="199"/>
      <c r="G2866" s="199"/>
      <c r="H2866" s="199"/>
    </row>
    <row r="2867" spans="5:8" ht="15" customHeight="1">
      <c r="E2867" s="199"/>
      <c r="F2867" s="199"/>
      <c r="G2867" s="199"/>
      <c r="H2867" s="199"/>
    </row>
    <row r="2868" spans="5:8" ht="15" customHeight="1">
      <c r="E2868" s="199"/>
      <c r="F2868" s="199"/>
      <c r="G2868" s="199"/>
      <c r="H2868" s="199"/>
    </row>
    <row r="2869" spans="5:8" ht="15" customHeight="1">
      <c r="E2869" s="199"/>
      <c r="F2869" s="199"/>
      <c r="G2869" s="199"/>
      <c r="H2869" s="199"/>
    </row>
    <row r="2870" spans="5:8" ht="15" customHeight="1">
      <c r="E2870" s="199"/>
      <c r="F2870" s="199"/>
      <c r="G2870" s="199"/>
      <c r="H2870" s="199"/>
    </row>
    <row r="2871" spans="5:8" ht="15" customHeight="1">
      <c r="E2871" s="199"/>
      <c r="F2871" s="199"/>
      <c r="G2871" s="199"/>
      <c r="H2871" s="199"/>
    </row>
    <row r="2872" spans="5:8" ht="15" customHeight="1">
      <c r="E2872" s="199"/>
      <c r="F2872" s="199"/>
      <c r="G2872" s="199"/>
      <c r="H2872" s="199"/>
    </row>
    <row r="2873" spans="5:8" ht="15" customHeight="1">
      <c r="E2873" s="199"/>
      <c r="F2873" s="199"/>
      <c r="G2873" s="199"/>
      <c r="H2873" s="199"/>
    </row>
    <row r="2874" spans="5:8" ht="15" customHeight="1">
      <c r="E2874" s="199"/>
      <c r="F2874" s="199"/>
      <c r="G2874" s="199"/>
      <c r="H2874" s="199"/>
    </row>
    <row r="2875" spans="5:8" ht="15" customHeight="1">
      <c r="E2875" s="199"/>
      <c r="F2875" s="199"/>
      <c r="G2875" s="199"/>
      <c r="H2875" s="199"/>
    </row>
    <row r="2876" spans="5:8" ht="15" customHeight="1">
      <c r="E2876" s="199"/>
      <c r="F2876" s="199"/>
      <c r="G2876" s="199"/>
      <c r="H2876" s="199"/>
    </row>
    <row r="2877" spans="5:8" ht="15" customHeight="1">
      <c r="E2877" s="199"/>
      <c r="F2877" s="199"/>
      <c r="G2877" s="199"/>
      <c r="H2877" s="199"/>
    </row>
    <row r="2878" spans="5:8" ht="15" customHeight="1">
      <c r="E2878" s="199"/>
      <c r="F2878" s="199"/>
      <c r="G2878" s="199"/>
      <c r="H2878" s="199"/>
    </row>
    <row r="2879" spans="5:8" ht="15" customHeight="1">
      <c r="E2879" s="199"/>
      <c r="F2879" s="199"/>
      <c r="G2879" s="199"/>
      <c r="H2879" s="199"/>
    </row>
    <row r="2880" spans="5:8" ht="15" customHeight="1">
      <c r="E2880" s="199"/>
      <c r="F2880" s="199"/>
      <c r="G2880" s="199"/>
      <c r="H2880" s="199"/>
    </row>
    <row r="2881" spans="5:8" ht="15" customHeight="1">
      <c r="E2881" s="199"/>
      <c r="F2881" s="199"/>
      <c r="G2881" s="199"/>
      <c r="H2881" s="199"/>
    </row>
    <row r="2882" spans="5:8" ht="15" customHeight="1">
      <c r="E2882" s="199"/>
      <c r="F2882" s="199"/>
      <c r="G2882" s="199"/>
      <c r="H2882" s="199"/>
    </row>
    <row r="2883" spans="5:8" ht="15" customHeight="1">
      <c r="E2883" s="199"/>
      <c r="F2883" s="199"/>
      <c r="G2883" s="199"/>
      <c r="H2883" s="199"/>
    </row>
    <row r="2884" spans="5:8" ht="15" customHeight="1">
      <c r="E2884" s="199"/>
      <c r="F2884" s="199"/>
      <c r="G2884" s="199"/>
      <c r="H2884" s="199"/>
    </row>
    <row r="2885" spans="5:8" ht="15" customHeight="1">
      <c r="E2885" s="199"/>
      <c r="F2885" s="199"/>
      <c r="G2885" s="199"/>
      <c r="H2885" s="199"/>
    </row>
    <row r="2886" spans="5:8" ht="15" customHeight="1">
      <c r="E2886" s="199"/>
      <c r="F2886" s="199"/>
      <c r="G2886" s="199"/>
      <c r="H2886" s="199"/>
    </row>
    <row r="2887" spans="5:8" ht="15" customHeight="1">
      <c r="E2887" s="199"/>
      <c r="F2887" s="199"/>
      <c r="G2887" s="199"/>
      <c r="H2887" s="199"/>
    </row>
    <row r="2888" spans="5:8" ht="15" customHeight="1">
      <c r="E2888" s="199"/>
      <c r="F2888" s="199"/>
      <c r="G2888" s="199"/>
      <c r="H2888" s="199"/>
    </row>
    <row r="2889" spans="5:8" ht="15" customHeight="1">
      <c r="E2889" s="199"/>
      <c r="F2889" s="199"/>
      <c r="G2889" s="199"/>
      <c r="H2889" s="199"/>
    </row>
    <row r="2890" spans="5:8" ht="15" customHeight="1">
      <c r="E2890" s="199"/>
      <c r="F2890" s="199"/>
      <c r="G2890" s="199"/>
      <c r="H2890" s="199"/>
    </row>
    <row r="2891" spans="5:8" ht="15" customHeight="1">
      <c r="E2891" s="199"/>
      <c r="F2891" s="199"/>
      <c r="G2891" s="199"/>
      <c r="H2891" s="199"/>
    </row>
    <row r="2892" spans="5:8" ht="15" customHeight="1">
      <c r="E2892" s="199"/>
      <c r="F2892" s="199"/>
      <c r="G2892" s="199"/>
      <c r="H2892" s="199"/>
    </row>
    <row r="2893" spans="5:8" ht="15" customHeight="1">
      <c r="E2893" s="199"/>
      <c r="F2893" s="199"/>
      <c r="G2893" s="199"/>
      <c r="H2893" s="199"/>
    </row>
    <row r="2894" spans="5:8" ht="15" customHeight="1">
      <c r="E2894" s="199"/>
      <c r="F2894" s="199"/>
      <c r="G2894" s="199"/>
      <c r="H2894" s="199"/>
    </row>
    <row r="2895" spans="5:8" ht="15" customHeight="1">
      <c r="E2895" s="199"/>
      <c r="F2895" s="199"/>
      <c r="G2895" s="199"/>
      <c r="H2895" s="199"/>
    </row>
    <row r="2896" spans="5:8" ht="15" customHeight="1">
      <c r="E2896" s="199"/>
      <c r="F2896" s="199"/>
      <c r="G2896" s="199"/>
      <c r="H2896" s="199"/>
    </row>
    <row r="2897" spans="5:8" ht="15" customHeight="1">
      <c r="E2897" s="199"/>
      <c r="F2897" s="199"/>
      <c r="G2897" s="199"/>
      <c r="H2897" s="199"/>
    </row>
    <row r="2898" spans="5:8" ht="15" customHeight="1">
      <c r="E2898" s="199"/>
      <c r="F2898" s="199"/>
      <c r="G2898" s="199"/>
      <c r="H2898" s="199"/>
    </row>
    <row r="2899" spans="5:8" ht="15" customHeight="1">
      <c r="E2899" s="199"/>
      <c r="F2899" s="199"/>
      <c r="G2899" s="199"/>
      <c r="H2899" s="199"/>
    </row>
    <row r="2900" spans="5:8" ht="15" customHeight="1">
      <c r="E2900" s="199"/>
      <c r="F2900" s="199"/>
      <c r="G2900" s="199"/>
      <c r="H2900" s="199"/>
    </row>
    <row r="2901" spans="5:8" ht="15" customHeight="1">
      <c r="E2901" s="199"/>
      <c r="F2901" s="199"/>
      <c r="G2901" s="199"/>
      <c r="H2901" s="199"/>
    </row>
    <row r="2902" spans="5:8" ht="15" customHeight="1">
      <c r="E2902" s="199"/>
      <c r="F2902" s="199"/>
      <c r="G2902" s="199"/>
      <c r="H2902" s="199"/>
    </row>
    <row r="2903" spans="5:8" ht="15" customHeight="1">
      <c r="E2903" s="199"/>
      <c r="F2903" s="199"/>
      <c r="G2903" s="199"/>
      <c r="H2903" s="199"/>
    </row>
    <row r="2904" spans="5:8" ht="15" customHeight="1">
      <c r="E2904" s="199"/>
      <c r="F2904" s="199"/>
      <c r="G2904" s="199"/>
      <c r="H2904" s="199"/>
    </row>
    <row r="2905" spans="5:8" ht="15" customHeight="1">
      <c r="E2905" s="199"/>
      <c r="F2905" s="199"/>
      <c r="G2905" s="199"/>
      <c r="H2905" s="199"/>
    </row>
    <row r="2906" spans="5:8" ht="15" customHeight="1">
      <c r="E2906" s="199"/>
      <c r="F2906" s="199"/>
      <c r="G2906" s="199"/>
      <c r="H2906" s="199"/>
    </row>
    <row r="2907" spans="5:8" ht="15" customHeight="1">
      <c r="E2907" s="199"/>
      <c r="F2907" s="199"/>
      <c r="G2907" s="199"/>
      <c r="H2907" s="199"/>
    </row>
    <row r="2908" spans="5:8" ht="15" customHeight="1">
      <c r="E2908" s="199"/>
      <c r="F2908" s="199"/>
      <c r="G2908" s="199"/>
      <c r="H2908" s="199"/>
    </row>
    <row r="2909" spans="5:8" ht="15" customHeight="1">
      <c r="E2909" s="199"/>
      <c r="F2909" s="199"/>
      <c r="G2909" s="199"/>
      <c r="H2909" s="199"/>
    </row>
    <row r="2910" spans="5:8" ht="15" customHeight="1">
      <c r="E2910" s="199"/>
      <c r="F2910" s="199"/>
      <c r="G2910" s="199"/>
      <c r="H2910" s="199"/>
    </row>
    <row r="2911" spans="5:8" ht="15" customHeight="1">
      <c r="E2911" s="199"/>
      <c r="F2911" s="199"/>
      <c r="G2911" s="199"/>
      <c r="H2911" s="199"/>
    </row>
    <row r="2912" spans="5:8" ht="15" customHeight="1">
      <c r="E2912" s="199"/>
      <c r="F2912" s="199"/>
      <c r="G2912" s="199"/>
      <c r="H2912" s="199"/>
    </row>
    <row r="2913" spans="5:8" ht="15" customHeight="1">
      <c r="E2913" s="199"/>
      <c r="F2913" s="199"/>
      <c r="G2913" s="199"/>
      <c r="H2913" s="199"/>
    </row>
    <row r="2914" spans="5:8" ht="15" customHeight="1">
      <c r="E2914" s="199"/>
      <c r="F2914" s="199"/>
      <c r="G2914" s="199"/>
      <c r="H2914" s="199"/>
    </row>
    <row r="2915" spans="5:8" ht="15" customHeight="1">
      <c r="E2915" s="199"/>
      <c r="F2915" s="199"/>
      <c r="G2915" s="199"/>
      <c r="H2915" s="199"/>
    </row>
    <row r="2916" spans="5:8" ht="15" customHeight="1">
      <c r="E2916" s="199"/>
      <c r="F2916" s="199"/>
      <c r="G2916" s="199"/>
      <c r="H2916" s="199"/>
    </row>
    <row r="2917" spans="5:8" ht="15" customHeight="1">
      <c r="E2917" s="199"/>
      <c r="F2917" s="199"/>
      <c r="G2917" s="199"/>
      <c r="H2917" s="199"/>
    </row>
    <row r="2918" spans="5:8" ht="15" customHeight="1">
      <c r="E2918" s="199"/>
      <c r="F2918" s="199"/>
      <c r="G2918" s="199"/>
      <c r="H2918" s="199"/>
    </row>
    <row r="2919" spans="5:8" ht="15" customHeight="1">
      <c r="E2919" s="199"/>
      <c r="F2919" s="199"/>
      <c r="G2919" s="199"/>
      <c r="H2919" s="199"/>
    </row>
    <row r="2920" spans="5:8" ht="15" customHeight="1">
      <c r="E2920" s="199"/>
      <c r="F2920" s="199"/>
      <c r="G2920" s="199"/>
      <c r="H2920" s="199"/>
    </row>
    <row r="2921" spans="5:8" ht="15" customHeight="1">
      <c r="E2921" s="199"/>
      <c r="F2921" s="199"/>
      <c r="G2921" s="199"/>
      <c r="H2921" s="199"/>
    </row>
    <row r="2922" spans="5:8" ht="15" customHeight="1">
      <c r="E2922" s="199"/>
      <c r="F2922" s="199"/>
      <c r="G2922" s="199"/>
      <c r="H2922" s="199"/>
    </row>
    <row r="2923" spans="5:8" ht="15" customHeight="1">
      <c r="E2923" s="199"/>
      <c r="F2923" s="199"/>
      <c r="G2923" s="199"/>
      <c r="H2923" s="199"/>
    </row>
    <row r="2924" spans="5:8" ht="15" customHeight="1">
      <c r="E2924" s="199"/>
      <c r="F2924" s="199"/>
      <c r="G2924" s="199"/>
      <c r="H2924" s="199"/>
    </row>
    <row r="2925" spans="5:8" ht="15" customHeight="1">
      <c r="E2925" s="199"/>
      <c r="F2925" s="199"/>
      <c r="G2925" s="199"/>
      <c r="H2925" s="199"/>
    </row>
    <row r="2926" spans="5:8" ht="15" customHeight="1">
      <c r="E2926" s="199"/>
      <c r="F2926" s="199"/>
      <c r="G2926" s="199"/>
      <c r="H2926" s="199"/>
    </row>
    <row r="2927" spans="5:8" ht="15" customHeight="1">
      <c r="E2927" s="199"/>
      <c r="F2927" s="199"/>
      <c r="G2927" s="199"/>
      <c r="H2927" s="199"/>
    </row>
    <row r="2928" spans="5:8" ht="15" customHeight="1">
      <c r="E2928" s="199"/>
      <c r="F2928" s="199"/>
      <c r="G2928" s="199"/>
      <c r="H2928" s="199"/>
    </row>
    <row r="2929" spans="5:8" ht="15" customHeight="1">
      <c r="E2929" s="199"/>
      <c r="F2929" s="199"/>
      <c r="G2929" s="199"/>
      <c r="H2929" s="199"/>
    </row>
    <row r="2930" spans="5:8" ht="15" customHeight="1">
      <c r="E2930" s="199"/>
      <c r="F2930" s="199"/>
      <c r="G2930" s="199"/>
      <c r="H2930" s="199"/>
    </row>
    <row r="2931" spans="5:8" ht="15" customHeight="1">
      <c r="E2931" s="199"/>
      <c r="F2931" s="199"/>
      <c r="G2931" s="199"/>
      <c r="H2931" s="199"/>
    </row>
    <row r="2932" spans="5:8" ht="15" customHeight="1">
      <c r="E2932" s="199"/>
      <c r="F2932" s="199"/>
      <c r="G2932" s="199"/>
      <c r="H2932" s="199"/>
    </row>
    <row r="2933" spans="5:8" ht="15" customHeight="1">
      <c r="E2933" s="199"/>
      <c r="F2933" s="199"/>
      <c r="G2933" s="199"/>
      <c r="H2933" s="199"/>
    </row>
    <row r="2934" spans="5:8" ht="15" customHeight="1">
      <c r="E2934" s="199"/>
      <c r="F2934" s="199"/>
      <c r="G2934" s="199"/>
      <c r="H2934" s="199"/>
    </row>
    <row r="2935" spans="5:8" ht="15" customHeight="1">
      <c r="E2935" s="199"/>
      <c r="F2935" s="199"/>
      <c r="G2935" s="199"/>
      <c r="H2935" s="199"/>
    </row>
    <row r="2936" spans="5:8" ht="15" customHeight="1">
      <c r="E2936" s="199"/>
      <c r="F2936" s="199"/>
      <c r="G2936" s="199"/>
      <c r="H2936" s="199"/>
    </row>
    <row r="2937" spans="5:8" ht="15" customHeight="1">
      <c r="E2937" s="199"/>
      <c r="F2937" s="199"/>
      <c r="G2937" s="199"/>
      <c r="H2937" s="199"/>
    </row>
    <row r="2938" spans="5:8" ht="15" customHeight="1">
      <c r="E2938" s="199"/>
      <c r="F2938" s="199"/>
      <c r="G2938" s="199"/>
      <c r="H2938" s="199"/>
    </row>
    <row r="2939" spans="5:8" ht="15" customHeight="1">
      <c r="E2939" s="199"/>
      <c r="F2939" s="199"/>
      <c r="G2939" s="199"/>
      <c r="H2939" s="199"/>
    </row>
    <row r="2940" spans="5:8" ht="15" customHeight="1">
      <c r="E2940" s="199"/>
      <c r="F2940" s="199"/>
      <c r="G2940" s="199"/>
      <c r="H2940" s="199"/>
    </row>
    <row r="2941" spans="5:8" ht="15" customHeight="1">
      <c r="E2941" s="199"/>
      <c r="F2941" s="199"/>
      <c r="G2941" s="199"/>
      <c r="H2941" s="199"/>
    </row>
    <row r="2942" spans="5:8" ht="15" customHeight="1">
      <c r="E2942" s="199"/>
      <c r="F2942" s="199"/>
      <c r="G2942" s="199"/>
      <c r="H2942" s="199"/>
    </row>
    <row r="2943" spans="5:8" ht="15" customHeight="1">
      <c r="E2943" s="199"/>
      <c r="F2943" s="199"/>
      <c r="G2943" s="199"/>
      <c r="H2943" s="199"/>
    </row>
    <row r="2944" spans="5:8" ht="15" customHeight="1">
      <c r="E2944" s="199"/>
      <c r="F2944" s="199"/>
      <c r="G2944" s="199"/>
      <c r="H2944" s="199"/>
    </row>
    <row r="2945" spans="5:8" ht="15" customHeight="1">
      <c r="E2945" s="199"/>
      <c r="F2945" s="199"/>
      <c r="G2945" s="199"/>
      <c r="H2945" s="199"/>
    </row>
    <row r="2946" spans="5:8" ht="15" customHeight="1">
      <c r="E2946" s="199"/>
      <c r="F2946" s="199"/>
      <c r="G2946" s="199"/>
      <c r="H2946" s="199"/>
    </row>
    <row r="2947" spans="5:8" ht="15" customHeight="1">
      <c r="E2947" s="199"/>
      <c r="F2947" s="199"/>
      <c r="G2947" s="199"/>
      <c r="H2947" s="199"/>
    </row>
    <row r="2948" spans="5:8" ht="15" customHeight="1">
      <c r="E2948" s="199"/>
      <c r="F2948" s="199"/>
      <c r="G2948" s="199"/>
      <c r="H2948" s="199"/>
    </row>
    <row r="2949" spans="5:8" ht="15" customHeight="1">
      <c r="E2949" s="199"/>
      <c r="F2949" s="199"/>
      <c r="G2949" s="199"/>
      <c r="H2949" s="199"/>
    </row>
    <row r="2950" spans="5:8" ht="15" customHeight="1">
      <c r="E2950" s="199"/>
      <c r="F2950" s="199"/>
      <c r="G2950" s="199"/>
      <c r="H2950" s="199"/>
    </row>
    <row r="2951" spans="5:8" ht="15" customHeight="1">
      <c r="E2951" s="199"/>
      <c r="F2951" s="199"/>
      <c r="G2951" s="199"/>
      <c r="H2951" s="199"/>
    </row>
    <row r="2952" spans="5:8" ht="15" customHeight="1">
      <c r="E2952" s="199"/>
      <c r="F2952" s="199"/>
      <c r="G2952" s="199"/>
      <c r="H2952" s="199"/>
    </row>
    <row r="2953" spans="5:8" ht="15" customHeight="1">
      <c r="E2953" s="199"/>
      <c r="F2953" s="199"/>
      <c r="G2953" s="199"/>
      <c r="H2953" s="199"/>
    </row>
    <row r="2954" spans="5:8" ht="15" customHeight="1">
      <c r="E2954" s="199"/>
      <c r="F2954" s="199"/>
      <c r="G2954" s="199"/>
      <c r="H2954" s="199"/>
    </row>
    <row r="2955" spans="5:8" ht="15" customHeight="1">
      <c r="E2955" s="199"/>
      <c r="F2955" s="199"/>
      <c r="G2955" s="199"/>
      <c r="H2955" s="199"/>
    </row>
    <row r="2956" spans="5:8" ht="15" customHeight="1">
      <c r="E2956" s="199"/>
      <c r="F2956" s="199"/>
      <c r="G2956" s="199"/>
      <c r="H2956" s="199"/>
    </row>
    <row r="2957" spans="5:8" ht="15" customHeight="1">
      <c r="E2957" s="199"/>
      <c r="F2957" s="199"/>
      <c r="G2957" s="199"/>
      <c r="H2957" s="199"/>
    </row>
    <row r="2958" spans="5:8" ht="15" customHeight="1">
      <c r="E2958" s="199"/>
      <c r="F2958" s="199"/>
      <c r="G2958" s="199"/>
      <c r="H2958" s="199"/>
    </row>
    <row r="2959" spans="5:8" ht="15" customHeight="1">
      <c r="E2959" s="199"/>
      <c r="F2959" s="199"/>
      <c r="G2959" s="199"/>
      <c r="H2959" s="199"/>
    </row>
    <row r="2960" spans="5:8" ht="15" customHeight="1">
      <c r="E2960" s="199"/>
      <c r="F2960" s="199"/>
      <c r="G2960" s="199"/>
      <c r="H2960" s="199"/>
    </row>
    <row r="2961" spans="5:8" ht="15" customHeight="1">
      <c r="E2961" s="199"/>
      <c r="F2961" s="199"/>
      <c r="G2961" s="199"/>
      <c r="H2961" s="199"/>
    </row>
    <row r="2962" spans="5:8" ht="15" customHeight="1">
      <c r="E2962" s="199"/>
      <c r="F2962" s="199"/>
      <c r="G2962" s="199"/>
      <c r="H2962" s="199"/>
    </row>
    <row r="2963" spans="5:8" ht="15" customHeight="1">
      <c r="E2963" s="199"/>
      <c r="F2963" s="199"/>
      <c r="G2963" s="199"/>
      <c r="H2963" s="199"/>
    </row>
    <row r="2964" spans="5:8" ht="15" customHeight="1">
      <c r="E2964" s="199"/>
      <c r="F2964" s="199"/>
      <c r="G2964" s="199"/>
      <c r="H2964" s="199"/>
    </row>
    <row r="2965" spans="5:8" ht="15" customHeight="1">
      <c r="E2965" s="199"/>
      <c r="F2965" s="199"/>
      <c r="G2965" s="199"/>
      <c r="H2965" s="199"/>
    </row>
    <row r="2966" spans="5:8" ht="15" customHeight="1">
      <c r="E2966" s="199"/>
      <c r="F2966" s="199"/>
      <c r="G2966" s="199"/>
      <c r="H2966" s="199"/>
    </row>
    <row r="2967" spans="5:8" ht="15" customHeight="1">
      <c r="E2967" s="199"/>
      <c r="F2967" s="199"/>
      <c r="G2967" s="199"/>
      <c r="H2967" s="199"/>
    </row>
    <row r="2968" spans="5:8" ht="15" customHeight="1">
      <c r="E2968" s="199"/>
      <c r="F2968" s="199"/>
      <c r="G2968" s="199"/>
      <c r="H2968" s="199"/>
    </row>
    <row r="2969" spans="5:8" ht="15" customHeight="1">
      <c r="E2969" s="199"/>
      <c r="F2969" s="199"/>
      <c r="G2969" s="199"/>
      <c r="H2969" s="199"/>
    </row>
    <row r="2970" spans="5:8" ht="15" customHeight="1">
      <c r="E2970" s="199"/>
      <c r="F2970" s="199"/>
      <c r="G2970" s="199"/>
      <c r="H2970" s="199"/>
    </row>
    <row r="2971" spans="5:8" ht="15" customHeight="1">
      <c r="E2971" s="199"/>
      <c r="F2971" s="199"/>
      <c r="G2971" s="199"/>
      <c r="H2971" s="199"/>
    </row>
    <row r="2972" spans="5:8" ht="15" customHeight="1">
      <c r="E2972" s="199"/>
      <c r="F2972" s="199"/>
      <c r="G2972" s="199"/>
      <c r="H2972" s="199"/>
    </row>
    <row r="2973" spans="5:8" ht="15" customHeight="1">
      <c r="E2973" s="199"/>
      <c r="F2973" s="199"/>
      <c r="G2973" s="199"/>
      <c r="H2973" s="199"/>
    </row>
    <row r="2974" spans="5:8" ht="15" customHeight="1">
      <c r="E2974" s="199"/>
      <c r="F2974" s="199"/>
      <c r="G2974" s="199"/>
      <c r="H2974" s="199"/>
    </row>
    <row r="2975" spans="5:8" ht="15" customHeight="1">
      <c r="E2975" s="199"/>
      <c r="F2975" s="199"/>
      <c r="G2975" s="199"/>
      <c r="H2975" s="199"/>
    </row>
    <row r="2976" spans="5:8" ht="15" customHeight="1">
      <c r="E2976" s="199"/>
      <c r="F2976" s="199"/>
      <c r="G2976" s="199"/>
      <c r="H2976" s="199"/>
    </row>
    <row r="2977" spans="5:8" ht="15" customHeight="1">
      <c r="E2977" s="199"/>
      <c r="F2977" s="199"/>
      <c r="G2977" s="199"/>
      <c r="H2977" s="199"/>
    </row>
    <row r="2978" spans="5:8" ht="15" customHeight="1">
      <c r="E2978" s="199"/>
      <c r="F2978" s="199"/>
      <c r="G2978" s="199"/>
      <c r="H2978" s="199"/>
    </row>
    <row r="2979" spans="5:8" ht="15" customHeight="1">
      <c r="E2979" s="199"/>
      <c r="F2979" s="199"/>
      <c r="G2979" s="199"/>
      <c r="H2979" s="199"/>
    </row>
    <row r="2980" spans="5:8" ht="15" customHeight="1">
      <c r="E2980" s="199"/>
      <c r="F2980" s="199"/>
      <c r="G2980" s="199"/>
      <c r="H2980" s="199"/>
    </row>
    <row r="2981" spans="5:8" ht="15" customHeight="1">
      <c r="E2981" s="199"/>
      <c r="F2981" s="199"/>
      <c r="G2981" s="199"/>
      <c r="H2981" s="199"/>
    </row>
    <row r="2982" spans="5:8" ht="15" customHeight="1">
      <c r="E2982" s="199"/>
      <c r="F2982" s="199"/>
      <c r="G2982" s="199"/>
      <c r="H2982" s="199"/>
    </row>
    <row r="2983" spans="5:8" ht="15" customHeight="1">
      <c r="E2983" s="199"/>
      <c r="F2983" s="199"/>
      <c r="G2983" s="199"/>
      <c r="H2983" s="199"/>
    </row>
    <row r="2984" spans="5:8" ht="15" customHeight="1">
      <c r="E2984" s="199"/>
      <c r="F2984" s="199"/>
      <c r="G2984" s="199"/>
      <c r="H2984" s="199"/>
    </row>
    <row r="2985" spans="5:8" ht="15" customHeight="1">
      <c r="E2985" s="199"/>
      <c r="F2985" s="199"/>
      <c r="G2985" s="199"/>
      <c r="H2985" s="199"/>
    </row>
    <row r="2986" spans="5:8" ht="15" customHeight="1">
      <c r="E2986" s="199"/>
      <c r="F2986" s="199"/>
      <c r="G2986" s="199"/>
      <c r="H2986" s="199"/>
    </row>
    <row r="2987" spans="5:8" ht="15" customHeight="1">
      <c r="E2987" s="199"/>
      <c r="F2987" s="199"/>
      <c r="G2987" s="199"/>
      <c r="H2987" s="199"/>
    </row>
    <row r="2988" spans="5:8" ht="15" customHeight="1">
      <c r="E2988" s="199"/>
      <c r="F2988" s="199"/>
      <c r="G2988" s="199"/>
      <c r="H2988" s="199"/>
    </row>
    <row r="2989" spans="5:8" ht="15" customHeight="1">
      <c r="E2989" s="199"/>
      <c r="F2989" s="199"/>
      <c r="G2989" s="199"/>
      <c r="H2989" s="199"/>
    </row>
    <row r="2990" spans="5:8" ht="15" customHeight="1">
      <c r="E2990" s="199"/>
      <c r="F2990" s="199"/>
      <c r="G2990" s="199"/>
      <c r="H2990" s="199"/>
    </row>
    <row r="2991" spans="5:8" ht="15" customHeight="1">
      <c r="E2991" s="199"/>
      <c r="F2991" s="199"/>
      <c r="G2991" s="199"/>
      <c r="H2991" s="199"/>
    </row>
    <row r="2992" spans="5:8" ht="15" customHeight="1">
      <c r="E2992" s="199"/>
      <c r="F2992" s="199"/>
      <c r="G2992" s="199"/>
      <c r="H2992" s="199"/>
    </row>
    <row r="2993" spans="5:8" ht="15" customHeight="1">
      <c r="E2993" s="199"/>
      <c r="F2993" s="199"/>
      <c r="G2993" s="199"/>
      <c r="H2993" s="199"/>
    </row>
    <row r="2994" spans="5:8" ht="15" customHeight="1">
      <c r="E2994" s="199"/>
      <c r="F2994" s="199"/>
      <c r="G2994" s="199"/>
      <c r="H2994" s="199"/>
    </row>
    <row r="2995" spans="5:8" ht="15" customHeight="1">
      <c r="E2995" s="199"/>
      <c r="F2995" s="199"/>
      <c r="G2995" s="199"/>
      <c r="H2995" s="199"/>
    </row>
    <row r="2996" spans="5:8" ht="15" customHeight="1">
      <c r="E2996" s="199"/>
      <c r="F2996" s="199"/>
      <c r="G2996" s="199"/>
      <c r="H2996" s="199"/>
    </row>
    <row r="2997" spans="5:8" ht="15" customHeight="1">
      <c r="E2997" s="199"/>
      <c r="F2997" s="199"/>
      <c r="G2997" s="199"/>
      <c r="H2997" s="199"/>
    </row>
    <row r="2998" spans="5:8" ht="15" customHeight="1">
      <c r="E2998" s="199"/>
      <c r="F2998" s="199"/>
      <c r="G2998" s="199"/>
      <c r="H2998" s="199"/>
    </row>
    <row r="2999" spans="5:8" ht="15" customHeight="1">
      <c r="E2999" s="199"/>
      <c r="F2999" s="199"/>
      <c r="G2999" s="199"/>
      <c r="H2999" s="199"/>
    </row>
    <row r="3000" spans="5:8" ht="15" customHeight="1">
      <c r="E3000" s="199"/>
      <c r="F3000" s="199"/>
      <c r="G3000" s="199"/>
      <c r="H3000" s="199"/>
    </row>
    <row r="3001" spans="5:8" ht="15" customHeight="1">
      <c r="E3001" s="199"/>
      <c r="F3001" s="199"/>
      <c r="G3001" s="199"/>
      <c r="H3001" s="199"/>
    </row>
    <row r="3002" spans="5:8" ht="15" customHeight="1">
      <c r="E3002" s="199"/>
      <c r="F3002" s="199"/>
      <c r="G3002" s="199"/>
      <c r="H3002" s="199"/>
    </row>
    <row r="3003" spans="5:8" ht="15" customHeight="1">
      <c r="E3003" s="199"/>
      <c r="F3003" s="199"/>
      <c r="G3003" s="199"/>
      <c r="H3003" s="199"/>
    </row>
    <row r="3004" spans="5:8" ht="15" customHeight="1">
      <c r="E3004" s="199"/>
      <c r="F3004" s="199"/>
      <c r="G3004" s="199"/>
      <c r="H3004" s="199"/>
    </row>
    <row r="3005" spans="5:8" ht="15" customHeight="1">
      <c r="E3005" s="199"/>
      <c r="F3005" s="199"/>
      <c r="G3005" s="199"/>
      <c r="H3005" s="199"/>
    </row>
    <row r="3006" spans="5:8" ht="15" customHeight="1">
      <c r="E3006" s="199"/>
      <c r="F3006" s="199"/>
      <c r="G3006" s="199"/>
      <c r="H3006" s="199"/>
    </row>
    <row r="3007" spans="5:8" ht="15" customHeight="1">
      <c r="E3007" s="199"/>
      <c r="F3007" s="199"/>
      <c r="G3007" s="199"/>
      <c r="H3007" s="199"/>
    </row>
    <row r="3008" spans="5:8" ht="15" customHeight="1">
      <c r="E3008" s="199"/>
      <c r="F3008" s="199"/>
      <c r="G3008" s="199"/>
      <c r="H3008" s="199"/>
    </row>
    <row r="3009" spans="5:8" ht="15" customHeight="1">
      <c r="E3009" s="199"/>
      <c r="F3009" s="199"/>
      <c r="G3009" s="199"/>
      <c r="H3009" s="199"/>
    </row>
    <row r="3010" spans="5:8" ht="15" customHeight="1">
      <c r="E3010" s="199"/>
      <c r="F3010" s="199"/>
      <c r="G3010" s="199"/>
      <c r="H3010" s="199"/>
    </row>
    <row r="3011" spans="5:8" ht="15" customHeight="1">
      <c r="E3011" s="199"/>
      <c r="F3011" s="199"/>
      <c r="G3011" s="199"/>
      <c r="H3011" s="199"/>
    </row>
    <row r="3012" spans="5:8" ht="15" customHeight="1">
      <c r="E3012" s="199"/>
      <c r="F3012" s="199"/>
      <c r="G3012" s="199"/>
      <c r="H3012" s="199"/>
    </row>
    <row r="3013" spans="5:8" ht="15" customHeight="1">
      <c r="E3013" s="199"/>
      <c r="F3013" s="199"/>
      <c r="G3013" s="199"/>
      <c r="H3013" s="199"/>
    </row>
    <row r="3014" spans="5:8" ht="15" customHeight="1">
      <c r="E3014" s="199"/>
      <c r="F3014" s="199"/>
      <c r="G3014" s="199"/>
      <c r="H3014" s="199"/>
    </row>
    <row r="3015" spans="5:8" ht="15" customHeight="1">
      <c r="E3015" s="199"/>
      <c r="F3015" s="199"/>
      <c r="G3015" s="199"/>
      <c r="H3015" s="199"/>
    </row>
    <row r="3016" spans="5:8" ht="15" customHeight="1">
      <c r="E3016" s="199"/>
      <c r="F3016" s="199"/>
      <c r="G3016" s="199"/>
      <c r="H3016" s="199"/>
    </row>
    <row r="3017" spans="5:8" ht="15" customHeight="1">
      <c r="E3017" s="199"/>
      <c r="F3017" s="199"/>
      <c r="G3017" s="199"/>
      <c r="H3017" s="199"/>
    </row>
    <row r="3018" spans="5:8" ht="15" customHeight="1">
      <c r="E3018" s="199"/>
      <c r="F3018" s="199"/>
      <c r="G3018" s="199"/>
      <c r="H3018" s="199"/>
    </row>
    <row r="3019" spans="5:8" ht="15" customHeight="1">
      <c r="E3019" s="199"/>
      <c r="F3019" s="199"/>
      <c r="G3019" s="199"/>
      <c r="H3019" s="199"/>
    </row>
    <row r="3020" spans="5:8" ht="15" customHeight="1">
      <c r="E3020" s="199"/>
      <c r="F3020" s="199"/>
      <c r="G3020" s="199"/>
      <c r="H3020" s="199"/>
    </row>
    <row r="3021" spans="5:8" ht="15" customHeight="1">
      <c r="E3021" s="199"/>
      <c r="F3021" s="199"/>
      <c r="G3021" s="199"/>
      <c r="H3021" s="199"/>
    </row>
    <row r="3022" spans="5:8" ht="15" customHeight="1">
      <c r="E3022" s="199"/>
      <c r="F3022" s="199"/>
      <c r="G3022" s="199"/>
      <c r="H3022" s="199"/>
    </row>
    <row r="3023" spans="5:8" ht="15" customHeight="1">
      <c r="E3023" s="199"/>
      <c r="F3023" s="199"/>
      <c r="G3023" s="199"/>
      <c r="H3023" s="199"/>
    </row>
    <row r="3024" spans="5:8" ht="15" customHeight="1">
      <c r="E3024" s="199"/>
      <c r="F3024" s="199"/>
      <c r="G3024" s="199"/>
      <c r="H3024" s="199"/>
    </row>
    <row r="3025" spans="5:8" ht="15" customHeight="1">
      <c r="E3025" s="199"/>
      <c r="F3025" s="199"/>
      <c r="G3025" s="199"/>
      <c r="H3025" s="199"/>
    </row>
    <row r="3026" spans="5:8" ht="15" customHeight="1">
      <c r="E3026" s="199"/>
      <c r="F3026" s="199"/>
      <c r="G3026" s="199"/>
      <c r="H3026" s="199"/>
    </row>
    <row r="3027" spans="5:8" ht="15" customHeight="1">
      <c r="E3027" s="199"/>
      <c r="F3027" s="199"/>
      <c r="G3027" s="199"/>
      <c r="H3027" s="199"/>
    </row>
    <row r="3028" spans="5:8" ht="15" customHeight="1">
      <c r="E3028" s="199"/>
      <c r="F3028" s="199"/>
      <c r="G3028" s="199"/>
      <c r="H3028" s="199"/>
    </row>
    <row r="3029" spans="5:8" ht="15" customHeight="1">
      <c r="E3029" s="199"/>
      <c r="F3029" s="199"/>
      <c r="G3029" s="199"/>
      <c r="H3029" s="199"/>
    </row>
    <row r="3030" spans="5:8" ht="15" customHeight="1">
      <c r="E3030" s="199"/>
      <c r="F3030" s="199"/>
      <c r="G3030" s="199"/>
      <c r="H3030" s="199"/>
    </row>
    <row r="3031" spans="5:8" ht="15" customHeight="1">
      <c r="E3031" s="199"/>
      <c r="F3031" s="199"/>
      <c r="G3031" s="199"/>
      <c r="H3031" s="199"/>
    </row>
    <row r="3032" spans="5:8" ht="15" customHeight="1">
      <c r="E3032" s="199"/>
      <c r="F3032" s="199"/>
      <c r="G3032" s="199"/>
      <c r="H3032" s="199"/>
    </row>
    <row r="3033" spans="5:8" ht="15" customHeight="1">
      <c r="E3033" s="199"/>
      <c r="F3033" s="199"/>
      <c r="G3033" s="199"/>
      <c r="H3033" s="199"/>
    </row>
    <row r="3034" spans="5:8" ht="15" customHeight="1">
      <c r="E3034" s="199"/>
      <c r="F3034" s="199"/>
      <c r="G3034" s="199"/>
      <c r="H3034" s="199"/>
    </row>
    <row r="3035" spans="5:8" ht="15" customHeight="1">
      <c r="E3035" s="199"/>
      <c r="F3035" s="199"/>
      <c r="G3035" s="199"/>
      <c r="H3035" s="199"/>
    </row>
    <row r="3036" spans="5:8" ht="15" customHeight="1">
      <c r="E3036" s="199"/>
      <c r="F3036" s="199"/>
      <c r="G3036" s="199"/>
      <c r="H3036" s="199"/>
    </row>
    <row r="3037" spans="5:8" ht="15" customHeight="1">
      <c r="E3037" s="199"/>
      <c r="F3037" s="199"/>
      <c r="G3037" s="199"/>
      <c r="H3037" s="199"/>
    </row>
    <row r="3038" spans="5:8" ht="15" customHeight="1">
      <c r="E3038" s="199"/>
      <c r="F3038" s="199"/>
      <c r="G3038" s="199"/>
      <c r="H3038" s="199"/>
    </row>
    <row r="3039" spans="5:8" ht="15" customHeight="1">
      <c r="E3039" s="199"/>
      <c r="F3039" s="199"/>
      <c r="G3039" s="199"/>
      <c r="H3039" s="199"/>
    </row>
    <row r="3040" spans="5:8" ht="15" customHeight="1">
      <c r="E3040" s="199"/>
      <c r="F3040" s="199"/>
      <c r="G3040" s="199"/>
      <c r="H3040" s="199"/>
    </row>
    <row r="3041" spans="5:8" ht="15" customHeight="1">
      <c r="E3041" s="199"/>
      <c r="F3041" s="199"/>
      <c r="G3041" s="199"/>
      <c r="H3041" s="199"/>
    </row>
    <row r="3042" spans="5:8" ht="15" customHeight="1">
      <c r="E3042" s="199"/>
      <c r="F3042" s="199"/>
      <c r="G3042" s="199"/>
      <c r="H3042" s="199"/>
    </row>
    <row r="3043" spans="5:8" ht="15" customHeight="1">
      <c r="E3043" s="199"/>
      <c r="F3043" s="199"/>
      <c r="G3043" s="199"/>
      <c r="H3043" s="199"/>
    </row>
    <row r="3044" spans="5:8" ht="15" customHeight="1">
      <c r="E3044" s="199"/>
      <c r="F3044" s="199"/>
      <c r="G3044" s="199"/>
      <c r="H3044" s="199"/>
    </row>
    <row r="3045" spans="5:8" ht="15" customHeight="1">
      <c r="E3045" s="199"/>
      <c r="F3045" s="199"/>
      <c r="G3045" s="199"/>
      <c r="H3045" s="199"/>
    </row>
    <row r="3046" spans="5:8" ht="15" customHeight="1">
      <c r="E3046" s="199"/>
      <c r="F3046" s="199"/>
      <c r="G3046" s="199"/>
      <c r="H3046" s="199"/>
    </row>
    <row r="3047" spans="5:8" ht="15" customHeight="1">
      <c r="E3047" s="199"/>
      <c r="F3047" s="199"/>
      <c r="G3047" s="199"/>
      <c r="H3047" s="199"/>
    </row>
    <row r="3048" spans="5:8" ht="15" customHeight="1">
      <c r="E3048" s="199"/>
      <c r="F3048" s="199"/>
      <c r="G3048" s="199"/>
      <c r="H3048" s="199"/>
    </row>
    <row r="3049" spans="5:8" ht="15" customHeight="1">
      <c r="E3049" s="199"/>
      <c r="F3049" s="199"/>
      <c r="G3049" s="199"/>
      <c r="H3049" s="199"/>
    </row>
    <row r="3050" spans="5:8" ht="15" customHeight="1">
      <c r="E3050" s="199"/>
      <c r="F3050" s="199"/>
      <c r="G3050" s="199"/>
      <c r="H3050" s="199"/>
    </row>
    <row r="3051" spans="5:8" ht="15" customHeight="1">
      <c r="E3051" s="199"/>
      <c r="F3051" s="199"/>
      <c r="G3051" s="199"/>
      <c r="H3051" s="199"/>
    </row>
    <row r="3052" spans="5:8" ht="15" customHeight="1">
      <c r="E3052" s="199"/>
      <c r="F3052" s="199"/>
      <c r="G3052" s="199"/>
      <c r="H3052" s="199"/>
    </row>
    <row r="3053" spans="5:8" ht="15" customHeight="1">
      <c r="E3053" s="199"/>
      <c r="F3053" s="199"/>
      <c r="G3053" s="199"/>
      <c r="H3053" s="199"/>
    </row>
    <row r="3054" spans="5:8" ht="15" customHeight="1">
      <c r="E3054" s="199"/>
      <c r="F3054" s="199"/>
      <c r="G3054" s="199"/>
      <c r="H3054" s="199"/>
    </row>
    <row r="3055" spans="5:8" ht="15" customHeight="1">
      <c r="E3055" s="199"/>
      <c r="F3055" s="199"/>
      <c r="G3055" s="199"/>
      <c r="H3055" s="199"/>
    </row>
    <row r="3056" spans="5:8" ht="15" customHeight="1">
      <c r="E3056" s="199"/>
      <c r="F3056" s="199"/>
      <c r="G3056" s="199"/>
      <c r="H3056" s="199"/>
    </row>
    <row r="3057" spans="5:8" ht="15" customHeight="1">
      <c r="E3057" s="199"/>
      <c r="F3057" s="199"/>
      <c r="G3057" s="199"/>
      <c r="H3057" s="199"/>
    </row>
    <row r="3058" spans="5:8" ht="15" customHeight="1">
      <c r="E3058" s="199"/>
      <c r="F3058" s="199"/>
      <c r="G3058" s="199"/>
      <c r="H3058" s="199"/>
    </row>
    <row r="3059" spans="5:8" ht="15" customHeight="1">
      <c r="E3059" s="199"/>
      <c r="F3059" s="199"/>
      <c r="G3059" s="199"/>
      <c r="H3059" s="199"/>
    </row>
    <row r="3060" spans="5:8" ht="15" customHeight="1">
      <c r="E3060" s="199"/>
      <c r="F3060" s="199"/>
      <c r="G3060" s="199"/>
      <c r="H3060" s="199"/>
    </row>
    <row r="3061" spans="5:8" ht="15" customHeight="1">
      <c r="E3061" s="199"/>
      <c r="F3061" s="199"/>
      <c r="G3061" s="199"/>
      <c r="H3061" s="199"/>
    </row>
    <row r="3062" spans="5:8" ht="15" customHeight="1">
      <c r="E3062" s="199"/>
      <c r="F3062" s="199"/>
      <c r="G3062" s="199"/>
      <c r="H3062" s="199"/>
    </row>
    <row r="3063" spans="5:8" ht="15" customHeight="1">
      <c r="E3063" s="199"/>
      <c r="F3063" s="199"/>
      <c r="G3063" s="199"/>
      <c r="H3063" s="199"/>
    </row>
    <row r="3064" spans="5:8" ht="15" customHeight="1">
      <c r="E3064" s="199"/>
      <c r="F3064" s="199"/>
      <c r="G3064" s="199"/>
      <c r="H3064" s="199"/>
    </row>
    <row r="3065" spans="5:8" ht="15" customHeight="1">
      <c r="E3065" s="199"/>
      <c r="F3065" s="199"/>
      <c r="G3065" s="199"/>
      <c r="H3065" s="199"/>
    </row>
    <row r="3066" spans="5:8" ht="15" customHeight="1">
      <c r="E3066" s="199"/>
      <c r="F3066" s="199"/>
      <c r="G3066" s="199"/>
      <c r="H3066" s="199"/>
    </row>
    <row r="3067" spans="5:8" ht="15" customHeight="1">
      <c r="E3067" s="199"/>
      <c r="F3067" s="199"/>
      <c r="G3067" s="199"/>
      <c r="H3067" s="199"/>
    </row>
    <row r="3068" spans="5:8" ht="15" customHeight="1">
      <c r="E3068" s="199"/>
      <c r="F3068" s="199"/>
      <c r="G3068" s="199"/>
      <c r="H3068" s="199"/>
    </row>
    <row r="3069" spans="5:8" ht="15" customHeight="1">
      <c r="E3069" s="199"/>
      <c r="F3069" s="199"/>
      <c r="G3069" s="199"/>
      <c r="H3069" s="199"/>
    </row>
    <row r="3070" spans="5:8" ht="15" customHeight="1">
      <c r="E3070" s="199"/>
      <c r="F3070" s="199"/>
      <c r="G3070" s="199"/>
      <c r="H3070" s="199"/>
    </row>
    <row r="3071" spans="5:8" ht="15" customHeight="1">
      <c r="E3071" s="199"/>
      <c r="F3071" s="199"/>
      <c r="G3071" s="199"/>
      <c r="H3071" s="199"/>
    </row>
    <row r="3072" spans="5:8" ht="15" customHeight="1">
      <c r="E3072" s="199"/>
      <c r="F3072" s="199"/>
      <c r="G3072" s="199"/>
      <c r="H3072" s="199"/>
    </row>
    <row r="3073" spans="5:8" ht="15" customHeight="1">
      <c r="E3073" s="199"/>
      <c r="F3073" s="199"/>
      <c r="G3073" s="199"/>
      <c r="H3073" s="199"/>
    </row>
    <row r="3074" spans="5:8" ht="15" customHeight="1">
      <c r="E3074" s="199"/>
      <c r="F3074" s="199"/>
      <c r="G3074" s="199"/>
      <c r="H3074" s="199"/>
    </row>
    <row r="3075" spans="5:8" ht="15" customHeight="1">
      <c r="E3075" s="199"/>
      <c r="F3075" s="199"/>
      <c r="G3075" s="199"/>
      <c r="H3075" s="199"/>
    </row>
    <row r="3076" spans="5:8" ht="15" customHeight="1">
      <c r="E3076" s="199"/>
      <c r="F3076" s="199"/>
      <c r="G3076" s="199"/>
      <c r="H3076" s="199"/>
    </row>
    <row r="3077" spans="5:8" ht="15" customHeight="1">
      <c r="E3077" s="199"/>
      <c r="F3077" s="199"/>
      <c r="G3077" s="199"/>
      <c r="H3077" s="199"/>
    </row>
    <row r="3078" spans="5:8" ht="15" customHeight="1">
      <c r="E3078" s="199"/>
      <c r="F3078" s="199"/>
      <c r="G3078" s="199"/>
      <c r="H3078" s="199"/>
    </row>
    <row r="3079" spans="5:8" ht="15" customHeight="1">
      <c r="E3079" s="199"/>
      <c r="F3079" s="199"/>
      <c r="G3079" s="199"/>
      <c r="H3079" s="199"/>
    </row>
    <row r="3080" spans="5:8" ht="15" customHeight="1">
      <c r="E3080" s="199"/>
      <c r="F3080" s="199"/>
      <c r="G3080" s="199"/>
      <c r="H3080" s="199"/>
    </row>
    <row r="3081" spans="5:8" ht="15" customHeight="1">
      <c r="E3081" s="199"/>
      <c r="F3081" s="199"/>
      <c r="G3081" s="199"/>
      <c r="H3081" s="199"/>
    </row>
    <row r="3082" spans="5:8" ht="15" customHeight="1">
      <c r="E3082" s="199"/>
      <c r="F3082" s="199"/>
      <c r="G3082" s="199"/>
      <c r="H3082" s="199"/>
    </row>
    <row r="3083" spans="5:8" ht="15" customHeight="1">
      <c r="E3083" s="199"/>
      <c r="F3083" s="199"/>
      <c r="G3083" s="199"/>
      <c r="H3083" s="199"/>
    </row>
    <row r="3084" spans="5:8" ht="15" customHeight="1">
      <c r="E3084" s="199"/>
      <c r="F3084" s="199"/>
      <c r="G3084" s="199"/>
      <c r="H3084" s="199"/>
    </row>
    <row r="3085" spans="5:8" ht="15" customHeight="1">
      <c r="E3085" s="199"/>
      <c r="F3085" s="199"/>
      <c r="G3085" s="199"/>
      <c r="H3085" s="199"/>
    </row>
    <row r="3086" spans="5:8" ht="15" customHeight="1">
      <c r="E3086" s="199"/>
      <c r="F3086" s="199"/>
      <c r="G3086" s="199"/>
      <c r="H3086" s="199"/>
    </row>
    <row r="3087" spans="5:8" ht="15" customHeight="1">
      <c r="E3087" s="199"/>
      <c r="F3087" s="199"/>
      <c r="G3087" s="199"/>
      <c r="H3087" s="199"/>
    </row>
    <row r="3088" spans="5:8" ht="15" customHeight="1">
      <c r="E3088" s="199"/>
      <c r="F3088" s="199"/>
      <c r="G3088" s="199"/>
      <c r="H3088" s="199"/>
    </row>
    <row r="3089" spans="5:8" ht="15" customHeight="1">
      <c r="E3089" s="199"/>
      <c r="F3089" s="199"/>
      <c r="G3089" s="199"/>
      <c r="H3089" s="199"/>
    </row>
    <row r="3090" spans="5:8" ht="15" customHeight="1">
      <c r="E3090" s="199"/>
      <c r="F3090" s="199"/>
      <c r="G3090" s="199"/>
      <c r="H3090" s="199"/>
    </row>
    <row r="3091" spans="5:8" ht="15" customHeight="1">
      <c r="E3091" s="199"/>
      <c r="F3091" s="199"/>
      <c r="G3091" s="199"/>
      <c r="H3091" s="199"/>
    </row>
    <row r="3092" spans="5:8" ht="15" customHeight="1">
      <c r="E3092" s="199"/>
      <c r="F3092" s="199"/>
      <c r="G3092" s="199"/>
      <c r="H3092" s="199"/>
    </row>
    <row r="3093" spans="5:8" ht="15" customHeight="1">
      <c r="E3093" s="199"/>
      <c r="F3093" s="199"/>
      <c r="G3093" s="199"/>
      <c r="H3093" s="199"/>
    </row>
    <row r="3094" spans="5:8" ht="15" customHeight="1">
      <c r="E3094" s="199"/>
      <c r="F3094" s="199"/>
      <c r="G3094" s="199"/>
      <c r="H3094" s="199"/>
    </row>
    <row r="3095" spans="5:8" ht="15" customHeight="1">
      <c r="E3095" s="199"/>
      <c r="F3095" s="199"/>
      <c r="G3095" s="199"/>
      <c r="H3095" s="199"/>
    </row>
    <row r="3096" spans="5:8" ht="15" customHeight="1">
      <c r="E3096" s="199"/>
      <c r="F3096" s="199"/>
      <c r="G3096" s="199"/>
      <c r="H3096" s="199"/>
    </row>
    <row r="3097" spans="5:8" ht="15" customHeight="1">
      <c r="E3097" s="199"/>
      <c r="F3097" s="199"/>
      <c r="G3097" s="199"/>
      <c r="H3097" s="199"/>
    </row>
    <row r="3098" spans="5:8" ht="15" customHeight="1">
      <c r="E3098" s="199"/>
      <c r="F3098" s="199"/>
      <c r="G3098" s="199"/>
      <c r="H3098" s="199"/>
    </row>
    <row r="3099" spans="5:8" ht="15" customHeight="1">
      <c r="E3099" s="199"/>
      <c r="F3099" s="199"/>
      <c r="G3099" s="199"/>
      <c r="H3099" s="199"/>
    </row>
    <row r="3100" spans="5:8" ht="15" customHeight="1">
      <c r="E3100" s="199"/>
      <c r="F3100" s="199"/>
      <c r="G3100" s="199"/>
      <c r="H3100" s="199"/>
    </row>
    <row r="3101" spans="5:8" ht="15" customHeight="1">
      <c r="E3101" s="199"/>
      <c r="F3101" s="199"/>
      <c r="G3101" s="199"/>
      <c r="H3101" s="199"/>
    </row>
    <row r="3102" spans="5:8" ht="15" customHeight="1">
      <c r="E3102" s="199"/>
      <c r="F3102" s="199"/>
      <c r="G3102" s="199"/>
      <c r="H3102" s="199"/>
    </row>
    <row r="3103" spans="5:8" ht="15" customHeight="1">
      <c r="E3103" s="199"/>
      <c r="F3103" s="199"/>
      <c r="G3103" s="199"/>
      <c r="H3103" s="199"/>
    </row>
    <row r="3104" spans="5:8" ht="15" customHeight="1">
      <c r="E3104" s="199"/>
      <c r="F3104" s="199"/>
      <c r="G3104" s="199"/>
      <c r="H3104" s="199"/>
    </row>
    <row r="3105" spans="5:8" ht="15" customHeight="1">
      <c r="E3105" s="199"/>
      <c r="F3105" s="199"/>
      <c r="G3105" s="199"/>
      <c r="H3105" s="199"/>
    </row>
    <row r="3106" spans="5:8" ht="15" customHeight="1">
      <c r="E3106" s="199"/>
      <c r="F3106" s="199"/>
      <c r="G3106" s="199"/>
      <c r="H3106" s="199"/>
    </row>
    <row r="3107" spans="5:8" ht="15" customHeight="1">
      <c r="E3107" s="199"/>
      <c r="F3107" s="199"/>
      <c r="G3107" s="199"/>
      <c r="H3107" s="199"/>
    </row>
    <row r="3108" spans="5:8" ht="15" customHeight="1">
      <c r="E3108" s="199"/>
      <c r="F3108" s="199"/>
      <c r="G3108" s="199"/>
      <c r="H3108" s="199"/>
    </row>
    <row r="3109" spans="5:8" ht="15" customHeight="1">
      <c r="E3109" s="199"/>
      <c r="F3109" s="199"/>
      <c r="G3109" s="199"/>
      <c r="H3109" s="199"/>
    </row>
    <row r="3110" spans="5:8" ht="15" customHeight="1">
      <c r="E3110" s="199"/>
      <c r="F3110" s="199"/>
      <c r="G3110" s="199"/>
      <c r="H3110" s="199"/>
    </row>
    <row r="3111" spans="5:8" ht="15" customHeight="1">
      <c r="E3111" s="199"/>
      <c r="F3111" s="199"/>
      <c r="G3111" s="199"/>
      <c r="H3111" s="199"/>
    </row>
    <row r="3112" spans="5:8" ht="15" customHeight="1">
      <c r="E3112" s="199"/>
      <c r="F3112" s="199"/>
      <c r="G3112" s="199"/>
      <c r="H3112" s="199"/>
    </row>
    <row r="3113" spans="5:8" ht="15" customHeight="1">
      <c r="E3113" s="199"/>
      <c r="F3113" s="199"/>
      <c r="G3113" s="199"/>
      <c r="H3113" s="199"/>
    </row>
    <row r="3114" spans="5:8" ht="15" customHeight="1">
      <c r="E3114" s="199"/>
      <c r="F3114" s="199"/>
      <c r="G3114" s="199"/>
      <c r="H3114" s="199"/>
    </row>
    <row r="3115" spans="5:8" ht="15" customHeight="1">
      <c r="E3115" s="199"/>
      <c r="F3115" s="199"/>
      <c r="G3115" s="199"/>
      <c r="H3115" s="199"/>
    </row>
    <row r="3116" spans="5:8" ht="15" customHeight="1">
      <c r="E3116" s="199"/>
      <c r="F3116" s="199"/>
      <c r="G3116" s="199"/>
      <c r="H3116" s="199"/>
    </row>
    <row r="3117" spans="5:8" ht="15" customHeight="1">
      <c r="E3117" s="199"/>
      <c r="F3117" s="199"/>
      <c r="G3117" s="199"/>
      <c r="H3117" s="199"/>
    </row>
    <row r="3118" spans="5:8" ht="15" customHeight="1">
      <c r="E3118" s="199"/>
      <c r="F3118" s="199"/>
      <c r="G3118" s="199"/>
      <c r="H3118" s="199"/>
    </row>
    <row r="3119" spans="5:8" ht="15" customHeight="1">
      <c r="E3119" s="199"/>
      <c r="F3119" s="199"/>
      <c r="G3119" s="199"/>
      <c r="H3119" s="199"/>
    </row>
    <row r="3120" spans="5:8" ht="15" customHeight="1">
      <c r="E3120" s="199"/>
      <c r="F3120" s="199"/>
      <c r="G3120" s="199"/>
      <c r="H3120" s="199"/>
    </row>
    <row r="3121" spans="5:8" ht="15" customHeight="1">
      <c r="E3121" s="199"/>
      <c r="F3121" s="199"/>
      <c r="G3121" s="199"/>
      <c r="H3121" s="199"/>
    </row>
    <row r="3122" spans="5:8" ht="15" customHeight="1">
      <c r="E3122" s="199"/>
      <c r="F3122" s="199"/>
      <c r="G3122" s="199"/>
      <c r="H3122" s="199"/>
    </row>
    <row r="3123" spans="5:8" ht="15" customHeight="1">
      <c r="E3123" s="199"/>
      <c r="F3123" s="199"/>
      <c r="G3123" s="199"/>
      <c r="H3123" s="199"/>
    </row>
    <row r="3124" spans="5:8" ht="15" customHeight="1">
      <c r="E3124" s="199"/>
      <c r="F3124" s="199"/>
      <c r="G3124" s="199"/>
      <c r="H3124" s="199"/>
    </row>
    <row r="3125" spans="5:8" ht="15" customHeight="1">
      <c r="E3125" s="199"/>
      <c r="F3125" s="199"/>
      <c r="G3125" s="199"/>
      <c r="H3125" s="199"/>
    </row>
    <row r="3126" spans="5:8" ht="15" customHeight="1">
      <c r="E3126" s="199"/>
      <c r="F3126" s="199"/>
      <c r="G3126" s="199"/>
      <c r="H3126" s="199"/>
    </row>
    <row r="3127" spans="5:8" ht="15" customHeight="1">
      <c r="E3127" s="199"/>
      <c r="F3127" s="199"/>
      <c r="G3127" s="199"/>
      <c r="H3127" s="199"/>
    </row>
    <row r="3128" spans="5:8" ht="15" customHeight="1">
      <c r="E3128" s="199"/>
      <c r="F3128" s="199"/>
      <c r="G3128" s="199"/>
      <c r="H3128" s="199"/>
    </row>
    <row r="3129" spans="5:8" ht="15" customHeight="1">
      <c r="E3129" s="199"/>
      <c r="F3129" s="199"/>
      <c r="G3129" s="199"/>
      <c r="H3129" s="199"/>
    </row>
    <row r="3130" spans="5:8" ht="15" customHeight="1">
      <c r="E3130" s="199"/>
      <c r="F3130" s="199"/>
      <c r="G3130" s="199"/>
      <c r="H3130" s="199"/>
    </row>
    <row r="3131" spans="5:8" ht="15" customHeight="1">
      <c r="E3131" s="199"/>
      <c r="F3131" s="199"/>
      <c r="G3131" s="199"/>
      <c r="H3131" s="199"/>
    </row>
    <row r="3132" spans="5:8" ht="15" customHeight="1">
      <c r="E3132" s="199"/>
      <c r="F3132" s="199"/>
      <c r="G3132" s="199"/>
      <c r="H3132" s="199"/>
    </row>
    <row r="3133" spans="5:8" ht="15" customHeight="1">
      <c r="E3133" s="199"/>
      <c r="F3133" s="199"/>
      <c r="G3133" s="199"/>
      <c r="H3133" s="199"/>
    </row>
    <row r="3134" spans="5:8" ht="15" customHeight="1">
      <c r="E3134" s="199"/>
      <c r="F3134" s="199"/>
      <c r="G3134" s="199"/>
      <c r="H3134" s="199"/>
    </row>
    <row r="3135" spans="5:8" ht="15" customHeight="1">
      <c r="E3135" s="199"/>
      <c r="F3135" s="199"/>
      <c r="G3135" s="199"/>
      <c r="H3135" s="199"/>
    </row>
    <row r="3136" spans="5:8" ht="15" customHeight="1">
      <c r="E3136" s="199"/>
      <c r="F3136" s="199"/>
      <c r="G3136" s="199"/>
      <c r="H3136" s="199"/>
    </row>
    <row r="3137" spans="5:8" ht="15" customHeight="1">
      <c r="E3137" s="199"/>
      <c r="F3137" s="199"/>
      <c r="G3137" s="199"/>
      <c r="H3137" s="199"/>
    </row>
    <row r="3138" spans="5:8" ht="15" customHeight="1">
      <c r="E3138" s="199"/>
      <c r="F3138" s="199"/>
      <c r="G3138" s="199"/>
      <c r="H3138" s="199"/>
    </row>
    <row r="3139" spans="5:8" ht="15" customHeight="1">
      <c r="E3139" s="199"/>
      <c r="F3139" s="199"/>
      <c r="G3139" s="199"/>
      <c r="H3139" s="199"/>
    </row>
    <row r="3140" spans="5:8" ht="15" customHeight="1">
      <c r="E3140" s="199"/>
      <c r="F3140" s="199"/>
      <c r="G3140" s="199"/>
      <c r="H3140" s="199"/>
    </row>
    <row r="3141" spans="5:8" ht="15" customHeight="1">
      <c r="E3141" s="199"/>
      <c r="F3141" s="199"/>
      <c r="G3141" s="199"/>
      <c r="H3141" s="199"/>
    </row>
    <row r="3142" spans="5:8" ht="15" customHeight="1">
      <c r="E3142" s="199"/>
      <c r="F3142" s="199"/>
      <c r="G3142" s="199"/>
      <c r="H3142" s="199"/>
    </row>
    <row r="3143" spans="5:8" ht="15" customHeight="1">
      <c r="E3143" s="199"/>
      <c r="F3143" s="199"/>
      <c r="G3143" s="199"/>
      <c r="H3143" s="199"/>
    </row>
    <row r="3144" spans="5:8" ht="15" customHeight="1">
      <c r="E3144" s="199"/>
      <c r="F3144" s="199"/>
      <c r="G3144" s="199"/>
      <c r="H3144" s="199"/>
    </row>
    <row r="3145" spans="5:8" ht="15" customHeight="1">
      <c r="E3145" s="199"/>
      <c r="F3145" s="199"/>
      <c r="G3145" s="199"/>
      <c r="H3145" s="199"/>
    </row>
    <row r="3146" spans="5:8" ht="15" customHeight="1">
      <c r="E3146" s="199"/>
      <c r="F3146" s="199"/>
      <c r="G3146" s="199"/>
      <c r="H3146" s="199"/>
    </row>
    <row r="3147" spans="5:8" ht="15" customHeight="1">
      <c r="E3147" s="199"/>
      <c r="F3147" s="199"/>
      <c r="G3147" s="199"/>
      <c r="H3147" s="199"/>
    </row>
    <row r="3148" spans="5:8" ht="15" customHeight="1">
      <c r="E3148" s="199"/>
      <c r="F3148" s="199"/>
      <c r="G3148" s="199"/>
      <c r="H3148" s="199"/>
    </row>
    <row r="3149" spans="5:8" ht="15" customHeight="1">
      <c r="E3149" s="199"/>
      <c r="F3149" s="199"/>
      <c r="G3149" s="199"/>
      <c r="H3149" s="199"/>
    </row>
    <row r="3150" spans="5:8" ht="15" customHeight="1">
      <c r="E3150" s="199"/>
      <c r="F3150" s="199"/>
      <c r="G3150" s="199"/>
      <c r="H3150" s="199"/>
    </row>
    <row r="3151" spans="5:8" ht="15" customHeight="1">
      <c r="E3151" s="199"/>
      <c r="F3151" s="199"/>
      <c r="G3151" s="199"/>
      <c r="H3151" s="199"/>
    </row>
    <row r="3152" spans="5:8" ht="15" customHeight="1">
      <c r="E3152" s="199"/>
      <c r="F3152" s="199"/>
      <c r="G3152" s="199"/>
      <c r="H3152" s="199"/>
    </row>
    <row r="3153" spans="5:8" ht="15" customHeight="1">
      <c r="E3153" s="199"/>
      <c r="F3153" s="199"/>
      <c r="G3153" s="199"/>
      <c r="H3153" s="199"/>
    </row>
    <row r="3154" spans="5:8" ht="15" customHeight="1">
      <c r="E3154" s="199"/>
      <c r="F3154" s="199"/>
      <c r="G3154" s="199"/>
      <c r="H3154" s="199"/>
    </row>
    <row r="3155" spans="5:8" ht="15" customHeight="1">
      <c r="E3155" s="199"/>
      <c r="F3155" s="199"/>
      <c r="G3155" s="199"/>
      <c r="H3155" s="199"/>
    </row>
    <row r="3156" spans="5:8" ht="15" customHeight="1">
      <c r="E3156" s="199"/>
      <c r="F3156" s="199"/>
      <c r="G3156" s="199"/>
      <c r="H3156" s="199"/>
    </row>
    <row r="3157" spans="5:8" ht="15" customHeight="1">
      <c r="E3157" s="199"/>
      <c r="F3157" s="199"/>
      <c r="G3157" s="199"/>
      <c r="H3157" s="199"/>
    </row>
    <row r="3158" spans="5:8" ht="15" customHeight="1">
      <c r="E3158" s="199"/>
      <c r="F3158" s="199"/>
      <c r="G3158" s="199"/>
      <c r="H3158" s="199"/>
    </row>
    <row r="3159" spans="5:8" ht="15" customHeight="1">
      <c r="E3159" s="199"/>
      <c r="F3159" s="199"/>
      <c r="G3159" s="199"/>
      <c r="H3159" s="199"/>
    </row>
    <row r="3160" spans="5:8" ht="15" customHeight="1">
      <c r="E3160" s="199"/>
      <c r="F3160" s="199"/>
      <c r="G3160" s="199"/>
      <c r="H3160" s="199"/>
    </row>
    <row r="3161" spans="5:8" ht="15" customHeight="1">
      <c r="E3161" s="199"/>
      <c r="F3161" s="199"/>
      <c r="G3161" s="199"/>
      <c r="H3161" s="199"/>
    </row>
    <row r="3162" spans="5:8" ht="15" customHeight="1">
      <c r="E3162" s="199"/>
      <c r="F3162" s="199"/>
      <c r="G3162" s="199"/>
      <c r="H3162" s="199"/>
    </row>
    <row r="3163" spans="5:8" ht="15" customHeight="1">
      <c r="E3163" s="199"/>
      <c r="F3163" s="199"/>
      <c r="G3163" s="199"/>
      <c r="H3163" s="199"/>
    </row>
    <row r="3164" spans="5:8" ht="15" customHeight="1">
      <c r="E3164" s="199"/>
      <c r="F3164" s="199"/>
      <c r="G3164" s="199"/>
      <c r="H3164" s="199"/>
    </row>
    <row r="3165" spans="5:8" ht="15" customHeight="1">
      <c r="E3165" s="199"/>
      <c r="F3165" s="199"/>
      <c r="G3165" s="199"/>
      <c r="H3165" s="199"/>
    </row>
    <row r="3166" spans="5:8" ht="15" customHeight="1">
      <c r="E3166" s="199"/>
      <c r="F3166" s="199"/>
      <c r="G3166" s="199"/>
      <c r="H3166" s="199"/>
    </row>
    <row r="3167" spans="5:8" ht="15" customHeight="1">
      <c r="E3167" s="199"/>
      <c r="F3167" s="199"/>
      <c r="G3167" s="199"/>
      <c r="H3167" s="199"/>
    </row>
    <row r="3168" spans="5:8" ht="15" customHeight="1">
      <c r="E3168" s="199"/>
      <c r="F3168" s="199"/>
      <c r="G3168" s="199"/>
      <c r="H3168" s="199"/>
    </row>
    <row r="3169" spans="5:8" ht="15" customHeight="1">
      <c r="E3169" s="199"/>
      <c r="F3169" s="199"/>
      <c r="G3169" s="199"/>
      <c r="H3169" s="199"/>
    </row>
    <row r="3170" spans="5:8" ht="15" customHeight="1">
      <c r="E3170" s="199"/>
      <c r="F3170" s="199"/>
      <c r="G3170" s="199"/>
      <c r="H3170" s="199"/>
    </row>
    <row r="3171" spans="5:8" ht="15" customHeight="1">
      <c r="E3171" s="199"/>
      <c r="F3171" s="199"/>
      <c r="G3171" s="199"/>
      <c r="H3171" s="199"/>
    </row>
    <row r="3172" spans="5:8" ht="15" customHeight="1">
      <c r="E3172" s="199"/>
      <c r="F3172" s="199"/>
      <c r="G3172" s="199"/>
      <c r="H3172" s="199"/>
    </row>
    <row r="3173" spans="5:8" ht="15" customHeight="1">
      <c r="E3173" s="199"/>
      <c r="F3173" s="199"/>
      <c r="G3173" s="199"/>
      <c r="H3173" s="199"/>
    </row>
    <row r="3174" spans="5:8" ht="15" customHeight="1">
      <c r="E3174" s="199"/>
      <c r="F3174" s="199"/>
      <c r="G3174" s="199"/>
      <c r="H3174" s="199"/>
    </row>
    <row r="3175" spans="5:8" ht="15" customHeight="1">
      <c r="E3175" s="199"/>
      <c r="F3175" s="199"/>
      <c r="G3175" s="199"/>
      <c r="H3175" s="199"/>
    </row>
    <row r="3176" spans="5:8" ht="15" customHeight="1">
      <c r="E3176" s="199"/>
      <c r="F3176" s="199"/>
      <c r="G3176" s="199"/>
      <c r="H3176" s="199"/>
    </row>
    <row r="3177" spans="5:8" ht="15" customHeight="1">
      <c r="E3177" s="199"/>
      <c r="F3177" s="199"/>
      <c r="G3177" s="199"/>
      <c r="H3177" s="199"/>
    </row>
    <row r="3178" spans="5:8" ht="15" customHeight="1">
      <c r="E3178" s="199"/>
      <c r="F3178" s="199"/>
      <c r="G3178" s="199"/>
      <c r="H3178" s="199"/>
    </row>
    <row r="3179" spans="5:8" ht="15" customHeight="1">
      <c r="E3179" s="199"/>
      <c r="F3179" s="199"/>
      <c r="G3179" s="199"/>
      <c r="H3179" s="199"/>
    </row>
    <row r="3180" spans="5:8" ht="15" customHeight="1">
      <c r="E3180" s="199"/>
      <c r="F3180" s="199"/>
      <c r="G3180" s="199"/>
      <c r="H3180" s="199"/>
    </row>
    <row r="3181" spans="5:8" ht="15" customHeight="1">
      <c r="E3181" s="199"/>
      <c r="F3181" s="199"/>
      <c r="G3181" s="199"/>
      <c r="H3181" s="199"/>
    </row>
    <row r="3182" spans="5:8" ht="15" customHeight="1">
      <c r="E3182" s="199"/>
      <c r="F3182" s="199"/>
      <c r="G3182" s="199"/>
      <c r="H3182" s="199"/>
    </row>
    <row r="3183" spans="5:8" ht="15" customHeight="1">
      <c r="E3183" s="199"/>
      <c r="F3183" s="199"/>
      <c r="G3183" s="199"/>
      <c r="H3183" s="199"/>
    </row>
    <row r="3184" spans="5:8" ht="15" customHeight="1">
      <c r="E3184" s="199"/>
      <c r="F3184" s="199"/>
      <c r="G3184" s="199"/>
      <c r="H3184" s="199"/>
    </row>
    <row r="3185" spans="5:8" ht="15" customHeight="1">
      <c r="E3185" s="199"/>
      <c r="F3185" s="199"/>
      <c r="G3185" s="199"/>
      <c r="H3185" s="199"/>
    </row>
    <row r="3186" spans="5:8" ht="15" customHeight="1">
      <c r="E3186" s="199"/>
      <c r="F3186" s="199"/>
      <c r="G3186" s="199"/>
      <c r="H3186" s="199"/>
    </row>
    <row r="3187" spans="5:8" ht="15" customHeight="1">
      <c r="E3187" s="199"/>
      <c r="F3187" s="199"/>
      <c r="G3187" s="199"/>
      <c r="H3187" s="199"/>
    </row>
    <row r="3188" spans="5:8" ht="15" customHeight="1">
      <c r="E3188" s="199"/>
      <c r="F3188" s="199"/>
      <c r="G3188" s="199"/>
      <c r="H3188" s="199"/>
    </row>
    <row r="3189" spans="5:8" ht="15" customHeight="1">
      <c r="E3189" s="199"/>
      <c r="F3189" s="199"/>
      <c r="G3189" s="199"/>
      <c r="H3189" s="199"/>
    </row>
    <row r="3190" spans="5:8" ht="15" customHeight="1">
      <c r="E3190" s="199"/>
      <c r="F3190" s="199"/>
      <c r="G3190" s="199"/>
      <c r="H3190" s="199"/>
    </row>
    <row r="3191" spans="5:8" ht="15" customHeight="1">
      <c r="E3191" s="199"/>
      <c r="F3191" s="199"/>
      <c r="G3191" s="199"/>
      <c r="H3191" s="199"/>
    </row>
    <row r="3192" spans="5:8" ht="15" customHeight="1">
      <c r="E3192" s="199"/>
      <c r="F3192" s="199"/>
      <c r="G3192" s="199"/>
      <c r="H3192" s="199"/>
    </row>
    <row r="3193" spans="5:8" ht="15" customHeight="1">
      <c r="E3193" s="199"/>
      <c r="F3193" s="199"/>
      <c r="G3193" s="199"/>
      <c r="H3193" s="199"/>
    </row>
    <row r="3194" spans="5:8" ht="15" customHeight="1">
      <c r="E3194" s="199"/>
      <c r="F3194" s="199"/>
      <c r="G3194" s="199"/>
      <c r="H3194" s="199"/>
    </row>
    <row r="3195" spans="5:8" ht="15" customHeight="1">
      <c r="E3195" s="199"/>
      <c r="F3195" s="199"/>
      <c r="G3195" s="199"/>
      <c r="H3195" s="199"/>
    </row>
    <row r="3196" spans="5:8" ht="15" customHeight="1">
      <c r="E3196" s="199"/>
      <c r="F3196" s="199"/>
      <c r="G3196" s="199"/>
      <c r="H3196" s="199"/>
    </row>
    <row r="3197" spans="5:8" ht="15" customHeight="1">
      <c r="E3197" s="199"/>
      <c r="F3197" s="199"/>
      <c r="G3197" s="199"/>
      <c r="H3197" s="199"/>
    </row>
    <row r="3198" spans="5:8" ht="15" customHeight="1">
      <c r="E3198" s="199"/>
      <c r="F3198" s="199"/>
      <c r="G3198" s="199"/>
      <c r="H3198" s="199"/>
    </row>
    <row r="3199" spans="5:8" ht="15" customHeight="1">
      <c r="E3199" s="199"/>
      <c r="F3199" s="199"/>
      <c r="G3199" s="199"/>
      <c r="H3199" s="199"/>
    </row>
    <row r="3200" spans="5:8" ht="15" customHeight="1">
      <c r="E3200" s="199"/>
      <c r="F3200" s="199"/>
      <c r="G3200" s="199"/>
      <c r="H3200" s="199"/>
    </row>
    <row r="3201" spans="5:8" ht="15" customHeight="1">
      <c r="E3201" s="199"/>
      <c r="F3201" s="199"/>
      <c r="G3201" s="199"/>
      <c r="H3201" s="199"/>
    </row>
    <row r="3202" spans="5:8" ht="15" customHeight="1">
      <c r="E3202" s="199"/>
      <c r="F3202" s="199"/>
      <c r="G3202" s="199"/>
      <c r="H3202" s="199"/>
    </row>
    <row r="3203" spans="5:8" ht="15" customHeight="1">
      <c r="E3203" s="199"/>
      <c r="F3203" s="199"/>
      <c r="G3203" s="199"/>
      <c r="H3203" s="199"/>
    </row>
    <row r="3204" spans="5:8" ht="15" customHeight="1">
      <c r="E3204" s="199"/>
      <c r="F3204" s="199"/>
      <c r="G3204" s="199"/>
      <c r="H3204" s="199"/>
    </row>
    <row r="3205" spans="5:8" ht="15" customHeight="1">
      <c r="E3205" s="199"/>
      <c r="F3205" s="199"/>
      <c r="G3205" s="199"/>
      <c r="H3205" s="199"/>
    </row>
    <row r="3206" spans="5:8" ht="15" customHeight="1">
      <c r="E3206" s="199"/>
      <c r="F3206" s="199"/>
      <c r="G3206" s="199"/>
      <c r="H3206" s="199"/>
    </row>
    <row r="3207" spans="5:8" ht="15" customHeight="1">
      <c r="E3207" s="199"/>
      <c r="F3207" s="199"/>
      <c r="G3207" s="199"/>
      <c r="H3207" s="199"/>
    </row>
    <row r="3208" spans="5:8" ht="15" customHeight="1">
      <c r="E3208" s="199"/>
      <c r="F3208" s="199"/>
      <c r="G3208" s="199"/>
      <c r="H3208" s="199"/>
    </row>
    <row r="3209" spans="5:8" ht="15" customHeight="1">
      <c r="E3209" s="199"/>
      <c r="F3209" s="199"/>
      <c r="G3209" s="199"/>
      <c r="H3209" s="199"/>
    </row>
    <row r="3210" spans="5:8" ht="15" customHeight="1">
      <c r="E3210" s="199"/>
      <c r="F3210" s="199"/>
      <c r="G3210" s="199"/>
      <c r="H3210" s="199"/>
    </row>
    <row r="3211" spans="5:8" ht="15" customHeight="1">
      <c r="E3211" s="199"/>
      <c r="F3211" s="199"/>
      <c r="G3211" s="199"/>
      <c r="H3211" s="199"/>
    </row>
    <row r="3212" spans="5:8" ht="15" customHeight="1">
      <c r="E3212" s="199"/>
      <c r="F3212" s="199"/>
      <c r="G3212" s="199"/>
      <c r="H3212" s="199"/>
    </row>
    <row r="3213" spans="5:8" ht="15" customHeight="1">
      <c r="E3213" s="199"/>
      <c r="F3213" s="199"/>
      <c r="G3213" s="199"/>
      <c r="H3213" s="199"/>
    </row>
    <row r="3214" spans="5:8" ht="15" customHeight="1">
      <c r="E3214" s="199"/>
      <c r="F3214" s="199"/>
      <c r="G3214" s="199"/>
      <c r="H3214" s="199"/>
    </row>
    <row r="3215" spans="5:8" ht="15" customHeight="1">
      <c r="E3215" s="199"/>
      <c r="F3215" s="199"/>
      <c r="G3215" s="199"/>
      <c r="H3215" s="199"/>
    </row>
    <row r="3216" spans="5:8" ht="15" customHeight="1">
      <c r="E3216" s="199"/>
      <c r="F3216" s="199"/>
      <c r="G3216" s="199"/>
      <c r="H3216" s="199"/>
    </row>
    <row r="3217" spans="5:8" ht="15" customHeight="1">
      <c r="E3217" s="199"/>
      <c r="F3217" s="199"/>
      <c r="G3217" s="199"/>
      <c r="H3217" s="199"/>
    </row>
    <row r="3218" spans="5:8" ht="15" customHeight="1">
      <c r="E3218" s="199"/>
      <c r="F3218" s="199"/>
      <c r="G3218" s="199"/>
      <c r="H3218" s="199"/>
    </row>
    <row r="3219" spans="5:8" ht="15" customHeight="1">
      <c r="E3219" s="199"/>
      <c r="F3219" s="199"/>
      <c r="G3219" s="199"/>
      <c r="H3219" s="199"/>
    </row>
    <row r="3220" spans="5:8" ht="15" customHeight="1">
      <c r="E3220" s="199"/>
      <c r="F3220" s="199"/>
      <c r="G3220" s="199"/>
      <c r="H3220" s="199"/>
    </row>
    <row r="3221" spans="5:8" ht="15" customHeight="1">
      <c r="E3221" s="199"/>
      <c r="F3221" s="199"/>
      <c r="G3221" s="199"/>
      <c r="H3221" s="199"/>
    </row>
    <row r="3222" spans="5:8" ht="15" customHeight="1">
      <c r="E3222" s="199"/>
      <c r="F3222" s="199"/>
      <c r="G3222" s="199"/>
      <c r="H3222" s="199"/>
    </row>
    <row r="3223" spans="5:8" ht="15" customHeight="1">
      <c r="E3223" s="199"/>
      <c r="F3223" s="199"/>
      <c r="G3223" s="199"/>
      <c r="H3223" s="199"/>
    </row>
    <row r="3224" spans="5:8" ht="15" customHeight="1">
      <c r="E3224" s="199"/>
      <c r="F3224" s="199"/>
      <c r="G3224" s="199"/>
      <c r="H3224" s="199"/>
    </row>
    <row r="3225" spans="5:8" ht="15" customHeight="1">
      <c r="E3225" s="199"/>
      <c r="F3225" s="199"/>
      <c r="G3225" s="199"/>
      <c r="H3225" s="199"/>
    </row>
    <row r="3226" spans="5:8" ht="15" customHeight="1">
      <c r="E3226" s="199"/>
      <c r="F3226" s="199"/>
      <c r="G3226" s="199"/>
      <c r="H3226" s="199"/>
    </row>
    <row r="3227" spans="5:8" ht="15" customHeight="1">
      <c r="E3227" s="199"/>
      <c r="F3227" s="199"/>
      <c r="G3227" s="199"/>
      <c r="H3227" s="199"/>
    </row>
    <row r="3228" spans="5:8" ht="15" customHeight="1">
      <c r="E3228" s="199"/>
      <c r="F3228" s="199"/>
      <c r="G3228" s="199"/>
      <c r="H3228" s="199"/>
    </row>
    <row r="3229" spans="5:8" ht="15" customHeight="1">
      <c r="E3229" s="199"/>
      <c r="F3229" s="199"/>
      <c r="G3229" s="199"/>
      <c r="H3229" s="199"/>
    </row>
    <row r="3230" spans="5:8" ht="15" customHeight="1">
      <c r="E3230" s="199"/>
      <c r="F3230" s="199"/>
      <c r="G3230" s="199"/>
      <c r="H3230" s="199"/>
    </row>
    <row r="3231" spans="5:8" ht="15" customHeight="1">
      <c r="E3231" s="199"/>
      <c r="F3231" s="199"/>
      <c r="G3231" s="199"/>
      <c r="H3231" s="199"/>
    </row>
    <row r="3232" spans="5:8" ht="15" customHeight="1">
      <c r="E3232" s="199"/>
      <c r="F3232" s="199"/>
      <c r="G3232" s="199"/>
      <c r="H3232" s="199"/>
    </row>
    <row r="3233" spans="5:8" ht="15" customHeight="1">
      <c r="E3233" s="199"/>
      <c r="F3233" s="199"/>
      <c r="G3233" s="199"/>
      <c r="H3233" s="199"/>
    </row>
    <row r="3234" spans="5:8" ht="15" customHeight="1">
      <c r="E3234" s="199"/>
      <c r="F3234" s="199"/>
      <c r="G3234" s="199"/>
      <c r="H3234" s="199"/>
    </row>
    <row r="3235" spans="5:8" ht="15" customHeight="1">
      <c r="E3235" s="199"/>
      <c r="F3235" s="199"/>
      <c r="G3235" s="199"/>
      <c r="H3235" s="199"/>
    </row>
    <row r="3236" spans="5:8" ht="15" customHeight="1">
      <c r="E3236" s="199"/>
      <c r="F3236" s="199"/>
      <c r="G3236" s="199"/>
      <c r="H3236" s="199"/>
    </row>
    <row r="3237" spans="5:8" ht="15" customHeight="1">
      <c r="E3237" s="199"/>
      <c r="F3237" s="199"/>
      <c r="G3237" s="199"/>
      <c r="H3237" s="199"/>
    </row>
    <row r="3238" spans="5:8" ht="15" customHeight="1">
      <c r="E3238" s="199"/>
      <c r="F3238" s="199"/>
      <c r="G3238" s="199"/>
      <c r="H3238" s="199"/>
    </row>
    <row r="3239" spans="5:8" ht="15" customHeight="1">
      <c r="E3239" s="199"/>
      <c r="F3239" s="199"/>
      <c r="G3239" s="199"/>
      <c r="H3239" s="199"/>
    </row>
    <row r="3240" spans="5:8" ht="15" customHeight="1">
      <c r="E3240" s="199"/>
      <c r="F3240" s="199"/>
      <c r="G3240" s="199"/>
      <c r="H3240" s="199"/>
    </row>
    <row r="3241" spans="5:8" ht="15" customHeight="1">
      <c r="E3241" s="199"/>
      <c r="F3241" s="199"/>
      <c r="G3241" s="199"/>
      <c r="H3241" s="199"/>
    </row>
    <row r="3242" spans="5:8" ht="15" customHeight="1">
      <c r="E3242" s="199"/>
      <c r="F3242" s="199"/>
      <c r="G3242" s="199"/>
      <c r="H3242" s="199"/>
    </row>
    <row r="3243" spans="5:8" ht="15" customHeight="1">
      <c r="E3243" s="199"/>
      <c r="F3243" s="199"/>
      <c r="G3243" s="199"/>
      <c r="H3243" s="199"/>
    </row>
    <row r="3244" spans="5:8" ht="15" customHeight="1">
      <c r="E3244" s="199"/>
      <c r="F3244" s="199"/>
      <c r="G3244" s="199"/>
      <c r="H3244" s="199"/>
    </row>
    <row r="3245" spans="5:8" ht="15" customHeight="1">
      <c r="E3245" s="199"/>
      <c r="F3245" s="199"/>
      <c r="G3245" s="199"/>
      <c r="H3245" s="199"/>
    </row>
    <row r="3246" spans="5:8" ht="15" customHeight="1">
      <c r="E3246" s="199"/>
      <c r="F3246" s="199"/>
      <c r="G3246" s="199"/>
      <c r="H3246" s="199"/>
    </row>
    <row r="3247" spans="5:8" ht="15" customHeight="1">
      <c r="E3247" s="199"/>
      <c r="F3247" s="199"/>
      <c r="G3247" s="199"/>
      <c r="H3247" s="199"/>
    </row>
    <row r="3248" spans="5:8" ht="15" customHeight="1">
      <c r="E3248" s="199"/>
      <c r="F3248" s="199"/>
      <c r="G3248" s="199"/>
      <c r="H3248" s="199"/>
    </row>
    <row r="3249" spans="5:8" ht="15" customHeight="1">
      <c r="E3249" s="199"/>
      <c r="F3249" s="199"/>
      <c r="G3249" s="199"/>
      <c r="H3249" s="199"/>
    </row>
    <row r="3250" spans="5:8" ht="15" customHeight="1">
      <c r="E3250" s="199"/>
      <c r="F3250" s="199"/>
      <c r="G3250" s="199"/>
      <c r="H3250" s="199"/>
    </row>
    <row r="3251" spans="5:8" ht="15" customHeight="1">
      <c r="E3251" s="199"/>
      <c r="F3251" s="199"/>
      <c r="G3251" s="199"/>
      <c r="H3251" s="199"/>
    </row>
    <row r="3252" spans="5:8" ht="15" customHeight="1">
      <c r="E3252" s="199"/>
      <c r="F3252" s="199"/>
      <c r="G3252" s="199"/>
      <c r="H3252" s="199"/>
    </row>
    <row r="3253" spans="5:8" ht="15" customHeight="1">
      <c r="E3253" s="199"/>
      <c r="F3253" s="199"/>
      <c r="G3253" s="199"/>
      <c r="H3253" s="199"/>
    </row>
    <row r="3254" spans="5:8" ht="15" customHeight="1">
      <c r="E3254" s="199"/>
      <c r="F3254" s="199"/>
      <c r="G3254" s="199"/>
      <c r="H3254" s="199"/>
    </row>
    <row r="3255" spans="5:8" ht="15" customHeight="1">
      <c r="E3255" s="199"/>
      <c r="F3255" s="199"/>
      <c r="G3255" s="199"/>
      <c r="H3255" s="199"/>
    </row>
    <row r="3256" spans="5:8" ht="15" customHeight="1">
      <c r="E3256" s="199"/>
      <c r="F3256" s="199"/>
      <c r="G3256" s="199"/>
      <c r="H3256" s="199"/>
    </row>
    <row r="3257" spans="5:8" ht="15" customHeight="1">
      <c r="E3257" s="199"/>
      <c r="F3257" s="199"/>
      <c r="G3257" s="199"/>
      <c r="H3257" s="199"/>
    </row>
    <row r="3258" spans="5:8" ht="15" customHeight="1">
      <c r="E3258" s="199"/>
      <c r="F3258" s="199"/>
      <c r="G3258" s="199"/>
      <c r="H3258" s="199"/>
    </row>
    <row r="3259" spans="5:8" ht="15" customHeight="1">
      <c r="E3259" s="199"/>
      <c r="F3259" s="199"/>
      <c r="G3259" s="199"/>
      <c r="H3259" s="199"/>
    </row>
    <row r="3260" spans="5:8" ht="15" customHeight="1">
      <c r="E3260" s="199"/>
      <c r="F3260" s="199"/>
      <c r="G3260" s="199"/>
      <c r="H3260" s="199"/>
    </row>
    <row r="3261" spans="5:8" ht="15" customHeight="1">
      <c r="E3261" s="199"/>
      <c r="F3261" s="199"/>
      <c r="G3261" s="199"/>
      <c r="H3261" s="199"/>
    </row>
    <row r="3262" spans="5:8" ht="15" customHeight="1">
      <c r="E3262" s="199"/>
      <c r="F3262" s="199"/>
      <c r="G3262" s="199"/>
      <c r="H3262" s="199"/>
    </row>
    <row r="3263" spans="5:8" ht="15" customHeight="1">
      <c r="E3263" s="199"/>
      <c r="F3263" s="199"/>
      <c r="G3263" s="199"/>
      <c r="H3263" s="199"/>
    </row>
    <row r="3264" spans="5:8" ht="15" customHeight="1">
      <c r="E3264" s="199"/>
      <c r="F3264" s="199"/>
      <c r="G3264" s="199"/>
      <c r="H3264" s="199"/>
    </row>
    <row r="3265" spans="5:8" ht="15" customHeight="1">
      <c r="E3265" s="199"/>
      <c r="F3265" s="199"/>
      <c r="G3265" s="199"/>
      <c r="H3265" s="199"/>
    </row>
    <row r="3266" spans="5:8" ht="15" customHeight="1">
      <c r="E3266" s="199"/>
      <c r="F3266" s="199"/>
      <c r="G3266" s="199"/>
      <c r="H3266" s="199"/>
    </row>
    <row r="3267" spans="5:8" ht="15" customHeight="1">
      <c r="E3267" s="199"/>
      <c r="F3267" s="199"/>
      <c r="G3267" s="199"/>
      <c r="H3267" s="199"/>
    </row>
    <row r="3268" spans="5:8" ht="15" customHeight="1">
      <c r="E3268" s="199"/>
      <c r="F3268" s="199"/>
      <c r="G3268" s="199"/>
      <c r="H3268" s="199"/>
    </row>
    <row r="3269" spans="5:8" ht="15" customHeight="1">
      <c r="E3269" s="199"/>
      <c r="F3269" s="199"/>
      <c r="G3269" s="199"/>
      <c r="H3269" s="199"/>
    </row>
    <row r="3270" spans="5:8" ht="15" customHeight="1">
      <c r="E3270" s="199"/>
      <c r="F3270" s="199"/>
      <c r="G3270" s="199"/>
      <c r="H3270" s="199"/>
    </row>
    <row r="3271" spans="5:8" ht="15" customHeight="1">
      <c r="E3271" s="199"/>
      <c r="F3271" s="199"/>
      <c r="G3271" s="199"/>
      <c r="H3271" s="199"/>
    </row>
    <row r="3272" spans="5:8" ht="15" customHeight="1">
      <c r="E3272" s="199"/>
      <c r="F3272" s="199"/>
      <c r="G3272" s="199"/>
      <c r="H3272" s="199"/>
    </row>
    <row r="3273" spans="5:8" ht="15" customHeight="1">
      <c r="E3273" s="199"/>
      <c r="F3273" s="199"/>
      <c r="G3273" s="199"/>
      <c r="H3273" s="199"/>
    </row>
    <row r="3274" spans="5:8" ht="15" customHeight="1">
      <c r="E3274" s="199"/>
      <c r="F3274" s="199"/>
      <c r="G3274" s="199"/>
      <c r="H3274" s="199"/>
    </row>
    <row r="3275" spans="5:8" ht="15" customHeight="1">
      <c r="E3275" s="199"/>
      <c r="F3275" s="199"/>
      <c r="G3275" s="199"/>
      <c r="H3275" s="199"/>
    </row>
    <row r="3276" spans="5:8" ht="15" customHeight="1">
      <c r="E3276" s="199"/>
      <c r="F3276" s="199"/>
      <c r="G3276" s="199"/>
      <c r="H3276" s="199"/>
    </row>
    <row r="3277" spans="5:8" ht="15" customHeight="1">
      <c r="E3277" s="199"/>
      <c r="F3277" s="199"/>
      <c r="G3277" s="199"/>
      <c r="H3277" s="199"/>
    </row>
    <row r="3278" spans="5:8" ht="15" customHeight="1">
      <c r="E3278" s="199"/>
      <c r="F3278" s="199"/>
      <c r="G3278" s="199"/>
      <c r="H3278" s="199"/>
    </row>
    <row r="3279" spans="5:8" ht="15" customHeight="1">
      <c r="E3279" s="199"/>
      <c r="F3279" s="199"/>
      <c r="G3279" s="199"/>
      <c r="H3279" s="199"/>
    </row>
    <row r="3280" spans="5:8" ht="15" customHeight="1">
      <c r="E3280" s="199"/>
      <c r="F3280" s="199"/>
      <c r="G3280" s="199"/>
      <c r="H3280" s="199"/>
    </row>
    <row r="3281" spans="5:8" ht="15" customHeight="1">
      <c r="E3281" s="199"/>
      <c r="F3281" s="199"/>
      <c r="G3281" s="199"/>
      <c r="H3281" s="199"/>
    </row>
    <row r="3282" spans="5:8" ht="15" customHeight="1">
      <c r="E3282" s="199"/>
      <c r="F3282" s="199"/>
      <c r="G3282" s="199"/>
      <c r="H3282" s="199"/>
    </row>
    <row r="3283" spans="5:8" ht="15" customHeight="1">
      <c r="E3283" s="199"/>
      <c r="F3283" s="199"/>
      <c r="G3283" s="199"/>
      <c r="H3283" s="199"/>
    </row>
    <row r="3284" spans="5:8" ht="15" customHeight="1">
      <c r="E3284" s="199"/>
      <c r="F3284" s="199"/>
      <c r="G3284" s="199"/>
      <c r="H3284" s="199"/>
    </row>
    <row r="3285" spans="5:8" ht="15" customHeight="1">
      <c r="E3285" s="199"/>
      <c r="F3285" s="199"/>
      <c r="G3285" s="199"/>
      <c r="H3285" s="199"/>
    </row>
    <row r="3286" spans="5:8" ht="15" customHeight="1">
      <c r="E3286" s="199"/>
      <c r="F3286" s="199"/>
      <c r="G3286" s="199"/>
      <c r="H3286" s="199"/>
    </row>
    <row r="3287" spans="5:8" ht="15" customHeight="1">
      <c r="E3287" s="199"/>
      <c r="F3287" s="199"/>
      <c r="G3287" s="199"/>
      <c r="H3287" s="199"/>
    </row>
    <row r="3288" spans="5:8" ht="15" customHeight="1">
      <c r="E3288" s="199"/>
      <c r="F3288" s="199"/>
      <c r="G3288" s="199"/>
      <c r="H3288" s="199"/>
    </row>
    <row r="3289" spans="5:8" ht="15" customHeight="1">
      <c r="E3289" s="199"/>
      <c r="F3289" s="199"/>
      <c r="G3289" s="199"/>
      <c r="H3289" s="199"/>
    </row>
    <row r="3290" spans="5:8" ht="15" customHeight="1">
      <c r="E3290" s="199"/>
      <c r="F3290" s="199"/>
      <c r="G3290" s="199"/>
      <c r="H3290" s="199"/>
    </row>
    <row r="3291" spans="5:8" ht="15" customHeight="1">
      <c r="E3291" s="199"/>
      <c r="F3291" s="199"/>
      <c r="G3291" s="199"/>
      <c r="H3291" s="199"/>
    </row>
    <row r="3292" spans="5:8" ht="15" customHeight="1">
      <c r="E3292" s="199"/>
      <c r="F3292" s="199"/>
      <c r="G3292" s="199"/>
      <c r="H3292" s="199"/>
    </row>
    <row r="3293" spans="5:8" ht="15" customHeight="1">
      <c r="E3293" s="199"/>
      <c r="F3293" s="199"/>
      <c r="G3293" s="199"/>
      <c r="H3293" s="199"/>
    </row>
    <row r="3294" spans="5:8" ht="15" customHeight="1">
      <c r="E3294" s="199"/>
      <c r="F3294" s="199"/>
      <c r="G3294" s="199"/>
      <c r="H3294" s="199"/>
    </row>
    <row r="3295" spans="5:8" ht="15" customHeight="1">
      <c r="E3295" s="199"/>
      <c r="F3295" s="199"/>
      <c r="G3295" s="199"/>
      <c r="H3295" s="199"/>
    </row>
    <row r="3296" spans="5:8" ht="15" customHeight="1">
      <c r="E3296" s="199"/>
      <c r="F3296" s="199"/>
      <c r="G3296" s="199"/>
      <c r="H3296" s="199"/>
    </row>
    <row r="3297" spans="5:8" ht="15" customHeight="1">
      <c r="E3297" s="199"/>
      <c r="F3297" s="199"/>
      <c r="G3297" s="199"/>
      <c r="H3297" s="199"/>
    </row>
    <row r="3298" spans="5:8" ht="15" customHeight="1">
      <c r="E3298" s="199"/>
      <c r="F3298" s="199"/>
      <c r="G3298" s="199"/>
      <c r="H3298" s="199"/>
    </row>
    <row r="3299" spans="5:8" ht="15" customHeight="1">
      <c r="E3299" s="199"/>
      <c r="F3299" s="199"/>
      <c r="G3299" s="199"/>
      <c r="H3299" s="199"/>
    </row>
    <row r="3300" spans="5:8" ht="15" customHeight="1">
      <c r="E3300" s="199"/>
      <c r="F3300" s="199"/>
      <c r="G3300" s="199"/>
      <c r="H3300" s="199"/>
    </row>
    <row r="3301" spans="5:8" ht="15" customHeight="1">
      <c r="E3301" s="199"/>
      <c r="F3301" s="199"/>
      <c r="G3301" s="199"/>
      <c r="H3301" s="199"/>
    </row>
    <row r="3302" spans="5:8" ht="15" customHeight="1">
      <c r="E3302" s="199"/>
      <c r="F3302" s="199"/>
      <c r="G3302" s="199"/>
      <c r="H3302" s="199"/>
    </row>
    <row r="3303" spans="5:8" ht="15" customHeight="1">
      <c r="E3303" s="199"/>
      <c r="F3303" s="199"/>
      <c r="G3303" s="199"/>
      <c r="H3303" s="199"/>
    </row>
    <row r="3304" spans="5:8" ht="15" customHeight="1">
      <c r="E3304" s="199"/>
      <c r="F3304" s="199"/>
      <c r="G3304" s="199"/>
      <c r="H3304" s="199"/>
    </row>
    <row r="3305" spans="5:8" ht="15" customHeight="1">
      <c r="E3305" s="199"/>
      <c r="F3305" s="199"/>
      <c r="G3305" s="199"/>
      <c r="H3305" s="199"/>
    </row>
    <row r="3306" spans="5:8" ht="15" customHeight="1">
      <c r="E3306" s="199"/>
      <c r="F3306" s="199"/>
      <c r="G3306" s="199"/>
      <c r="H3306" s="199"/>
    </row>
    <row r="3307" spans="5:8" ht="15" customHeight="1">
      <c r="E3307" s="199"/>
      <c r="F3307" s="199"/>
      <c r="G3307" s="199"/>
      <c r="H3307" s="199"/>
    </row>
    <row r="3308" spans="5:8" ht="15" customHeight="1">
      <c r="E3308" s="199"/>
      <c r="F3308" s="199"/>
      <c r="G3308" s="199"/>
      <c r="H3308" s="199"/>
    </row>
    <row r="3309" spans="5:8" ht="15" customHeight="1">
      <c r="E3309" s="199"/>
      <c r="F3309" s="199"/>
      <c r="G3309" s="199"/>
      <c r="H3309" s="199"/>
    </row>
    <row r="3310" spans="5:8" ht="15" customHeight="1">
      <c r="E3310" s="199"/>
      <c r="F3310" s="199"/>
      <c r="G3310" s="199"/>
      <c r="H3310" s="199"/>
    </row>
    <row r="3311" spans="5:8" ht="15" customHeight="1">
      <c r="E3311" s="199"/>
      <c r="F3311" s="199"/>
      <c r="G3311" s="199"/>
      <c r="H3311" s="199"/>
    </row>
    <row r="3312" spans="5:8" ht="15" customHeight="1">
      <c r="E3312" s="199"/>
      <c r="F3312" s="199"/>
      <c r="G3312" s="199"/>
      <c r="H3312" s="199"/>
    </row>
    <row r="3313" spans="5:8" ht="15" customHeight="1">
      <c r="E3313" s="199"/>
      <c r="F3313" s="199"/>
      <c r="G3313" s="199"/>
      <c r="H3313" s="199"/>
    </row>
    <row r="3314" spans="5:8" ht="15" customHeight="1">
      <c r="E3314" s="199"/>
      <c r="F3314" s="199"/>
      <c r="G3314" s="199"/>
      <c r="H3314" s="199"/>
    </row>
    <row r="3315" spans="5:8" ht="15" customHeight="1">
      <c r="E3315" s="199"/>
      <c r="F3315" s="199"/>
      <c r="G3315" s="199"/>
      <c r="H3315" s="199"/>
    </row>
    <row r="3316" spans="5:8" ht="15" customHeight="1">
      <c r="E3316" s="199"/>
      <c r="F3316" s="199"/>
      <c r="G3316" s="199"/>
      <c r="H3316" s="199"/>
    </row>
    <row r="3317" spans="5:8" ht="15" customHeight="1">
      <c r="E3317" s="199"/>
      <c r="F3317" s="199"/>
      <c r="G3317" s="199"/>
      <c r="H3317" s="199"/>
    </row>
    <row r="3318" spans="5:8" ht="15" customHeight="1">
      <c r="E3318" s="199"/>
      <c r="F3318" s="199"/>
      <c r="G3318" s="199"/>
      <c r="H3318" s="199"/>
    </row>
    <row r="3319" spans="5:8" ht="15" customHeight="1">
      <c r="E3319" s="199"/>
      <c r="F3319" s="199"/>
      <c r="G3319" s="199"/>
      <c r="H3319" s="199"/>
    </row>
    <row r="3320" spans="5:8" ht="15" customHeight="1">
      <c r="E3320" s="199"/>
      <c r="F3320" s="199"/>
      <c r="G3320" s="199"/>
      <c r="H3320" s="199"/>
    </row>
    <row r="3321" spans="5:8" ht="15" customHeight="1">
      <c r="E3321" s="199"/>
      <c r="F3321" s="199"/>
      <c r="G3321" s="199"/>
      <c r="H3321" s="199"/>
    </row>
    <row r="3322" spans="5:8" ht="15" customHeight="1">
      <c r="E3322" s="199"/>
      <c r="F3322" s="199"/>
      <c r="G3322" s="199"/>
      <c r="H3322" s="199"/>
    </row>
    <row r="3323" spans="5:8" ht="15" customHeight="1">
      <c r="E3323" s="199"/>
      <c r="F3323" s="199"/>
      <c r="G3323" s="199"/>
      <c r="H3323" s="199"/>
    </row>
    <row r="3324" spans="5:8" ht="15" customHeight="1">
      <c r="E3324" s="199"/>
      <c r="F3324" s="199"/>
      <c r="G3324" s="199"/>
      <c r="H3324" s="199"/>
    </row>
    <row r="3325" spans="5:8" ht="15" customHeight="1">
      <c r="E3325" s="199"/>
      <c r="F3325" s="199"/>
      <c r="G3325" s="199"/>
      <c r="H3325" s="199"/>
    </row>
    <row r="3326" spans="5:8" ht="15" customHeight="1">
      <c r="E3326" s="199"/>
      <c r="F3326" s="199"/>
      <c r="G3326" s="199"/>
      <c r="H3326" s="199"/>
    </row>
    <row r="3327" spans="5:8" ht="15" customHeight="1">
      <c r="E3327" s="199"/>
      <c r="F3327" s="199"/>
      <c r="G3327" s="199"/>
      <c r="H3327" s="199"/>
    </row>
    <row r="3328" spans="5:8" ht="15" customHeight="1">
      <c r="E3328" s="199"/>
      <c r="F3328" s="199"/>
      <c r="G3328" s="199"/>
      <c r="H3328" s="199"/>
    </row>
    <row r="3329" spans="5:8" ht="15" customHeight="1">
      <c r="E3329" s="199"/>
      <c r="F3329" s="199"/>
      <c r="G3329" s="199"/>
      <c r="H3329" s="199"/>
    </row>
    <row r="3330" spans="5:8" ht="15" customHeight="1">
      <c r="E3330" s="199"/>
      <c r="F3330" s="199"/>
      <c r="G3330" s="199"/>
      <c r="H3330" s="199"/>
    </row>
    <row r="3331" spans="5:8" ht="15" customHeight="1">
      <c r="E3331" s="199"/>
      <c r="F3331" s="199"/>
      <c r="G3331" s="199"/>
      <c r="H3331" s="199"/>
    </row>
    <row r="3332" spans="5:8" ht="15" customHeight="1">
      <c r="E3332" s="199"/>
      <c r="F3332" s="199"/>
      <c r="G3332" s="199"/>
      <c r="H3332" s="199"/>
    </row>
    <row r="3333" spans="5:8" ht="15" customHeight="1">
      <c r="E3333" s="199"/>
      <c r="F3333" s="199"/>
      <c r="G3333" s="199"/>
      <c r="H3333" s="199"/>
    </row>
    <row r="3334" spans="5:8" ht="15" customHeight="1">
      <c r="E3334" s="199"/>
      <c r="F3334" s="199"/>
      <c r="G3334" s="199"/>
      <c r="H3334" s="199"/>
    </row>
    <row r="3335" spans="5:8" ht="15" customHeight="1">
      <c r="E3335" s="199"/>
      <c r="F3335" s="199"/>
      <c r="G3335" s="199"/>
      <c r="H3335" s="199"/>
    </row>
    <row r="3336" spans="5:8" ht="15" customHeight="1">
      <c r="E3336" s="199"/>
      <c r="F3336" s="199"/>
      <c r="G3336" s="199"/>
      <c r="H3336" s="199"/>
    </row>
    <row r="3337" spans="5:8" ht="15" customHeight="1">
      <c r="E3337" s="199"/>
      <c r="F3337" s="199"/>
      <c r="G3337" s="199"/>
      <c r="H3337" s="199"/>
    </row>
    <row r="3338" spans="5:8" ht="15" customHeight="1">
      <c r="E3338" s="199"/>
      <c r="F3338" s="199"/>
      <c r="G3338" s="199"/>
      <c r="H3338" s="199"/>
    </row>
    <row r="3339" spans="5:8" ht="15" customHeight="1">
      <c r="E3339" s="199"/>
      <c r="F3339" s="199"/>
      <c r="G3339" s="199"/>
      <c r="H3339" s="199"/>
    </row>
    <row r="3340" spans="5:8" ht="15" customHeight="1">
      <c r="E3340" s="199"/>
      <c r="F3340" s="199"/>
      <c r="G3340" s="199"/>
      <c r="H3340" s="199"/>
    </row>
    <row r="3341" spans="5:8" ht="15" customHeight="1">
      <c r="E3341" s="199"/>
      <c r="F3341" s="199"/>
      <c r="G3341" s="199"/>
      <c r="H3341" s="199"/>
    </row>
    <row r="3342" spans="5:8" ht="15" customHeight="1">
      <c r="E3342" s="199"/>
      <c r="F3342" s="199"/>
      <c r="G3342" s="199"/>
      <c r="H3342" s="199"/>
    </row>
    <row r="3343" spans="5:8" ht="15" customHeight="1">
      <c r="E3343" s="199"/>
      <c r="F3343" s="199"/>
      <c r="G3343" s="199"/>
      <c r="H3343" s="199"/>
    </row>
    <row r="3344" spans="5:8" ht="15" customHeight="1">
      <c r="E3344" s="199"/>
      <c r="F3344" s="199"/>
      <c r="G3344" s="199"/>
      <c r="H3344" s="199"/>
    </row>
    <row r="3345" spans="5:8" ht="15" customHeight="1">
      <c r="E3345" s="199"/>
      <c r="F3345" s="199"/>
      <c r="G3345" s="199"/>
      <c r="H3345" s="199"/>
    </row>
    <row r="3346" spans="5:8" ht="15" customHeight="1">
      <c r="E3346" s="199"/>
      <c r="F3346" s="199"/>
      <c r="G3346" s="199"/>
      <c r="H3346" s="199"/>
    </row>
    <row r="3347" spans="5:8" ht="15" customHeight="1">
      <c r="E3347" s="199"/>
      <c r="F3347" s="199"/>
      <c r="G3347" s="199"/>
      <c r="H3347" s="199"/>
    </row>
    <row r="3348" spans="5:8" ht="15" customHeight="1">
      <c r="E3348" s="199"/>
      <c r="F3348" s="199"/>
      <c r="G3348" s="199"/>
      <c r="H3348" s="199"/>
    </row>
    <row r="3349" spans="5:8" ht="15" customHeight="1">
      <c r="E3349" s="199"/>
      <c r="F3349" s="199"/>
      <c r="G3349" s="199"/>
      <c r="H3349" s="199"/>
    </row>
    <row r="3350" spans="5:8" ht="15" customHeight="1">
      <c r="E3350" s="199"/>
      <c r="F3350" s="199"/>
      <c r="G3350" s="199"/>
      <c r="H3350" s="199"/>
    </row>
    <row r="3351" spans="5:8" ht="15" customHeight="1">
      <c r="E3351" s="199"/>
      <c r="F3351" s="199"/>
      <c r="G3351" s="199"/>
      <c r="H3351" s="199"/>
    </row>
    <row r="3352" spans="5:8" ht="15" customHeight="1">
      <c r="E3352" s="199"/>
      <c r="F3352" s="199"/>
      <c r="G3352" s="199"/>
      <c r="H3352" s="199"/>
    </row>
    <row r="3353" spans="5:8" ht="15" customHeight="1">
      <c r="E3353" s="199"/>
      <c r="F3353" s="199"/>
      <c r="G3353" s="199"/>
      <c r="H3353" s="199"/>
    </row>
    <row r="3354" spans="5:8" ht="15" customHeight="1">
      <c r="E3354" s="199"/>
      <c r="F3354" s="199"/>
      <c r="G3354" s="199"/>
      <c r="H3354" s="199"/>
    </row>
    <row r="3355" spans="5:8" ht="15" customHeight="1">
      <c r="E3355" s="199"/>
      <c r="F3355" s="199"/>
      <c r="G3355" s="199"/>
      <c r="H3355" s="199"/>
    </row>
    <row r="3356" spans="5:8" ht="15" customHeight="1">
      <c r="E3356" s="199"/>
      <c r="F3356" s="199"/>
      <c r="G3356" s="199"/>
      <c r="H3356" s="199"/>
    </row>
    <row r="3357" spans="5:8" ht="15" customHeight="1">
      <c r="E3357" s="199"/>
      <c r="F3357" s="199"/>
      <c r="G3357" s="199"/>
      <c r="H3357" s="199"/>
    </row>
    <row r="3358" spans="5:8" ht="15" customHeight="1">
      <c r="E3358" s="199"/>
      <c r="F3358" s="199"/>
      <c r="G3358" s="199"/>
      <c r="H3358" s="199"/>
    </row>
    <row r="3359" spans="5:8" ht="15" customHeight="1">
      <c r="E3359" s="199"/>
      <c r="F3359" s="199"/>
      <c r="G3359" s="199"/>
      <c r="H3359" s="199"/>
    </row>
    <row r="3360" spans="5:8" ht="15" customHeight="1">
      <c r="E3360" s="199"/>
      <c r="F3360" s="199"/>
      <c r="G3360" s="199"/>
      <c r="H3360" s="199"/>
    </row>
    <row r="3361" spans="5:8" ht="15" customHeight="1">
      <c r="E3361" s="199"/>
      <c r="F3361" s="199"/>
      <c r="G3361" s="199"/>
      <c r="H3361" s="199"/>
    </row>
    <row r="3362" spans="5:8" ht="15" customHeight="1">
      <c r="E3362" s="199"/>
      <c r="F3362" s="199"/>
      <c r="G3362" s="199"/>
      <c r="H3362" s="199"/>
    </row>
    <row r="3363" spans="5:8" ht="15" customHeight="1">
      <c r="E3363" s="199"/>
      <c r="F3363" s="199"/>
      <c r="G3363" s="199"/>
      <c r="H3363" s="199"/>
    </row>
    <row r="3364" spans="5:8" ht="15" customHeight="1">
      <c r="E3364" s="199"/>
      <c r="F3364" s="199"/>
      <c r="G3364" s="199"/>
      <c r="H3364" s="199"/>
    </row>
    <row r="3365" spans="5:8" ht="15" customHeight="1">
      <c r="E3365" s="199"/>
      <c r="F3365" s="199"/>
      <c r="G3365" s="199"/>
      <c r="H3365" s="199"/>
    </row>
    <row r="3366" spans="5:8" ht="15" customHeight="1">
      <c r="E3366" s="199"/>
      <c r="F3366" s="199"/>
      <c r="G3366" s="199"/>
      <c r="H3366" s="199"/>
    </row>
    <row r="3367" spans="5:8" ht="15" customHeight="1">
      <c r="E3367" s="199"/>
      <c r="F3367" s="199"/>
      <c r="G3367" s="199"/>
      <c r="H3367" s="199"/>
    </row>
    <row r="3368" spans="5:8" ht="15" customHeight="1">
      <c r="E3368" s="199"/>
      <c r="F3368" s="199"/>
      <c r="G3368" s="199"/>
      <c r="H3368" s="199"/>
    </row>
    <row r="3369" spans="5:8" ht="15" customHeight="1">
      <c r="E3369" s="199"/>
      <c r="F3369" s="199"/>
      <c r="G3369" s="199"/>
      <c r="H3369" s="199"/>
    </row>
    <row r="3370" spans="5:8" ht="15" customHeight="1">
      <c r="E3370" s="199"/>
      <c r="F3370" s="199"/>
      <c r="G3370" s="199"/>
      <c r="H3370" s="199"/>
    </row>
    <row r="3371" spans="5:8" ht="15" customHeight="1">
      <c r="E3371" s="199"/>
      <c r="F3371" s="199"/>
      <c r="G3371" s="199"/>
      <c r="H3371" s="199"/>
    </row>
    <row r="3372" spans="5:8" ht="15" customHeight="1">
      <c r="E3372" s="199"/>
      <c r="F3372" s="199"/>
      <c r="G3372" s="199"/>
      <c r="H3372" s="199"/>
    </row>
    <row r="3373" spans="5:8" ht="15" customHeight="1">
      <c r="E3373" s="199"/>
      <c r="F3373" s="199"/>
      <c r="G3373" s="199"/>
      <c r="H3373" s="199"/>
    </row>
    <row r="3374" spans="5:8" ht="15" customHeight="1">
      <c r="E3374" s="199"/>
      <c r="F3374" s="199"/>
      <c r="G3374" s="199"/>
      <c r="H3374" s="199"/>
    </row>
    <row r="3375" spans="5:8" ht="15" customHeight="1">
      <c r="E3375" s="199"/>
      <c r="F3375" s="199"/>
      <c r="G3375" s="199"/>
      <c r="H3375" s="199"/>
    </row>
    <row r="3376" spans="5:8" ht="15" customHeight="1">
      <c r="E3376" s="199"/>
      <c r="F3376" s="199"/>
      <c r="G3376" s="199"/>
      <c r="H3376" s="199"/>
    </row>
    <row r="3377" spans="5:8" ht="15" customHeight="1">
      <c r="E3377" s="199"/>
      <c r="F3377" s="199"/>
      <c r="G3377" s="199"/>
      <c r="H3377" s="199"/>
    </row>
    <row r="3378" spans="5:8" ht="15" customHeight="1">
      <c r="E3378" s="199"/>
      <c r="F3378" s="199"/>
      <c r="G3378" s="199"/>
      <c r="H3378" s="199"/>
    </row>
    <row r="3379" spans="5:8" ht="15" customHeight="1">
      <c r="E3379" s="199"/>
      <c r="F3379" s="199"/>
      <c r="G3379" s="199"/>
      <c r="H3379" s="199"/>
    </row>
    <row r="3380" spans="5:8" ht="15" customHeight="1">
      <c r="E3380" s="199"/>
      <c r="F3380" s="199"/>
      <c r="G3380" s="199"/>
      <c r="H3380" s="199"/>
    </row>
    <row r="3381" spans="5:8" ht="15" customHeight="1">
      <c r="E3381" s="199"/>
      <c r="F3381" s="199"/>
      <c r="G3381" s="199"/>
      <c r="H3381" s="199"/>
    </row>
    <row r="3382" spans="5:8" ht="15" customHeight="1">
      <c r="E3382" s="199"/>
      <c r="F3382" s="199"/>
      <c r="G3382" s="199"/>
      <c r="H3382" s="199"/>
    </row>
    <row r="3383" spans="5:8" ht="15" customHeight="1">
      <c r="E3383" s="199"/>
      <c r="F3383" s="199"/>
      <c r="G3383" s="199"/>
      <c r="H3383" s="199"/>
    </row>
    <row r="3384" spans="5:8" ht="15" customHeight="1">
      <c r="E3384" s="199"/>
      <c r="F3384" s="199"/>
      <c r="G3384" s="199"/>
      <c r="H3384" s="199"/>
    </row>
    <row r="3385" spans="5:8" ht="15" customHeight="1">
      <c r="E3385" s="199"/>
      <c r="F3385" s="199"/>
      <c r="G3385" s="199"/>
      <c r="H3385" s="199"/>
    </row>
    <row r="3386" spans="5:8" ht="15" customHeight="1">
      <c r="E3386" s="199"/>
      <c r="F3386" s="199"/>
      <c r="G3386" s="199"/>
      <c r="H3386" s="199"/>
    </row>
    <row r="3387" spans="5:8" ht="15" customHeight="1">
      <c r="E3387" s="199"/>
      <c r="F3387" s="199"/>
      <c r="G3387" s="199"/>
      <c r="H3387" s="199"/>
    </row>
    <row r="3388" spans="5:8" ht="15" customHeight="1">
      <c r="E3388" s="199"/>
      <c r="F3388" s="199"/>
      <c r="G3388" s="199"/>
      <c r="H3388" s="199"/>
    </row>
    <row r="3389" spans="5:8" ht="15" customHeight="1">
      <c r="E3389" s="199"/>
      <c r="F3389" s="199"/>
      <c r="G3389" s="199"/>
      <c r="H3389" s="199"/>
    </row>
    <row r="3390" spans="5:8" ht="15" customHeight="1">
      <c r="E3390" s="199"/>
      <c r="F3390" s="199"/>
      <c r="G3390" s="199"/>
      <c r="H3390" s="199"/>
    </row>
    <row r="3391" spans="5:8" ht="15" customHeight="1">
      <c r="E3391" s="199"/>
      <c r="F3391" s="199"/>
      <c r="G3391" s="199"/>
      <c r="H3391" s="199"/>
    </row>
    <row r="3392" spans="5:8" ht="15" customHeight="1">
      <c r="E3392" s="199"/>
      <c r="F3392" s="199"/>
      <c r="G3392" s="199"/>
      <c r="H3392" s="199"/>
    </row>
    <row r="3393" spans="5:8" ht="15" customHeight="1">
      <c r="E3393" s="199"/>
      <c r="F3393" s="199"/>
      <c r="G3393" s="199"/>
      <c r="H3393" s="199"/>
    </row>
    <row r="3394" spans="5:8" ht="15" customHeight="1">
      <c r="E3394" s="199"/>
      <c r="F3394" s="199"/>
      <c r="G3394" s="199"/>
      <c r="H3394" s="199"/>
    </row>
    <row r="3395" spans="5:8" ht="15" customHeight="1">
      <c r="E3395" s="199"/>
      <c r="F3395" s="199"/>
      <c r="G3395" s="199"/>
      <c r="H3395" s="199"/>
    </row>
    <row r="3396" spans="5:8" ht="15" customHeight="1">
      <c r="E3396" s="199"/>
      <c r="F3396" s="199"/>
      <c r="G3396" s="199"/>
      <c r="H3396" s="199"/>
    </row>
    <row r="3397" spans="5:8" ht="15" customHeight="1">
      <c r="E3397" s="199"/>
      <c r="F3397" s="199"/>
      <c r="G3397" s="199"/>
      <c r="H3397" s="199"/>
    </row>
    <row r="3398" spans="5:8" ht="15" customHeight="1">
      <c r="E3398" s="199"/>
      <c r="F3398" s="199"/>
      <c r="G3398" s="199"/>
      <c r="H3398" s="199"/>
    </row>
    <row r="3399" spans="5:8" ht="15" customHeight="1">
      <c r="E3399" s="199"/>
      <c r="F3399" s="199"/>
      <c r="G3399" s="199"/>
      <c r="H3399" s="199"/>
    </row>
    <row r="3400" spans="5:8" ht="15" customHeight="1">
      <c r="E3400" s="199"/>
      <c r="F3400" s="199"/>
      <c r="G3400" s="199"/>
      <c r="H3400" s="199"/>
    </row>
    <row r="3401" spans="5:8" ht="15" customHeight="1">
      <c r="E3401" s="199"/>
      <c r="F3401" s="199"/>
      <c r="G3401" s="199"/>
      <c r="H3401" s="199"/>
    </row>
    <row r="3402" spans="5:8" ht="15" customHeight="1">
      <c r="E3402" s="199"/>
      <c r="F3402" s="199"/>
      <c r="G3402" s="199"/>
      <c r="H3402" s="199"/>
    </row>
    <row r="3403" spans="5:8" ht="15" customHeight="1">
      <c r="E3403" s="199"/>
      <c r="F3403" s="199"/>
      <c r="G3403" s="199"/>
      <c r="H3403" s="199"/>
    </row>
    <row r="3404" spans="5:8" ht="15" customHeight="1">
      <c r="E3404" s="199"/>
      <c r="F3404" s="199"/>
      <c r="G3404" s="199"/>
      <c r="H3404" s="199"/>
    </row>
    <row r="3405" spans="5:8" ht="15" customHeight="1">
      <c r="E3405" s="199"/>
      <c r="F3405" s="199"/>
      <c r="G3405" s="199"/>
      <c r="H3405" s="199"/>
    </row>
    <row r="3406" spans="5:8" ht="15" customHeight="1">
      <c r="E3406" s="199"/>
      <c r="F3406" s="199"/>
      <c r="G3406" s="199"/>
      <c r="H3406" s="199"/>
    </row>
    <row r="3407" spans="5:8" ht="15" customHeight="1">
      <c r="E3407" s="199"/>
      <c r="F3407" s="199"/>
      <c r="G3407" s="199"/>
      <c r="H3407" s="199"/>
    </row>
    <row r="3408" spans="5:8" ht="15" customHeight="1">
      <c r="E3408" s="199"/>
      <c r="F3408" s="199"/>
      <c r="G3408" s="199"/>
      <c r="H3408" s="199"/>
    </row>
    <row r="3409" spans="5:8" ht="15" customHeight="1">
      <c r="E3409" s="199"/>
      <c r="F3409" s="199"/>
      <c r="G3409" s="199"/>
      <c r="H3409" s="199"/>
    </row>
    <row r="3410" spans="5:8" ht="15" customHeight="1">
      <c r="E3410" s="199"/>
      <c r="F3410" s="199"/>
      <c r="G3410" s="199"/>
      <c r="H3410" s="199"/>
    </row>
    <row r="3411" spans="5:8" ht="15" customHeight="1">
      <c r="E3411" s="199"/>
      <c r="F3411" s="199"/>
      <c r="G3411" s="199"/>
      <c r="H3411" s="199"/>
    </row>
    <row r="3412" spans="5:8" ht="15" customHeight="1">
      <c r="E3412" s="199"/>
      <c r="F3412" s="199"/>
      <c r="G3412" s="199"/>
      <c r="H3412" s="199"/>
    </row>
    <row r="3413" spans="5:8" ht="15" customHeight="1">
      <c r="E3413" s="199"/>
      <c r="F3413" s="199"/>
      <c r="G3413" s="199"/>
      <c r="H3413" s="199"/>
    </row>
    <row r="3414" spans="5:8" ht="15" customHeight="1">
      <c r="E3414" s="199"/>
      <c r="F3414" s="199"/>
      <c r="G3414" s="199"/>
      <c r="H3414" s="199"/>
    </row>
    <row r="3415" spans="5:8" ht="15" customHeight="1">
      <c r="E3415" s="199"/>
      <c r="F3415" s="199"/>
      <c r="G3415" s="199"/>
      <c r="H3415" s="199"/>
    </row>
    <row r="3416" spans="5:8" ht="15" customHeight="1">
      <c r="E3416" s="199"/>
      <c r="F3416" s="199"/>
      <c r="G3416" s="199"/>
      <c r="H3416" s="199"/>
    </row>
    <row r="3417" spans="5:8" ht="15" customHeight="1">
      <c r="E3417" s="199"/>
      <c r="F3417" s="199"/>
      <c r="G3417" s="199"/>
      <c r="H3417" s="199"/>
    </row>
    <row r="3418" spans="5:8" ht="15" customHeight="1">
      <c r="E3418" s="199"/>
      <c r="F3418" s="199"/>
      <c r="G3418" s="199"/>
      <c r="H3418" s="199"/>
    </row>
    <row r="3419" spans="5:8" ht="15" customHeight="1">
      <c r="E3419" s="199"/>
      <c r="F3419" s="199"/>
      <c r="G3419" s="199"/>
      <c r="H3419" s="199"/>
    </row>
    <row r="3420" spans="5:8" ht="15" customHeight="1">
      <c r="E3420" s="199"/>
      <c r="F3420" s="199"/>
      <c r="G3420" s="199"/>
      <c r="H3420" s="199"/>
    </row>
    <row r="3421" spans="5:8" ht="15" customHeight="1">
      <c r="E3421" s="199"/>
      <c r="F3421" s="199"/>
      <c r="G3421" s="199"/>
      <c r="H3421" s="199"/>
    </row>
    <row r="3422" spans="5:8" ht="15" customHeight="1">
      <c r="E3422" s="199"/>
      <c r="F3422" s="199"/>
      <c r="G3422" s="199"/>
      <c r="H3422" s="199"/>
    </row>
    <row r="3423" spans="5:8" ht="15" customHeight="1">
      <c r="E3423" s="199"/>
      <c r="F3423" s="199"/>
      <c r="G3423" s="199"/>
      <c r="H3423" s="199"/>
    </row>
    <row r="3424" spans="5:8" ht="15" customHeight="1">
      <c r="E3424" s="199"/>
      <c r="F3424" s="199"/>
      <c r="G3424" s="199"/>
      <c r="H3424" s="199"/>
    </row>
    <row r="3425" spans="5:8" ht="15" customHeight="1">
      <c r="E3425" s="199"/>
      <c r="F3425" s="199"/>
      <c r="G3425" s="199"/>
      <c r="H3425" s="199"/>
    </row>
    <row r="3426" spans="5:8" ht="15" customHeight="1">
      <c r="E3426" s="199"/>
      <c r="F3426" s="199"/>
      <c r="G3426" s="199"/>
      <c r="H3426" s="199"/>
    </row>
    <row r="3427" spans="5:8" ht="15" customHeight="1">
      <c r="E3427" s="199"/>
      <c r="F3427" s="199"/>
      <c r="G3427" s="199"/>
      <c r="H3427" s="199"/>
    </row>
    <row r="3428" spans="5:8" ht="15" customHeight="1">
      <c r="E3428" s="199"/>
      <c r="F3428" s="199"/>
      <c r="G3428" s="199"/>
      <c r="H3428" s="199"/>
    </row>
    <row r="3429" spans="5:8" ht="15" customHeight="1">
      <c r="E3429" s="199"/>
      <c r="F3429" s="199"/>
      <c r="G3429" s="199"/>
      <c r="H3429" s="199"/>
    </row>
    <row r="3430" spans="5:8" ht="15" customHeight="1">
      <c r="E3430" s="199"/>
      <c r="F3430" s="199"/>
      <c r="G3430" s="199"/>
      <c r="H3430" s="199"/>
    </row>
    <row r="3431" spans="5:8" ht="15" customHeight="1">
      <c r="E3431" s="199"/>
      <c r="F3431" s="199"/>
      <c r="G3431" s="199"/>
      <c r="H3431" s="199"/>
    </row>
    <row r="3432" spans="5:8" ht="15" customHeight="1">
      <c r="E3432" s="199"/>
      <c r="F3432" s="199"/>
      <c r="G3432" s="199"/>
      <c r="H3432" s="199"/>
    </row>
    <row r="3433" spans="5:8" ht="15" customHeight="1">
      <c r="E3433" s="199"/>
      <c r="F3433" s="199"/>
      <c r="G3433" s="199"/>
      <c r="H3433" s="199"/>
    </row>
    <row r="3434" spans="5:8" ht="15" customHeight="1">
      <c r="E3434" s="199"/>
      <c r="F3434" s="199"/>
      <c r="G3434" s="199"/>
      <c r="H3434" s="199"/>
    </row>
    <row r="3435" spans="5:8" ht="15" customHeight="1">
      <c r="E3435" s="199"/>
      <c r="F3435" s="199"/>
      <c r="G3435" s="199"/>
      <c r="H3435" s="199"/>
    </row>
    <row r="3436" spans="5:8" ht="15" customHeight="1">
      <c r="E3436" s="199"/>
      <c r="F3436" s="199"/>
      <c r="G3436" s="199"/>
      <c r="H3436" s="199"/>
    </row>
    <row r="3437" spans="5:8" ht="15" customHeight="1">
      <c r="E3437" s="199"/>
      <c r="F3437" s="199"/>
      <c r="G3437" s="199"/>
      <c r="H3437" s="199"/>
    </row>
    <row r="3438" spans="5:8" ht="15" customHeight="1">
      <c r="E3438" s="199"/>
      <c r="F3438" s="199"/>
      <c r="G3438" s="199"/>
      <c r="H3438" s="199"/>
    </row>
    <row r="3439" spans="5:8" ht="15" customHeight="1">
      <c r="E3439" s="199"/>
      <c r="F3439" s="199"/>
      <c r="G3439" s="199"/>
      <c r="H3439" s="199"/>
    </row>
    <row r="3440" spans="5:8" ht="15" customHeight="1">
      <c r="E3440" s="199"/>
      <c r="F3440" s="199"/>
      <c r="G3440" s="199"/>
      <c r="H3440" s="199"/>
    </row>
    <row r="3441" spans="5:8" ht="15" customHeight="1">
      <c r="E3441" s="199"/>
      <c r="F3441" s="199"/>
      <c r="G3441" s="199"/>
      <c r="H3441" s="199"/>
    </row>
    <row r="3442" spans="5:8" ht="15" customHeight="1">
      <c r="E3442" s="199"/>
      <c r="F3442" s="199"/>
      <c r="G3442" s="199"/>
      <c r="H3442" s="199"/>
    </row>
    <row r="3443" spans="5:8" ht="15" customHeight="1">
      <c r="E3443" s="199"/>
      <c r="F3443" s="199"/>
      <c r="G3443" s="199"/>
      <c r="H3443" s="199"/>
    </row>
    <row r="3444" spans="5:8" ht="15" customHeight="1">
      <c r="E3444" s="199"/>
      <c r="F3444" s="199"/>
      <c r="G3444" s="199"/>
      <c r="H3444" s="199"/>
    </row>
    <row r="3445" spans="5:8" ht="15" customHeight="1">
      <c r="E3445" s="199"/>
      <c r="F3445" s="199"/>
      <c r="G3445" s="199"/>
      <c r="H3445" s="199"/>
    </row>
    <row r="3446" spans="5:8" ht="15" customHeight="1">
      <c r="E3446" s="199"/>
      <c r="F3446" s="199"/>
      <c r="G3446" s="199"/>
      <c r="H3446" s="199"/>
    </row>
    <row r="3447" spans="5:8" ht="15" customHeight="1">
      <c r="E3447" s="199"/>
      <c r="F3447" s="199"/>
      <c r="G3447" s="199"/>
      <c r="H3447" s="199"/>
    </row>
    <row r="3448" spans="5:8" ht="15" customHeight="1">
      <c r="E3448" s="199"/>
      <c r="F3448" s="199"/>
      <c r="G3448" s="199"/>
      <c r="H3448" s="199"/>
    </row>
    <row r="3449" spans="5:8" ht="15" customHeight="1">
      <c r="E3449" s="199"/>
      <c r="F3449" s="199"/>
      <c r="G3449" s="199"/>
      <c r="H3449" s="199"/>
    </row>
    <row r="3450" spans="5:8" ht="15" customHeight="1">
      <c r="E3450" s="199"/>
      <c r="F3450" s="199"/>
      <c r="G3450" s="199"/>
      <c r="H3450" s="199"/>
    </row>
    <row r="3451" spans="5:8" ht="15" customHeight="1">
      <c r="E3451" s="199"/>
      <c r="F3451" s="199"/>
      <c r="G3451" s="199"/>
      <c r="H3451" s="199"/>
    </row>
    <row r="3452" spans="5:8" ht="15" customHeight="1">
      <c r="E3452" s="199"/>
      <c r="F3452" s="199"/>
      <c r="G3452" s="199"/>
      <c r="H3452" s="199"/>
    </row>
    <row r="3453" spans="5:8" ht="15" customHeight="1">
      <c r="E3453" s="199"/>
      <c r="F3453" s="199"/>
      <c r="G3453" s="199"/>
      <c r="H3453" s="199"/>
    </row>
    <row r="3454" spans="5:8" ht="15" customHeight="1">
      <c r="E3454" s="199"/>
      <c r="F3454" s="199"/>
      <c r="G3454" s="199"/>
      <c r="H3454" s="199"/>
    </row>
    <row r="3455" spans="5:8" ht="15" customHeight="1">
      <c r="E3455" s="199"/>
      <c r="F3455" s="199"/>
      <c r="G3455" s="199"/>
      <c r="H3455" s="199"/>
    </row>
    <row r="3456" spans="5:8" ht="15" customHeight="1">
      <c r="E3456" s="199"/>
      <c r="F3456" s="199"/>
      <c r="G3456" s="199"/>
      <c r="H3456" s="199"/>
    </row>
    <row r="3457" spans="5:8" ht="15" customHeight="1">
      <c r="E3457" s="199"/>
      <c r="F3457" s="199"/>
      <c r="G3457" s="199"/>
      <c r="H3457" s="199"/>
    </row>
    <row r="3458" spans="5:8" ht="15" customHeight="1">
      <c r="E3458" s="199"/>
      <c r="F3458" s="199"/>
      <c r="G3458" s="199"/>
      <c r="H3458" s="199"/>
    </row>
    <row r="3459" spans="5:8" ht="15" customHeight="1">
      <c r="E3459" s="199"/>
      <c r="F3459" s="199"/>
      <c r="G3459" s="199"/>
      <c r="H3459" s="199"/>
    </row>
    <row r="3460" spans="5:8" ht="15" customHeight="1">
      <c r="E3460" s="199"/>
      <c r="F3460" s="199"/>
      <c r="G3460" s="199"/>
      <c r="H3460" s="199"/>
    </row>
    <row r="3461" spans="5:8" ht="15" customHeight="1">
      <c r="E3461" s="199"/>
      <c r="F3461" s="199"/>
      <c r="G3461" s="199"/>
      <c r="H3461" s="199"/>
    </row>
    <row r="3462" spans="5:8" ht="15" customHeight="1">
      <c r="E3462" s="199"/>
      <c r="F3462" s="199"/>
      <c r="G3462" s="199"/>
      <c r="H3462" s="199"/>
    </row>
    <row r="3463" spans="5:8" ht="15" customHeight="1">
      <c r="E3463" s="199"/>
      <c r="F3463" s="199"/>
      <c r="G3463" s="199"/>
      <c r="H3463" s="199"/>
    </row>
    <row r="3464" spans="5:8" ht="15" customHeight="1">
      <c r="E3464" s="199"/>
      <c r="F3464" s="199"/>
      <c r="G3464" s="199"/>
      <c r="H3464" s="199"/>
    </row>
    <row r="3465" spans="5:8" ht="15" customHeight="1">
      <c r="E3465" s="199"/>
      <c r="F3465" s="199"/>
      <c r="G3465" s="199"/>
      <c r="H3465" s="199"/>
    </row>
    <row r="3466" spans="5:8" ht="15" customHeight="1">
      <c r="E3466" s="199"/>
      <c r="F3466" s="199"/>
      <c r="G3466" s="199"/>
      <c r="H3466" s="199"/>
    </row>
    <row r="3467" spans="5:8" ht="15" customHeight="1">
      <c r="E3467" s="199"/>
      <c r="F3467" s="199"/>
      <c r="G3467" s="199"/>
      <c r="H3467" s="199"/>
    </row>
    <row r="3468" spans="5:8" ht="15" customHeight="1">
      <c r="E3468" s="199"/>
      <c r="F3468" s="199"/>
      <c r="G3468" s="199"/>
      <c r="H3468" s="199"/>
    </row>
    <row r="3469" spans="5:8" ht="15" customHeight="1">
      <c r="E3469" s="199"/>
      <c r="F3469" s="199"/>
      <c r="G3469" s="199"/>
      <c r="H3469" s="199"/>
    </row>
    <row r="3470" spans="5:8" ht="15" customHeight="1">
      <c r="E3470" s="199"/>
      <c r="F3470" s="199"/>
      <c r="G3470" s="199"/>
      <c r="H3470" s="199"/>
    </row>
    <row r="3471" spans="5:8" ht="15" customHeight="1">
      <c r="E3471" s="199"/>
      <c r="F3471" s="199"/>
      <c r="G3471" s="199"/>
      <c r="H3471" s="199"/>
    </row>
    <row r="3472" spans="5:8" ht="15" customHeight="1">
      <c r="E3472" s="199"/>
      <c r="F3472" s="199"/>
      <c r="G3472" s="199"/>
      <c r="H3472" s="199"/>
    </row>
    <row r="3473" spans="5:8" ht="15" customHeight="1">
      <c r="E3473" s="199"/>
      <c r="F3473" s="199"/>
      <c r="G3473" s="199"/>
      <c r="H3473" s="199"/>
    </row>
    <row r="3474" spans="5:8" ht="15" customHeight="1">
      <c r="E3474" s="199"/>
      <c r="F3474" s="199"/>
      <c r="G3474" s="199"/>
      <c r="H3474" s="199"/>
    </row>
    <row r="3475" spans="5:8" ht="15" customHeight="1">
      <c r="E3475" s="199"/>
      <c r="F3475" s="199"/>
      <c r="G3475" s="199"/>
      <c r="H3475" s="199"/>
    </row>
    <row r="3476" spans="5:8" ht="15" customHeight="1">
      <c r="E3476" s="199"/>
      <c r="F3476" s="199"/>
      <c r="G3476" s="199"/>
      <c r="H3476" s="199"/>
    </row>
    <row r="3477" spans="5:8" ht="15" customHeight="1">
      <c r="E3477" s="199"/>
      <c r="F3477" s="199"/>
      <c r="G3477" s="199"/>
      <c r="H3477" s="199"/>
    </row>
    <row r="3478" spans="5:8" ht="15" customHeight="1">
      <c r="E3478" s="199"/>
      <c r="F3478" s="199"/>
      <c r="G3478" s="199"/>
      <c r="H3478" s="199"/>
    </row>
    <row r="3479" spans="5:8" ht="15" customHeight="1">
      <c r="E3479" s="199"/>
      <c r="F3479" s="199"/>
      <c r="G3479" s="199"/>
      <c r="H3479" s="199"/>
    </row>
    <row r="3480" spans="5:8" ht="15" customHeight="1">
      <c r="E3480" s="199"/>
      <c r="F3480" s="199"/>
      <c r="G3480" s="199"/>
      <c r="H3480" s="199"/>
    </row>
    <row r="3481" spans="5:8" ht="15" customHeight="1">
      <c r="E3481" s="199"/>
      <c r="F3481" s="199"/>
      <c r="G3481" s="199"/>
      <c r="H3481" s="199"/>
    </row>
    <row r="3482" spans="5:8" ht="15" customHeight="1">
      <c r="E3482" s="199"/>
      <c r="F3482" s="199"/>
      <c r="G3482" s="199"/>
      <c r="H3482" s="199"/>
    </row>
    <row r="3483" spans="5:8" ht="15" customHeight="1">
      <c r="E3483" s="199"/>
      <c r="F3483" s="199"/>
      <c r="G3483" s="199"/>
      <c r="H3483" s="199"/>
    </row>
    <row r="3484" spans="5:8" ht="15" customHeight="1">
      <c r="E3484" s="199"/>
      <c r="F3484" s="199"/>
      <c r="G3484" s="199"/>
      <c r="H3484" s="199"/>
    </row>
    <row r="3485" spans="5:8" ht="15" customHeight="1">
      <c r="E3485" s="199"/>
      <c r="F3485" s="199"/>
      <c r="G3485" s="199"/>
      <c r="H3485" s="199"/>
    </row>
    <row r="3486" spans="5:8" ht="15" customHeight="1">
      <c r="E3486" s="199"/>
      <c r="F3486" s="199"/>
      <c r="G3486" s="199"/>
      <c r="H3486" s="199"/>
    </row>
    <row r="3487" spans="5:8" ht="15" customHeight="1">
      <c r="E3487" s="199"/>
      <c r="F3487" s="199"/>
      <c r="G3487" s="199"/>
      <c r="H3487" s="199"/>
    </row>
    <row r="3488" spans="5:8" ht="15" customHeight="1">
      <c r="E3488" s="199"/>
      <c r="F3488" s="199"/>
      <c r="G3488" s="199"/>
      <c r="H3488" s="199"/>
    </row>
    <row r="3489" spans="5:8" ht="15" customHeight="1">
      <c r="E3489" s="199"/>
      <c r="F3489" s="199"/>
      <c r="G3489" s="199"/>
      <c r="H3489" s="199"/>
    </row>
    <row r="3490" spans="5:8" ht="15" customHeight="1">
      <c r="E3490" s="199"/>
      <c r="F3490" s="199"/>
      <c r="G3490" s="199"/>
      <c r="H3490" s="199"/>
    </row>
    <row r="3491" spans="5:8" ht="15" customHeight="1">
      <c r="E3491" s="199"/>
      <c r="F3491" s="199"/>
      <c r="G3491" s="199"/>
      <c r="H3491" s="199"/>
    </row>
    <row r="3492" spans="5:8" ht="15" customHeight="1">
      <c r="E3492" s="199"/>
      <c r="F3492" s="199"/>
      <c r="G3492" s="199"/>
      <c r="H3492" s="199"/>
    </row>
    <row r="3493" spans="5:8" ht="15" customHeight="1">
      <c r="E3493" s="199"/>
      <c r="F3493" s="199"/>
      <c r="G3493" s="199"/>
      <c r="H3493" s="199"/>
    </row>
    <row r="3494" spans="5:8" ht="15" customHeight="1">
      <c r="E3494" s="199"/>
      <c r="F3494" s="199"/>
      <c r="G3494" s="199"/>
      <c r="H3494" s="199"/>
    </row>
    <row r="3495" spans="5:8" ht="15" customHeight="1">
      <c r="E3495" s="199"/>
      <c r="F3495" s="199"/>
      <c r="G3495" s="199"/>
      <c r="H3495" s="199"/>
    </row>
    <row r="3496" spans="5:8" ht="15" customHeight="1">
      <c r="E3496" s="199"/>
      <c r="F3496" s="199"/>
      <c r="G3496" s="199"/>
      <c r="H3496" s="199"/>
    </row>
    <row r="3497" spans="5:8" ht="15" customHeight="1">
      <c r="E3497" s="199"/>
      <c r="F3497" s="199"/>
      <c r="G3497" s="199"/>
      <c r="H3497" s="199"/>
    </row>
    <row r="3498" spans="5:8" ht="15" customHeight="1">
      <c r="E3498" s="199"/>
      <c r="F3498" s="199"/>
      <c r="G3498" s="199"/>
      <c r="H3498" s="199"/>
    </row>
    <row r="3499" spans="5:8" ht="15" customHeight="1">
      <c r="E3499" s="199"/>
      <c r="F3499" s="199"/>
      <c r="G3499" s="199"/>
      <c r="H3499" s="199"/>
    </row>
    <row r="3500" spans="5:8" ht="15" customHeight="1">
      <c r="E3500" s="199"/>
      <c r="F3500" s="199"/>
      <c r="G3500" s="199"/>
      <c r="H3500" s="199"/>
    </row>
    <row r="3501" spans="5:8" ht="15" customHeight="1">
      <c r="E3501" s="199"/>
      <c r="F3501" s="199"/>
      <c r="G3501" s="199"/>
      <c r="H3501" s="199"/>
    </row>
    <row r="3502" spans="5:8" ht="15" customHeight="1">
      <c r="E3502" s="199"/>
      <c r="F3502" s="199"/>
      <c r="G3502" s="199"/>
      <c r="H3502" s="199"/>
    </row>
    <row r="3503" spans="5:8" ht="15" customHeight="1">
      <c r="E3503" s="199"/>
      <c r="F3503" s="199"/>
      <c r="G3503" s="199"/>
      <c r="H3503" s="199"/>
    </row>
    <row r="3504" spans="5:8" ht="15" customHeight="1">
      <c r="E3504" s="199"/>
      <c r="F3504" s="199"/>
      <c r="G3504" s="199"/>
      <c r="H3504" s="199"/>
    </row>
    <row r="3505" spans="5:8" ht="15" customHeight="1">
      <c r="E3505" s="199"/>
      <c r="F3505" s="199"/>
      <c r="G3505" s="199"/>
      <c r="H3505" s="199"/>
    </row>
    <row r="3506" spans="5:8" ht="15" customHeight="1">
      <c r="E3506" s="199"/>
      <c r="F3506" s="199"/>
      <c r="G3506" s="199"/>
      <c r="H3506" s="199"/>
    </row>
    <row r="3507" spans="5:8" ht="15" customHeight="1">
      <c r="E3507" s="199"/>
      <c r="F3507" s="199"/>
      <c r="G3507" s="199"/>
      <c r="H3507" s="199"/>
    </row>
    <row r="3508" spans="5:8" ht="15" customHeight="1">
      <c r="E3508" s="199"/>
      <c r="F3508" s="199"/>
      <c r="G3508" s="199"/>
      <c r="H3508" s="199"/>
    </row>
    <row r="3509" spans="5:8" ht="15" customHeight="1">
      <c r="E3509" s="199"/>
      <c r="F3509" s="199"/>
      <c r="G3509" s="199"/>
      <c r="H3509" s="199"/>
    </row>
    <row r="3510" spans="5:8" ht="15" customHeight="1">
      <c r="E3510" s="199"/>
      <c r="F3510" s="199"/>
      <c r="G3510" s="199"/>
      <c r="H3510" s="199"/>
    </row>
    <row r="3511" spans="5:8" ht="15" customHeight="1">
      <c r="E3511" s="199"/>
      <c r="F3511" s="199"/>
      <c r="G3511" s="199"/>
      <c r="H3511" s="199"/>
    </row>
    <row r="3512" spans="5:8" ht="15" customHeight="1">
      <c r="E3512" s="199"/>
      <c r="F3512" s="199"/>
      <c r="G3512" s="199"/>
      <c r="H3512" s="199"/>
    </row>
    <row r="3513" spans="5:8" ht="15" customHeight="1">
      <c r="E3513" s="199"/>
      <c r="F3513" s="199"/>
      <c r="G3513" s="199"/>
      <c r="H3513" s="199"/>
    </row>
    <row r="3514" spans="5:8" ht="15" customHeight="1">
      <c r="E3514" s="199"/>
      <c r="F3514" s="199"/>
      <c r="G3514" s="199"/>
      <c r="H3514" s="199"/>
    </row>
    <row r="3515" spans="5:8" ht="15" customHeight="1">
      <c r="E3515" s="199"/>
      <c r="F3515" s="199"/>
      <c r="G3515" s="199"/>
      <c r="H3515" s="199"/>
    </row>
    <row r="3516" spans="5:8" ht="15" customHeight="1">
      <c r="E3516" s="199"/>
      <c r="F3516" s="199"/>
      <c r="G3516" s="199"/>
      <c r="H3516" s="199"/>
    </row>
    <row r="3517" spans="5:8" ht="15" customHeight="1">
      <c r="E3517" s="199"/>
      <c r="F3517" s="199"/>
      <c r="G3517" s="199"/>
      <c r="H3517" s="199"/>
    </row>
    <row r="3518" spans="5:8" ht="15" customHeight="1">
      <c r="E3518" s="199"/>
      <c r="F3518" s="199"/>
      <c r="G3518" s="199"/>
      <c r="H3518" s="199"/>
    </row>
    <row r="3519" spans="5:8" ht="15" customHeight="1">
      <c r="E3519" s="199"/>
      <c r="F3519" s="199"/>
      <c r="G3519" s="199"/>
      <c r="H3519" s="199"/>
    </row>
    <row r="3520" spans="5:8" ht="15" customHeight="1">
      <c r="E3520" s="199"/>
      <c r="F3520" s="199"/>
      <c r="G3520" s="199"/>
      <c r="H3520" s="199"/>
    </row>
    <row r="3521" spans="5:8" ht="15" customHeight="1">
      <c r="E3521" s="199"/>
      <c r="F3521" s="199"/>
      <c r="G3521" s="199"/>
      <c r="H3521" s="199"/>
    </row>
    <row r="3522" spans="5:8" ht="15" customHeight="1">
      <c r="E3522" s="199"/>
      <c r="F3522" s="199"/>
      <c r="G3522" s="199"/>
      <c r="H3522" s="199"/>
    </row>
    <row r="3523" spans="5:8" ht="15" customHeight="1">
      <c r="E3523" s="199"/>
      <c r="F3523" s="199"/>
      <c r="G3523" s="199"/>
      <c r="H3523" s="199"/>
    </row>
    <row r="3524" spans="5:8" ht="15" customHeight="1">
      <c r="E3524" s="199"/>
      <c r="F3524" s="199"/>
      <c r="G3524" s="199"/>
      <c r="H3524" s="199"/>
    </row>
    <row r="3525" spans="5:8" ht="15" customHeight="1">
      <c r="E3525" s="199"/>
      <c r="F3525" s="199"/>
      <c r="G3525" s="199"/>
      <c r="H3525" s="199"/>
    </row>
    <row r="3526" spans="5:8" ht="15" customHeight="1">
      <c r="E3526" s="199"/>
      <c r="F3526" s="199"/>
      <c r="G3526" s="199"/>
      <c r="H3526" s="199"/>
    </row>
    <row r="3527" spans="5:8" ht="15" customHeight="1">
      <c r="E3527" s="199"/>
      <c r="F3527" s="199"/>
      <c r="G3527" s="199"/>
      <c r="H3527" s="199"/>
    </row>
    <row r="3528" spans="5:8" ht="15" customHeight="1">
      <c r="E3528" s="199"/>
      <c r="F3528" s="199"/>
      <c r="G3528" s="199"/>
      <c r="H3528" s="199"/>
    </row>
    <row r="3529" spans="5:8" ht="15" customHeight="1">
      <c r="E3529" s="199"/>
      <c r="F3529" s="199"/>
      <c r="G3529" s="199"/>
      <c r="H3529" s="199"/>
    </row>
    <row r="3530" spans="5:8" ht="15" customHeight="1">
      <c r="E3530" s="199"/>
      <c r="F3530" s="199"/>
      <c r="G3530" s="199"/>
      <c r="H3530" s="199"/>
    </row>
    <row r="3531" spans="5:8" ht="15" customHeight="1">
      <c r="E3531" s="199"/>
      <c r="F3531" s="199"/>
      <c r="G3531" s="199"/>
      <c r="H3531" s="199"/>
    </row>
    <row r="3532" spans="5:8" ht="15" customHeight="1">
      <c r="E3532" s="199"/>
      <c r="F3532" s="199"/>
      <c r="G3532" s="199"/>
      <c r="H3532" s="199"/>
    </row>
    <row r="3533" spans="5:8" ht="15" customHeight="1">
      <c r="E3533" s="199"/>
      <c r="F3533" s="199"/>
      <c r="G3533" s="199"/>
      <c r="H3533" s="199"/>
    </row>
    <row r="3534" spans="5:8" ht="15" customHeight="1">
      <c r="E3534" s="199"/>
      <c r="F3534" s="199"/>
      <c r="G3534" s="199"/>
      <c r="H3534" s="199"/>
    </row>
    <row r="3535" spans="5:8" ht="15" customHeight="1">
      <c r="E3535" s="199"/>
      <c r="F3535" s="199"/>
      <c r="G3535" s="199"/>
      <c r="H3535" s="199"/>
    </row>
    <row r="3536" spans="5:8" ht="15" customHeight="1">
      <c r="E3536" s="199"/>
      <c r="F3536" s="199"/>
      <c r="G3536" s="199"/>
      <c r="H3536" s="199"/>
    </row>
    <row r="3537" spans="5:8" ht="15" customHeight="1">
      <c r="E3537" s="199"/>
      <c r="F3537" s="199"/>
      <c r="G3537" s="199"/>
      <c r="H3537" s="199"/>
    </row>
    <row r="3538" spans="5:8" ht="15" customHeight="1">
      <c r="E3538" s="199"/>
      <c r="F3538" s="199"/>
      <c r="G3538" s="199"/>
      <c r="H3538" s="199"/>
    </row>
    <row r="3539" spans="5:8" ht="15" customHeight="1">
      <c r="E3539" s="199"/>
      <c r="F3539" s="199"/>
      <c r="G3539" s="199"/>
      <c r="H3539" s="199"/>
    </row>
    <row r="3540" spans="5:8" ht="15" customHeight="1">
      <c r="E3540" s="199"/>
      <c r="F3540" s="199"/>
      <c r="G3540" s="199"/>
      <c r="H3540" s="199"/>
    </row>
    <row r="3541" spans="5:8" ht="15" customHeight="1">
      <c r="E3541" s="199"/>
      <c r="F3541" s="199"/>
      <c r="G3541" s="199"/>
      <c r="H3541" s="199"/>
    </row>
    <row r="3542" spans="5:8" ht="15" customHeight="1">
      <c r="E3542" s="199"/>
      <c r="F3542" s="199"/>
      <c r="G3542" s="199"/>
      <c r="H3542" s="199"/>
    </row>
    <row r="3543" spans="5:8" ht="15" customHeight="1">
      <c r="E3543" s="199"/>
      <c r="F3543" s="199"/>
      <c r="G3543" s="199"/>
      <c r="H3543" s="199"/>
    </row>
    <row r="3544" spans="5:8" ht="15" customHeight="1">
      <c r="E3544" s="199"/>
      <c r="F3544" s="199"/>
      <c r="G3544" s="199"/>
      <c r="H3544" s="199"/>
    </row>
    <row r="3545" spans="5:8" ht="15" customHeight="1">
      <c r="E3545" s="199"/>
      <c r="F3545" s="199"/>
      <c r="G3545" s="199"/>
      <c r="H3545" s="199"/>
    </row>
    <row r="3546" spans="5:8" ht="15" customHeight="1">
      <c r="E3546" s="199"/>
      <c r="F3546" s="199"/>
      <c r="G3546" s="199"/>
      <c r="H3546" s="199"/>
    </row>
    <row r="3547" spans="5:8" ht="15" customHeight="1">
      <c r="E3547" s="199"/>
      <c r="F3547" s="199"/>
      <c r="G3547" s="199"/>
      <c r="H3547" s="199"/>
    </row>
    <row r="3548" spans="5:8" ht="15" customHeight="1">
      <c r="E3548" s="199"/>
      <c r="F3548" s="199"/>
      <c r="G3548" s="199"/>
      <c r="H3548" s="199"/>
    </row>
    <row r="3549" spans="5:8" ht="15" customHeight="1">
      <c r="E3549" s="199"/>
      <c r="F3549" s="199"/>
      <c r="G3549" s="199"/>
      <c r="H3549" s="199"/>
    </row>
    <row r="3550" spans="5:8" ht="15" customHeight="1">
      <c r="E3550" s="199"/>
      <c r="F3550" s="199"/>
      <c r="G3550" s="199"/>
      <c r="H3550" s="199"/>
    </row>
    <row r="3551" spans="5:8" ht="15" customHeight="1">
      <c r="E3551" s="199"/>
      <c r="F3551" s="199"/>
      <c r="G3551" s="199"/>
      <c r="H3551" s="199"/>
    </row>
    <row r="3552" spans="5:8" ht="15" customHeight="1">
      <c r="E3552" s="199"/>
      <c r="F3552" s="199"/>
      <c r="G3552" s="199"/>
      <c r="H3552" s="199"/>
    </row>
    <row r="3553" spans="5:8" ht="15" customHeight="1">
      <c r="E3553" s="199"/>
      <c r="F3553" s="199"/>
      <c r="G3553" s="199"/>
      <c r="H3553" s="199"/>
    </row>
    <row r="3554" spans="5:8" ht="15" customHeight="1">
      <c r="E3554" s="199"/>
      <c r="F3554" s="199"/>
      <c r="G3554" s="199"/>
      <c r="H3554" s="199"/>
    </row>
    <row r="3555" spans="5:8" ht="15" customHeight="1">
      <c r="E3555" s="199"/>
      <c r="F3555" s="199"/>
      <c r="G3555" s="199"/>
      <c r="H3555" s="199"/>
    </row>
    <row r="3556" spans="5:8" ht="15" customHeight="1">
      <c r="E3556" s="199"/>
      <c r="F3556" s="199"/>
      <c r="G3556" s="199"/>
      <c r="H3556" s="199"/>
    </row>
    <row r="3557" spans="5:8" ht="15" customHeight="1">
      <c r="E3557" s="199"/>
      <c r="F3557" s="199"/>
      <c r="G3557" s="199"/>
      <c r="H3557" s="199"/>
    </row>
    <row r="3558" spans="5:8" ht="15" customHeight="1">
      <c r="E3558" s="199"/>
      <c r="F3558" s="199"/>
      <c r="G3558" s="199"/>
      <c r="H3558" s="199"/>
    </row>
    <row r="3559" spans="5:8" ht="15" customHeight="1">
      <c r="E3559" s="199"/>
      <c r="F3559" s="199"/>
      <c r="G3559" s="199"/>
      <c r="H3559" s="199"/>
    </row>
    <row r="3560" spans="5:8" ht="15" customHeight="1">
      <c r="E3560" s="199"/>
      <c r="F3560" s="199"/>
      <c r="G3560" s="199"/>
      <c r="H3560" s="199"/>
    </row>
    <row r="3561" spans="5:8" ht="15" customHeight="1">
      <c r="E3561" s="199"/>
      <c r="F3561" s="199"/>
      <c r="G3561" s="199"/>
      <c r="H3561" s="199"/>
    </row>
    <row r="3562" spans="5:8" ht="15" customHeight="1">
      <c r="E3562" s="199"/>
      <c r="F3562" s="199"/>
      <c r="G3562" s="199"/>
      <c r="H3562" s="199"/>
    </row>
    <row r="3563" spans="5:8" ht="15" customHeight="1">
      <c r="E3563" s="199"/>
      <c r="F3563" s="199"/>
      <c r="G3563" s="199"/>
      <c r="H3563" s="199"/>
    </row>
    <row r="3564" spans="5:8" ht="15" customHeight="1">
      <c r="E3564" s="199"/>
      <c r="F3564" s="199"/>
      <c r="G3564" s="199"/>
      <c r="H3564" s="199"/>
    </row>
    <row r="3565" spans="5:8" ht="15" customHeight="1">
      <c r="E3565" s="199"/>
      <c r="F3565" s="199"/>
      <c r="G3565" s="199"/>
      <c r="H3565" s="199"/>
    </row>
    <row r="3566" spans="5:8" ht="15" customHeight="1">
      <c r="E3566" s="199"/>
      <c r="F3566" s="199"/>
      <c r="G3566" s="199"/>
      <c r="H3566" s="199"/>
    </row>
    <row r="3567" spans="5:8" ht="15" customHeight="1">
      <c r="E3567" s="199"/>
      <c r="F3567" s="199"/>
      <c r="G3567" s="199"/>
      <c r="H3567" s="199"/>
    </row>
    <row r="3568" spans="5:8" ht="15" customHeight="1">
      <c r="E3568" s="199"/>
      <c r="F3568" s="199"/>
      <c r="G3568" s="199"/>
      <c r="H3568" s="199"/>
    </row>
    <row r="3569" spans="5:8" ht="15" customHeight="1">
      <c r="E3569" s="199"/>
      <c r="F3569" s="199"/>
      <c r="G3569" s="199"/>
      <c r="H3569" s="199"/>
    </row>
    <row r="3570" spans="5:8" ht="15" customHeight="1">
      <c r="E3570" s="199"/>
      <c r="F3570" s="199"/>
      <c r="G3570" s="199"/>
      <c r="H3570" s="199"/>
    </row>
    <row r="3571" spans="5:8" ht="15" customHeight="1">
      <c r="E3571" s="199"/>
      <c r="F3571" s="199"/>
      <c r="G3571" s="199"/>
      <c r="H3571" s="199"/>
    </row>
    <row r="3572" spans="5:8" ht="15" customHeight="1">
      <c r="E3572" s="199"/>
      <c r="F3572" s="199"/>
      <c r="G3572" s="199"/>
      <c r="H3572" s="199"/>
    </row>
    <row r="3573" spans="5:8" ht="15" customHeight="1">
      <c r="E3573" s="199"/>
      <c r="F3573" s="199"/>
      <c r="G3573" s="199"/>
      <c r="H3573" s="199"/>
    </row>
    <row r="3574" spans="5:8" ht="15" customHeight="1">
      <c r="E3574" s="199"/>
      <c r="F3574" s="199"/>
      <c r="G3574" s="199"/>
      <c r="H3574" s="199"/>
    </row>
    <row r="3575" spans="5:8" ht="15" customHeight="1">
      <c r="E3575" s="199"/>
      <c r="F3575" s="199"/>
      <c r="G3575" s="199"/>
      <c r="H3575" s="199"/>
    </row>
    <row r="3576" spans="5:8" ht="15" customHeight="1">
      <c r="E3576" s="199"/>
      <c r="F3576" s="199"/>
      <c r="G3576" s="199"/>
      <c r="H3576" s="199"/>
    </row>
    <row r="3577" spans="5:8" ht="15" customHeight="1">
      <c r="E3577" s="199"/>
      <c r="F3577" s="199"/>
      <c r="G3577" s="199"/>
      <c r="H3577" s="199"/>
    </row>
    <row r="3578" spans="5:8" ht="15" customHeight="1">
      <c r="E3578" s="199"/>
      <c r="F3578" s="199"/>
      <c r="G3578" s="199"/>
      <c r="H3578" s="199"/>
    </row>
    <row r="3579" spans="5:8" ht="15" customHeight="1">
      <c r="E3579" s="199"/>
      <c r="F3579" s="199"/>
      <c r="G3579" s="199"/>
      <c r="H3579" s="199"/>
    </row>
    <row r="3580" spans="5:8" ht="15" customHeight="1">
      <c r="E3580" s="199"/>
      <c r="F3580" s="199"/>
      <c r="G3580" s="199"/>
      <c r="H3580" s="199"/>
    </row>
    <row r="3581" spans="5:8" ht="15" customHeight="1">
      <c r="E3581" s="199"/>
      <c r="F3581" s="199"/>
      <c r="G3581" s="199"/>
      <c r="H3581" s="199"/>
    </row>
    <row r="3582" spans="5:8" ht="15" customHeight="1">
      <c r="E3582" s="199"/>
      <c r="F3582" s="199"/>
      <c r="G3582" s="199"/>
      <c r="H3582" s="199"/>
    </row>
    <row r="3583" spans="5:8" ht="15" customHeight="1">
      <c r="E3583" s="199"/>
      <c r="F3583" s="199"/>
      <c r="G3583" s="199"/>
      <c r="H3583" s="199"/>
    </row>
    <row r="3584" spans="5:8" ht="15" customHeight="1">
      <c r="E3584" s="199"/>
      <c r="F3584" s="199"/>
      <c r="G3584" s="199"/>
      <c r="H3584" s="199"/>
    </row>
    <row r="3585" spans="5:8" ht="15" customHeight="1">
      <c r="E3585" s="199"/>
      <c r="F3585" s="199"/>
      <c r="G3585" s="199"/>
      <c r="H3585" s="199"/>
    </row>
    <row r="3586" spans="5:8" ht="15" customHeight="1">
      <c r="E3586" s="199"/>
      <c r="F3586" s="199"/>
      <c r="G3586" s="199"/>
      <c r="H3586" s="199"/>
    </row>
    <row r="3587" spans="5:8" ht="15" customHeight="1">
      <c r="E3587" s="199"/>
      <c r="F3587" s="199"/>
      <c r="G3587" s="199"/>
      <c r="H3587" s="199"/>
    </row>
    <row r="3588" spans="5:8" ht="15" customHeight="1">
      <c r="E3588" s="199"/>
      <c r="F3588" s="199"/>
      <c r="G3588" s="199"/>
      <c r="H3588" s="199"/>
    </row>
    <row r="3589" spans="5:8" ht="15" customHeight="1">
      <c r="E3589" s="199"/>
      <c r="F3589" s="199"/>
      <c r="G3589" s="199"/>
      <c r="H3589" s="199"/>
    </row>
    <row r="3590" spans="5:8" ht="15" customHeight="1">
      <c r="E3590" s="199"/>
      <c r="F3590" s="199"/>
      <c r="G3590" s="199"/>
      <c r="H3590" s="199"/>
    </row>
    <row r="3591" spans="5:8" ht="15" customHeight="1">
      <c r="E3591" s="199"/>
      <c r="F3591" s="199"/>
      <c r="G3591" s="199"/>
      <c r="H3591" s="199"/>
    </row>
    <row r="3592" spans="5:8" ht="15" customHeight="1">
      <c r="E3592" s="199"/>
      <c r="F3592" s="199"/>
      <c r="G3592" s="199"/>
      <c r="H3592" s="199"/>
    </row>
    <row r="3593" spans="5:8" ht="15" customHeight="1">
      <c r="E3593" s="199"/>
      <c r="F3593" s="199"/>
      <c r="G3593" s="199"/>
      <c r="H3593" s="199"/>
    </row>
    <row r="3594" spans="5:8" ht="15" customHeight="1">
      <c r="E3594" s="199"/>
      <c r="F3594" s="199"/>
      <c r="G3594" s="199"/>
      <c r="H3594" s="199"/>
    </row>
    <row r="3595" spans="5:8" ht="15" customHeight="1">
      <c r="E3595" s="199"/>
      <c r="F3595" s="199"/>
      <c r="G3595" s="199"/>
      <c r="H3595" s="199"/>
    </row>
    <row r="3596" spans="5:8" ht="15" customHeight="1">
      <c r="E3596" s="199"/>
      <c r="F3596" s="199"/>
      <c r="G3596" s="199"/>
      <c r="H3596" s="199"/>
    </row>
    <row r="3597" spans="5:8" ht="15" customHeight="1">
      <c r="E3597" s="199"/>
      <c r="F3597" s="199"/>
      <c r="G3597" s="199"/>
      <c r="H3597" s="199"/>
    </row>
    <row r="3598" spans="5:8" ht="15" customHeight="1">
      <c r="E3598" s="199"/>
      <c r="F3598" s="199"/>
      <c r="G3598" s="199"/>
      <c r="H3598" s="199"/>
    </row>
    <row r="3599" spans="5:8" ht="15" customHeight="1">
      <c r="E3599" s="199"/>
      <c r="F3599" s="199"/>
      <c r="G3599" s="199"/>
      <c r="H3599" s="199"/>
    </row>
    <row r="3600" spans="5:8" ht="15" customHeight="1">
      <c r="E3600" s="199"/>
      <c r="F3600" s="199"/>
      <c r="G3600" s="199"/>
      <c r="H3600" s="199"/>
    </row>
    <row r="3601" spans="5:8" ht="15" customHeight="1">
      <c r="E3601" s="199"/>
      <c r="F3601" s="199"/>
      <c r="G3601" s="199"/>
      <c r="H3601" s="199"/>
    </row>
    <row r="3602" spans="5:8" ht="15" customHeight="1">
      <c r="E3602" s="199"/>
      <c r="F3602" s="199"/>
      <c r="G3602" s="199"/>
      <c r="H3602" s="199"/>
    </row>
    <row r="3603" spans="5:8" ht="15" customHeight="1">
      <c r="E3603" s="199"/>
      <c r="F3603" s="199"/>
      <c r="G3603" s="199"/>
      <c r="H3603" s="199"/>
    </row>
    <row r="3604" spans="5:8" ht="15" customHeight="1">
      <c r="E3604" s="199"/>
      <c r="F3604" s="199"/>
      <c r="G3604" s="199"/>
      <c r="H3604" s="199"/>
    </row>
    <row r="3605" spans="5:8" ht="15" customHeight="1">
      <c r="E3605" s="199"/>
      <c r="F3605" s="199"/>
      <c r="G3605" s="199"/>
      <c r="H3605" s="199"/>
    </row>
    <row r="3606" spans="5:8" ht="15" customHeight="1">
      <c r="E3606" s="199"/>
      <c r="F3606" s="199"/>
      <c r="G3606" s="199"/>
      <c r="H3606" s="199"/>
    </row>
    <row r="3607" spans="5:8" ht="15" customHeight="1">
      <c r="E3607" s="199"/>
      <c r="F3607" s="199"/>
      <c r="G3607" s="199"/>
      <c r="H3607" s="199"/>
    </row>
    <row r="3608" spans="5:8" ht="15" customHeight="1">
      <c r="E3608" s="199"/>
      <c r="F3608" s="199"/>
      <c r="G3608" s="199"/>
      <c r="H3608" s="199"/>
    </row>
    <row r="3609" spans="5:8" ht="15" customHeight="1">
      <c r="E3609" s="199"/>
      <c r="F3609" s="199"/>
      <c r="G3609" s="199"/>
      <c r="H3609" s="199"/>
    </row>
    <row r="3610" spans="5:8" ht="15" customHeight="1">
      <c r="E3610" s="199"/>
      <c r="F3610" s="199"/>
      <c r="G3610" s="199"/>
      <c r="H3610" s="199"/>
    </row>
    <row r="3611" spans="5:8" ht="15" customHeight="1">
      <c r="E3611" s="199"/>
      <c r="F3611" s="199"/>
      <c r="G3611" s="199"/>
      <c r="H3611" s="199"/>
    </row>
    <row r="3612" spans="5:8" ht="15" customHeight="1">
      <c r="E3612" s="199"/>
      <c r="F3612" s="199"/>
      <c r="G3612" s="199"/>
      <c r="H3612" s="199"/>
    </row>
    <row r="3613" spans="5:8" ht="15" customHeight="1">
      <c r="E3613" s="199"/>
      <c r="F3613" s="199"/>
      <c r="G3613" s="199"/>
      <c r="H3613" s="199"/>
    </row>
    <row r="3614" spans="5:8" ht="15" customHeight="1">
      <c r="E3614" s="199"/>
      <c r="F3614" s="199"/>
      <c r="G3614" s="199"/>
      <c r="H3614" s="199"/>
    </row>
    <row r="3615" spans="5:8" ht="15" customHeight="1">
      <c r="E3615" s="199"/>
      <c r="F3615" s="199"/>
      <c r="G3615" s="199"/>
      <c r="H3615" s="199"/>
    </row>
    <row r="3616" spans="5:8" ht="15" customHeight="1">
      <c r="E3616" s="199"/>
      <c r="F3616" s="199"/>
      <c r="G3616" s="199"/>
      <c r="H3616" s="199"/>
    </row>
    <row r="3617" spans="5:8" ht="15" customHeight="1">
      <c r="E3617" s="199"/>
      <c r="F3617" s="199"/>
      <c r="G3617" s="199"/>
      <c r="H3617" s="199"/>
    </row>
    <row r="3618" spans="5:8" ht="15" customHeight="1">
      <c r="E3618" s="199"/>
      <c r="F3618" s="199"/>
      <c r="G3618" s="199"/>
      <c r="H3618" s="199"/>
    </row>
    <row r="3619" spans="5:8" ht="15" customHeight="1">
      <c r="E3619" s="199"/>
      <c r="F3619" s="199"/>
      <c r="G3619" s="199"/>
      <c r="H3619" s="199"/>
    </row>
    <row r="3620" spans="5:8" ht="15" customHeight="1">
      <c r="E3620" s="199"/>
      <c r="F3620" s="199"/>
      <c r="G3620" s="199"/>
      <c r="H3620" s="199"/>
    </row>
    <row r="3621" spans="5:8" ht="15" customHeight="1">
      <c r="E3621" s="199"/>
      <c r="F3621" s="199"/>
      <c r="G3621" s="199"/>
      <c r="H3621" s="199"/>
    </row>
    <row r="3622" spans="5:8" ht="15" customHeight="1">
      <c r="E3622" s="199"/>
      <c r="F3622" s="199"/>
      <c r="G3622" s="199"/>
      <c r="H3622" s="199"/>
    </row>
    <row r="3623" spans="5:8" ht="15" customHeight="1">
      <c r="E3623" s="199"/>
      <c r="F3623" s="199"/>
      <c r="G3623" s="199"/>
      <c r="H3623" s="199"/>
    </row>
    <row r="3624" spans="5:8" ht="15" customHeight="1">
      <c r="E3624" s="199"/>
      <c r="F3624" s="199"/>
      <c r="G3624" s="199"/>
      <c r="H3624" s="199"/>
    </row>
    <row r="3625" spans="5:8" ht="15" customHeight="1">
      <c r="E3625" s="199"/>
      <c r="F3625" s="199"/>
      <c r="G3625" s="199"/>
      <c r="H3625" s="199"/>
    </row>
    <row r="3626" spans="5:8" ht="15" customHeight="1">
      <c r="E3626" s="199"/>
      <c r="F3626" s="199"/>
      <c r="G3626" s="199"/>
      <c r="H3626" s="199"/>
    </row>
    <row r="3627" spans="5:8" ht="15" customHeight="1">
      <c r="E3627" s="199"/>
      <c r="F3627" s="199"/>
      <c r="G3627" s="199"/>
      <c r="H3627" s="199"/>
    </row>
    <row r="3628" spans="5:8" ht="15" customHeight="1">
      <c r="E3628" s="199"/>
      <c r="F3628" s="199"/>
      <c r="G3628" s="199"/>
      <c r="H3628" s="199"/>
    </row>
    <row r="3629" spans="5:8" ht="15" customHeight="1">
      <c r="E3629" s="199"/>
      <c r="F3629" s="199"/>
      <c r="G3629" s="199"/>
      <c r="H3629" s="199"/>
    </row>
    <row r="3630" spans="5:8" ht="15" customHeight="1">
      <c r="E3630" s="199"/>
      <c r="F3630" s="199"/>
      <c r="G3630" s="199"/>
      <c r="H3630" s="199"/>
    </row>
    <row r="3631" spans="5:8" ht="15" customHeight="1">
      <c r="E3631" s="199"/>
      <c r="F3631" s="199"/>
      <c r="G3631" s="199"/>
      <c r="H3631" s="199"/>
    </row>
    <row r="3632" spans="5:8" ht="15" customHeight="1">
      <c r="E3632" s="199"/>
      <c r="F3632" s="199"/>
      <c r="G3632" s="199"/>
      <c r="H3632" s="199"/>
    </row>
    <row r="3633" spans="5:8" ht="15" customHeight="1">
      <c r="E3633" s="199"/>
      <c r="F3633" s="199"/>
      <c r="G3633" s="199"/>
      <c r="H3633" s="199"/>
    </row>
    <row r="3634" spans="5:8" ht="15" customHeight="1">
      <c r="E3634" s="199"/>
      <c r="F3634" s="199"/>
      <c r="G3634" s="199"/>
      <c r="H3634" s="199"/>
    </row>
    <row r="3635" spans="5:8" ht="15" customHeight="1">
      <c r="E3635" s="199"/>
      <c r="F3635" s="199"/>
      <c r="G3635" s="199"/>
      <c r="H3635" s="199"/>
    </row>
    <row r="3636" spans="5:8" ht="15" customHeight="1">
      <c r="E3636" s="199"/>
      <c r="F3636" s="199"/>
      <c r="G3636" s="199"/>
      <c r="H3636" s="199"/>
    </row>
    <row r="3637" spans="5:8" ht="15" customHeight="1">
      <c r="E3637" s="199"/>
      <c r="F3637" s="199"/>
      <c r="G3637" s="199"/>
      <c r="H3637" s="199"/>
    </row>
    <row r="3638" spans="5:8" ht="15" customHeight="1">
      <c r="E3638" s="199"/>
      <c r="F3638" s="199"/>
      <c r="G3638" s="199"/>
      <c r="H3638" s="199"/>
    </row>
    <row r="3639" spans="5:8" ht="15" customHeight="1">
      <c r="E3639" s="199"/>
      <c r="F3639" s="199"/>
      <c r="G3639" s="199"/>
      <c r="H3639" s="199"/>
    </row>
    <row r="3640" spans="5:8" ht="15" customHeight="1">
      <c r="E3640" s="199"/>
      <c r="F3640" s="199"/>
      <c r="G3640" s="199"/>
      <c r="H3640" s="199"/>
    </row>
    <row r="3641" spans="5:8" ht="15" customHeight="1">
      <c r="E3641" s="199"/>
      <c r="F3641" s="199"/>
      <c r="G3641" s="199"/>
      <c r="H3641" s="199"/>
    </row>
    <row r="3642" spans="5:8" ht="15" customHeight="1">
      <c r="E3642" s="199"/>
      <c r="F3642" s="199"/>
      <c r="G3642" s="199"/>
      <c r="H3642" s="199"/>
    </row>
    <row r="3643" spans="5:8" ht="15" customHeight="1">
      <c r="E3643" s="199"/>
      <c r="F3643" s="199"/>
      <c r="G3643" s="199"/>
      <c r="H3643" s="199"/>
    </row>
    <row r="3644" spans="5:8" ht="15" customHeight="1">
      <c r="E3644" s="199"/>
      <c r="F3644" s="199"/>
      <c r="G3644" s="199"/>
      <c r="H3644" s="199"/>
    </row>
    <row r="3645" spans="5:8" ht="15" customHeight="1">
      <c r="E3645" s="199"/>
      <c r="F3645" s="199"/>
      <c r="G3645" s="199"/>
      <c r="H3645" s="199"/>
    </row>
    <row r="3646" spans="5:8" ht="15" customHeight="1">
      <c r="E3646" s="199"/>
      <c r="F3646" s="199"/>
      <c r="G3646" s="199"/>
      <c r="H3646" s="199"/>
    </row>
    <row r="3647" spans="5:8" ht="15" customHeight="1">
      <c r="E3647" s="199"/>
      <c r="F3647" s="199"/>
      <c r="G3647" s="199"/>
      <c r="H3647" s="199"/>
    </row>
    <row r="3648" spans="5:8" ht="15" customHeight="1">
      <c r="E3648" s="199"/>
      <c r="F3648" s="199"/>
      <c r="G3648" s="199"/>
      <c r="H3648" s="199"/>
    </row>
    <row r="3649" spans="5:8" ht="15" customHeight="1">
      <c r="E3649" s="199"/>
      <c r="F3649" s="199"/>
      <c r="G3649" s="199"/>
      <c r="H3649" s="199"/>
    </row>
    <row r="3650" spans="5:8" ht="15" customHeight="1">
      <c r="E3650" s="199"/>
      <c r="F3650" s="199"/>
      <c r="G3650" s="199"/>
      <c r="H3650" s="199"/>
    </row>
    <row r="3651" spans="5:8" ht="15" customHeight="1">
      <c r="E3651" s="199"/>
      <c r="F3651" s="199"/>
      <c r="G3651" s="199"/>
      <c r="H3651" s="199"/>
    </row>
    <row r="3652" spans="5:8" ht="15" customHeight="1">
      <c r="E3652" s="199"/>
      <c r="F3652" s="199"/>
      <c r="G3652" s="199"/>
      <c r="H3652" s="199"/>
    </row>
    <row r="3653" spans="5:8" ht="15" customHeight="1">
      <c r="E3653" s="199"/>
      <c r="F3653" s="199"/>
      <c r="G3653" s="199"/>
      <c r="H3653" s="199"/>
    </row>
    <row r="3654" spans="5:8" ht="15" customHeight="1">
      <c r="E3654" s="199"/>
      <c r="F3654" s="199"/>
      <c r="G3654" s="199"/>
      <c r="H3654" s="199"/>
    </row>
    <row r="3655" spans="5:8" ht="15" customHeight="1">
      <c r="E3655" s="199"/>
      <c r="F3655" s="199"/>
      <c r="G3655" s="199"/>
      <c r="H3655" s="199"/>
    </row>
    <row r="3656" spans="5:8" ht="15" customHeight="1">
      <c r="E3656" s="199"/>
      <c r="F3656" s="199"/>
      <c r="G3656" s="199"/>
      <c r="H3656" s="199"/>
    </row>
    <row r="3657" spans="5:8" ht="15" customHeight="1">
      <c r="E3657" s="199"/>
      <c r="F3657" s="199"/>
      <c r="G3657" s="199"/>
      <c r="H3657" s="199"/>
    </row>
    <row r="3658" spans="5:8" ht="15" customHeight="1">
      <c r="E3658" s="199"/>
      <c r="F3658" s="199"/>
      <c r="G3658" s="199"/>
      <c r="H3658" s="199"/>
    </row>
    <row r="3659" spans="5:8" ht="15" customHeight="1">
      <c r="E3659" s="199"/>
      <c r="F3659" s="199"/>
      <c r="G3659" s="199"/>
      <c r="H3659" s="199"/>
    </row>
    <row r="3660" spans="5:8" ht="15" customHeight="1">
      <c r="E3660" s="199"/>
      <c r="F3660" s="199"/>
      <c r="G3660" s="199"/>
      <c r="H3660" s="199"/>
    </row>
    <row r="3661" spans="5:8" ht="15" customHeight="1">
      <c r="E3661" s="199"/>
      <c r="F3661" s="199"/>
      <c r="G3661" s="199"/>
      <c r="H3661" s="199"/>
    </row>
    <row r="3662" spans="5:8" ht="15" customHeight="1">
      <c r="E3662" s="199"/>
      <c r="F3662" s="199"/>
      <c r="G3662" s="199"/>
      <c r="H3662" s="199"/>
    </row>
    <row r="3663" spans="5:8" ht="15" customHeight="1">
      <c r="E3663" s="199"/>
      <c r="F3663" s="199"/>
      <c r="G3663" s="199"/>
      <c r="H3663" s="199"/>
    </row>
    <row r="3664" spans="5:8" ht="15" customHeight="1">
      <c r="E3664" s="199"/>
      <c r="F3664" s="199"/>
      <c r="G3664" s="199"/>
      <c r="H3664" s="199"/>
    </row>
    <row r="3665" spans="5:8" ht="15" customHeight="1">
      <c r="E3665" s="199"/>
      <c r="F3665" s="199"/>
      <c r="G3665" s="199"/>
      <c r="H3665" s="199"/>
    </row>
    <row r="3666" spans="5:8" ht="15" customHeight="1">
      <c r="E3666" s="199"/>
      <c r="F3666" s="199"/>
      <c r="G3666" s="199"/>
      <c r="H3666" s="199"/>
    </row>
    <row r="3667" spans="5:8" ht="15" customHeight="1">
      <c r="E3667" s="199"/>
      <c r="F3667" s="199"/>
      <c r="G3667" s="199"/>
      <c r="H3667" s="199"/>
    </row>
    <row r="3668" spans="5:8" ht="15" customHeight="1">
      <c r="E3668" s="199"/>
      <c r="F3668" s="199"/>
      <c r="G3668" s="199"/>
      <c r="H3668" s="199"/>
    </row>
    <row r="3669" spans="5:8" ht="15" customHeight="1">
      <c r="E3669" s="199"/>
      <c r="F3669" s="199"/>
      <c r="G3669" s="199"/>
      <c r="H3669" s="199"/>
    </row>
    <row r="3670" spans="5:8" ht="15" customHeight="1">
      <c r="E3670" s="199"/>
      <c r="F3670" s="199"/>
      <c r="G3670" s="199"/>
      <c r="H3670" s="199"/>
    </row>
    <row r="3671" spans="5:8" ht="15" customHeight="1">
      <c r="E3671" s="199"/>
      <c r="F3671" s="199"/>
      <c r="G3671" s="199"/>
      <c r="H3671" s="199"/>
    </row>
    <row r="3672" spans="5:8" ht="15" customHeight="1">
      <c r="E3672" s="199"/>
      <c r="F3672" s="199"/>
      <c r="G3672" s="199"/>
      <c r="H3672" s="199"/>
    </row>
    <row r="3673" spans="5:8" ht="15" customHeight="1">
      <c r="E3673" s="199"/>
      <c r="F3673" s="199"/>
      <c r="G3673" s="199"/>
      <c r="H3673" s="199"/>
    </row>
    <row r="3674" spans="5:8" ht="15" customHeight="1">
      <c r="E3674" s="199"/>
      <c r="F3674" s="199"/>
      <c r="G3674" s="199"/>
      <c r="H3674" s="199"/>
    </row>
    <row r="3675" spans="5:8" ht="15" customHeight="1">
      <c r="E3675" s="199"/>
      <c r="F3675" s="199"/>
      <c r="G3675" s="199"/>
      <c r="H3675" s="199"/>
    </row>
    <row r="3676" spans="5:8" ht="15" customHeight="1">
      <c r="E3676" s="199"/>
      <c r="F3676" s="199"/>
      <c r="G3676" s="199"/>
      <c r="H3676" s="199"/>
    </row>
    <row r="3677" spans="5:8" ht="15" customHeight="1">
      <c r="E3677" s="199"/>
      <c r="F3677" s="199"/>
      <c r="G3677" s="199"/>
      <c r="H3677" s="199"/>
    </row>
    <row r="3678" spans="5:8" ht="15" customHeight="1">
      <c r="E3678" s="199"/>
      <c r="F3678" s="199"/>
      <c r="G3678" s="199"/>
      <c r="H3678" s="199"/>
    </row>
    <row r="3679" spans="5:8" ht="15" customHeight="1">
      <c r="E3679" s="199"/>
      <c r="F3679" s="199"/>
      <c r="G3679" s="199"/>
      <c r="H3679" s="199"/>
    </row>
    <row r="3680" spans="5:8" ht="15" customHeight="1">
      <c r="E3680" s="199"/>
      <c r="F3680" s="199"/>
      <c r="G3680" s="199"/>
      <c r="H3680" s="199"/>
    </row>
    <row r="3681" spans="5:8" ht="15" customHeight="1">
      <c r="E3681" s="199"/>
      <c r="F3681" s="199"/>
      <c r="G3681" s="199"/>
      <c r="H3681" s="199"/>
    </row>
    <row r="3682" spans="5:8" ht="15" customHeight="1">
      <c r="E3682" s="199"/>
      <c r="F3682" s="199"/>
      <c r="G3682" s="199"/>
      <c r="H3682" s="199"/>
    </row>
    <row r="3683" spans="5:8" ht="15" customHeight="1">
      <c r="E3683" s="199"/>
      <c r="F3683" s="199"/>
      <c r="G3683" s="199"/>
      <c r="H3683" s="199"/>
    </row>
    <row r="3684" spans="5:8" ht="15" customHeight="1">
      <c r="E3684" s="199"/>
      <c r="F3684" s="199"/>
      <c r="G3684" s="199"/>
      <c r="H3684" s="199"/>
    </row>
    <row r="3685" spans="5:8" ht="15" customHeight="1">
      <c r="E3685" s="199"/>
      <c r="F3685" s="199"/>
      <c r="G3685" s="199"/>
      <c r="H3685" s="199"/>
    </row>
    <row r="3686" spans="5:8" ht="15" customHeight="1">
      <c r="E3686" s="199"/>
      <c r="F3686" s="199"/>
      <c r="G3686" s="199"/>
      <c r="H3686" s="199"/>
    </row>
    <row r="3687" spans="5:8" ht="15" customHeight="1">
      <c r="E3687" s="199"/>
      <c r="F3687" s="199"/>
      <c r="G3687" s="199"/>
      <c r="H3687" s="199"/>
    </row>
    <row r="3688" spans="5:8" ht="15" customHeight="1">
      <c r="E3688" s="199"/>
      <c r="F3688" s="199"/>
      <c r="G3688" s="199"/>
      <c r="H3688" s="199"/>
    </row>
    <row r="3689" spans="5:8" ht="15" customHeight="1">
      <c r="E3689" s="199"/>
      <c r="F3689" s="199"/>
      <c r="G3689" s="199"/>
      <c r="H3689" s="199"/>
    </row>
    <row r="3690" spans="5:8" ht="15" customHeight="1">
      <c r="E3690" s="199"/>
      <c r="F3690" s="199"/>
      <c r="G3690" s="199"/>
      <c r="H3690" s="199"/>
    </row>
    <row r="3691" spans="5:8" ht="15" customHeight="1">
      <c r="E3691" s="199"/>
      <c r="F3691" s="199"/>
      <c r="G3691" s="199"/>
      <c r="H3691" s="199"/>
    </row>
    <row r="3692" spans="5:8" ht="15" customHeight="1">
      <c r="E3692" s="199"/>
      <c r="F3692" s="199"/>
      <c r="G3692" s="199"/>
      <c r="H3692" s="199"/>
    </row>
    <row r="3693" spans="5:8" ht="15" customHeight="1">
      <c r="E3693" s="199"/>
      <c r="F3693" s="199"/>
      <c r="G3693" s="199"/>
      <c r="H3693" s="199"/>
    </row>
    <row r="3694" spans="5:8" ht="15" customHeight="1">
      <c r="E3694" s="199"/>
      <c r="F3694" s="199"/>
      <c r="G3694" s="199"/>
      <c r="H3694" s="199"/>
    </row>
    <row r="3695" spans="5:8" ht="15" customHeight="1">
      <c r="E3695" s="199"/>
      <c r="F3695" s="199"/>
      <c r="G3695" s="199"/>
      <c r="H3695" s="199"/>
    </row>
    <row r="3696" spans="5:8" ht="15" customHeight="1">
      <c r="E3696" s="199"/>
      <c r="F3696" s="199"/>
      <c r="G3696" s="199"/>
      <c r="H3696" s="199"/>
    </row>
    <row r="3697" spans="5:8" ht="15" customHeight="1">
      <c r="E3697" s="199"/>
      <c r="F3697" s="199"/>
      <c r="G3697" s="199"/>
      <c r="H3697" s="199"/>
    </row>
    <row r="3698" spans="5:8" ht="15" customHeight="1">
      <c r="E3698" s="199"/>
      <c r="F3698" s="199"/>
      <c r="G3698" s="199"/>
      <c r="H3698" s="199"/>
    </row>
    <row r="3699" spans="5:8" ht="15" customHeight="1">
      <c r="E3699" s="199"/>
      <c r="F3699" s="199"/>
      <c r="G3699" s="199"/>
      <c r="H3699" s="199"/>
    </row>
    <row r="3700" spans="5:8" ht="15" customHeight="1">
      <c r="E3700" s="199"/>
      <c r="F3700" s="199"/>
      <c r="G3700" s="199"/>
      <c r="H3700" s="199"/>
    </row>
    <row r="3701" spans="5:8" ht="15" customHeight="1">
      <c r="E3701" s="199"/>
      <c r="F3701" s="199"/>
      <c r="G3701" s="199"/>
      <c r="H3701" s="199"/>
    </row>
    <row r="3702" spans="5:8" ht="15" customHeight="1">
      <c r="E3702" s="199"/>
      <c r="F3702" s="199"/>
      <c r="G3702" s="199"/>
      <c r="H3702" s="199"/>
    </row>
    <row r="3703" spans="5:8" ht="15" customHeight="1">
      <c r="E3703" s="199"/>
      <c r="F3703" s="199"/>
      <c r="G3703" s="199"/>
      <c r="H3703" s="199"/>
    </row>
    <row r="3704" spans="5:8" ht="15" customHeight="1">
      <c r="E3704" s="199"/>
      <c r="F3704" s="199"/>
      <c r="G3704" s="199"/>
      <c r="H3704" s="199"/>
    </row>
    <row r="3705" spans="5:8" ht="15" customHeight="1">
      <c r="E3705" s="199"/>
      <c r="F3705" s="199"/>
      <c r="G3705" s="199"/>
      <c r="H3705" s="199"/>
    </row>
    <row r="3706" spans="5:8" ht="15" customHeight="1">
      <c r="E3706" s="199"/>
      <c r="F3706" s="199"/>
      <c r="G3706" s="199"/>
      <c r="H3706" s="199"/>
    </row>
    <row r="3707" spans="5:8" ht="15" customHeight="1">
      <c r="E3707" s="199"/>
      <c r="F3707" s="199"/>
      <c r="G3707" s="199"/>
      <c r="H3707" s="199"/>
    </row>
    <row r="3708" spans="5:8" ht="15" customHeight="1">
      <c r="E3708" s="199"/>
      <c r="F3708" s="199"/>
      <c r="G3708" s="199"/>
      <c r="H3708" s="199"/>
    </row>
    <row r="3709" spans="5:8" ht="15" customHeight="1">
      <c r="E3709" s="199"/>
      <c r="F3709" s="199"/>
      <c r="G3709" s="199"/>
      <c r="H3709" s="199"/>
    </row>
    <row r="3710" spans="5:8" ht="15" customHeight="1">
      <c r="E3710" s="199"/>
      <c r="F3710" s="199"/>
      <c r="G3710" s="199"/>
      <c r="H3710" s="199"/>
    </row>
    <row r="3711" spans="5:8" ht="15" customHeight="1">
      <c r="E3711" s="199"/>
      <c r="F3711" s="199"/>
      <c r="G3711" s="199"/>
      <c r="H3711" s="199"/>
    </row>
    <row r="3712" spans="5:8" ht="15" customHeight="1">
      <c r="E3712" s="199"/>
      <c r="F3712" s="199"/>
      <c r="G3712" s="199"/>
      <c r="H3712" s="199"/>
    </row>
    <row r="3713" spans="5:8" ht="15" customHeight="1">
      <c r="E3713" s="199"/>
      <c r="F3713" s="199"/>
      <c r="G3713" s="199"/>
      <c r="H3713" s="199"/>
    </row>
    <row r="3714" spans="5:8" ht="15" customHeight="1">
      <c r="E3714" s="199"/>
      <c r="F3714" s="199"/>
      <c r="G3714" s="199"/>
      <c r="H3714" s="199"/>
    </row>
    <row r="3715" spans="5:8" ht="15" customHeight="1">
      <c r="E3715" s="199"/>
      <c r="F3715" s="199"/>
      <c r="G3715" s="199"/>
      <c r="H3715" s="199"/>
    </row>
    <row r="3716" spans="5:8" ht="15" customHeight="1">
      <c r="E3716" s="199"/>
      <c r="F3716" s="199"/>
      <c r="G3716" s="199"/>
      <c r="H3716" s="199"/>
    </row>
    <row r="3717" spans="5:8" ht="15" customHeight="1">
      <c r="E3717" s="199"/>
      <c r="F3717" s="199"/>
      <c r="G3717" s="199"/>
      <c r="H3717" s="199"/>
    </row>
    <row r="3718" spans="5:8" ht="15" customHeight="1">
      <c r="E3718" s="199"/>
      <c r="F3718" s="199"/>
      <c r="G3718" s="199"/>
      <c r="H3718" s="199"/>
    </row>
    <row r="3719" spans="5:8" ht="15" customHeight="1">
      <c r="E3719" s="199"/>
      <c r="F3719" s="199"/>
      <c r="G3719" s="199"/>
      <c r="H3719" s="199"/>
    </row>
    <row r="3720" spans="5:8" ht="15" customHeight="1">
      <c r="E3720" s="199"/>
      <c r="F3720" s="199"/>
      <c r="G3720" s="199"/>
      <c r="H3720" s="199"/>
    </row>
    <row r="3721" spans="5:8" ht="15" customHeight="1">
      <c r="E3721" s="199"/>
      <c r="F3721" s="199"/>
      <c r="G3721" s="199"/>
      <c r="H3721" s="199"/>
    </row>
    <row r="3722" spans="5:8" ht="15" customHeight="1">
      <c r="E3722" s="199"/>
      <c r="F3722" s="199"/>
      <c r="G3722" s="199"/>
      <c r="H3722" s="199"/>
    </row>
    <row r="3723" spans="5:8" ht="15" customHeight="1">
      <c r="E3723" s="199"/>
      <c r="F3723" s="199"/>
      <c r="G3723" s="199"/>
      <c r="H3723" s="199"/>
    </row>
    <row r="3724" spans="5:8" ht="15" customHeight="1">
      <c r="E3724" s="199"/>
      <c r="F3724" s="199"/>
      <c r="G3724" s="199"/>
      <c r="H3724" s="199"/>
    </row>
    <row r="3725" spans="5:8" ht="15" customHeight="1">
      <c r="E3725" s="199"/>
      <c r="F3725" s="199"/>
      <c r="G3725" s="199"/>
      <c r="H3725" s="199"/>
    </row>
    <row r="3726" spans="5:8" ht="15" customHeight="1">
      <c r="E3726" s="199"/>
      <c r="F3726" s="199"/>
      <c r="G3726" s="199"/>
      <c r="H3726" s="199"/>
    </row>
    <row r="3727" spans="5:8" ht="15" customHeight="1">
      <c r="E3727" s="199"/>
      <c r="F3727" s="199"/>
      <c r="G3727" s="199"/>
      <c r="H3727" s="199"/>
    </row>
    <row r="3728" spans="5:8" ht="15" customHeight="1">
      <c r="E3728" s="199"/>
      <c r="F3728" s="199"/>
      <c r="G3728" s="199"/>
      <c r="H3728" s="199"/>
    </row>
    <row r="3729" spans="5:8" ht="15" customHeight="1">
      <c r="E3729" s="199"/>
      <c r="F3729" s="199"/>
      <c r="G3729" s="199"/>
      <c r="H3729" s="199"/>
    </row>
    <row r="3730" spans="5:8" ht="15" customHeight="1">
      <c r="E3730" s="199"/>
      <c r="F3730" s="199"/>
      <c r="G3730" s="199"/>
      <c r="H3730" s="199"/>
    </row>
    <row r="3731" spans="5:8" ht="15" customHeight="1">
      <c r="E3731" s="199"/>
      <c r="F3731" s="199"/>
      <c r="G3731" s="199"/>
      <c r="H3731" s="199"/>
    </row>
    <row r="3732" spans="5:8" ht="15" customHeight="1">
      <c r="E3732" s="199"/>
      <c r="F3732" s="199"/>
      <c r="G3732" s="199"/>
      <c r="H3732" s="199"/>
    </row>
    <row r="3733" spans="5:8" ht="15" customHeight="1">
      <c r="E3733" s="199"/>
      <c r="F3733" s="199"/>
      <c r="G3733" s="199"/>
      <c r="H3733" s="199"/>
    </row>
    <row r="3734" spans="5:8" ht="15" customHeight="1">
      <c r="E3734" s="199"/>
      <c r="F3734" s="199"/>
      <c r="G3734" s="199"/>
      <c r="H3734" s="199"/>
    </row>
    <row r="3735" spans="5:8" ht="15" customHeight="1">
      <c r="E3735" s="199"/>
      <c r="F3735" s="199"/>
      <c r="G3735" s="199"/>
      <c r="H3735" s="199"/>
    </row>
    <row r="3736" spans="5:8" ht="15" customHeight="1">
      <c r="E3736" s="199"/>
      <c r="F3736" s="199"/>
      <c r="G3736" s="199"/>
      <c r="H3736" s="199"/>
    </row>
    <row r="3737" spans="5:8" ht="15" customHeight="1">
      <c r="E3737" s="199"/>
      <c r="F3737" s="199"/>
      <c r="G3737" s="199"/>
      <c r="H3737" s="199"/>
    </row>
    <row r="3738" spans="5:8" ht="15" customHeight="1">
      <c r="E3738" s="199"/>
      <c r="F3738" s="199"/>
      <c r="G3738" s="199"/>
      <c r="H3738" s="199"/>
    </row>
    <row r="3739" spans="5:8" ht="15" customHeight="1">
      <c r="E3739" s="199"/>
      <c r="F3739" s="199"/>
      <c r="G3739" s="199"/>
      <c r="H3739" s="199"/>
    </row>
    <row r="3740" spans="5:8" ht="15" customHeight="1">
      <c r="E3740" s="199"/>
      <c r="F3740" s="199"/>
      <c r="G3740" s="199"/>
      <c r="H3740" s="199"/>
    </row>
    <row r="3741" spans="5:8" ht="15" customHeight="1">
      <c r="E3741" s="199"/>
      <c r="F3741" s="199"/>
      <c r="G3741" s="199"/>
      <c r="H3741" s="199"/>
    </row>
    <row r="3742" spans="5:8" ht="15" customHeight="1">
      <c r="E3742" s="199"/>
      <c r="F3742" s="199"/>
      <c r="G3742" s="199"/>
      <c r="H3742" s="199"/>
    </row>
    <row r="3743" spans="5:8" ht="15" customHeight="1">
      <c r="E3743" s="199"/>
      <c r="F3743" s="199"/>
      <c r="G3743" s="199"/>
      <c r="H3743" s="199"/>
    </row>
    <row r="3744" spans="5:8" ht="15" customHeight="1">
      <c r="E3744" s="199"/>
      <c r="F3744" s="199"/>
      <c r="G3744" s="199"/>
      <c r="H3744" s="199"/>
    </row>
    <row r="3745" spans="5:8" ht="15" customHeight="1">
      <c r="E3745" s="199"/>
      <c r="F3745" s="199"/>
      <c r="G3745" s="199"/>
      <c r="H3745" s="199"/>
    </row>
    <row r="3746" spans="5:8" ht="15" customHeight="1">
      <c r="E3746" s="199"/>
      <c r="F3746" s="199"/>
      <c r="G3746" s="199"/>
      <c r="H3746" s="199"/>
    </row>
    <row r="3747" spans="5:8" ht="15" customHeight="1">
      <c r="E3747" s="199"/>
      <c r="F3747" s="199"/>
      <c r="G3747" s="199"/>
      <c r="H3747" s="199"/>
    </row>
    <row r="3748" spans="5:8" ht="15" customHeight="1">
      <c r="E3748" s="199"/>
      <c r="F3748" s="199"/>
      <c r="G3748" s="199"/>
      <c r="H3748" s="199"/>
    </row>
    <row r="3749" spans="5:8" ht="15" customHeight="1">
      <c r="E3749" s="199"/>
      <c r="F3749" s="199"/>
      <c r="G3749" s="199"/>
      <c r="H3749" s="199"/>
    </row>
    <row r="3750" spans="5:8" ht="15" customHeight="1">
      <c r="E3750" s="199"/>
      <c r="F3750" s="199"/>
      <c r="G3750" s="199"/>
      <c r="H3750" s="199"/>
    </row>
    <row r="3751" spans="5:8" ht="15" customHeight="1">
      <c r="E3751" s="199"/>
      <c r="F3751" s="199"/>
      <c r="G3751" s="199"/>
      <c r="H3751" s="199"/>
    </row>
    <row r="3752" spans="5:8" ht="15" customHeight="1">
      <c r="E3752" s="199"/>
      <c r="F3752" s="199"/>
      <c r="G3752" s="199"/>
      <c r="H3752" s="199"/>
    </row>
    <row r="3753" spans="5:8" ht="15" customHeight="1">
      <c r="E3753" s="199"/>
      <c r="F3753" s="199"/>
      <c r="G3753" s="199"/>
      <c r="H3753" s="199"/>
    </row>
    <row r="3754" spans="5:8" ht="15" customHeight="1">
      <c r="E3754" s="199"/>
      <c r="F3754" s="199"/>
      <c r="G3754" s="199"/>
      <c r="H3754" s="199"/>
    </row>
    <row r="3755" spans="5:8" ht="15" customHeight="1">
      <c r="E3755" s="199"/>
      <c r="F3755" s="199"/>
      <c r="G3755" s="199"/>
      <c r="H3755" s="199"/>
    </row>
    <row r="3756" spans="5:8" ht="15" customHeight="1">
      <c r="E3756" s="199"/>
      <c r="F3756" s="199"/>
      <c r="G3756" s="199"/>
      <c r="H3756" s="199"/>
    </row>
    <row r="3757" spans="5:8" ht="15" customHeight="1">
      <c r="E3757" s="199"/>
      <c r="F3757" s="199"/>
      <c r="G3757" s="199"/>
      <c r="H3757" s="199"/>
    </row>
    <row r="3758" spans="5:8" ht="15" customHeight="1">
      <c r="E3758" s="199"/>
      <c r="F3758" s="199"/>
      <c r="G3758" s="199"/>
      <c r="H3758" s="199"/>
    </row>
    <row r="3759" spans="5:8" ht="15" customHeight="1">
      <c r="E3759" s="199"/>
      <c r="F3759" s="199"/>
      <c r="G3759" s="199"/>
      <c r="H3759" s="199"/>
    </row>
    <row r="3760" spans="5:8" ht="15" customHeight="1">
      <c r="E3760" s="199"/>
      <c r="F3760" s="199"/>
      <c r="G3760" s="199"/>
      <c r="H3760" s="199"/>
    </row>
    <row r="3761" spans="5:8" ht="15" customHeight="1">
      <c r="E3761" s="199"/>
      <c r="F3761" s="199"/>
      <c r="G3761" s="199"/>
      <c r="H3761" s="199"/>
    </row>
    <row r="3762" spans="5:8" ht="15" customHeight="1">
      <c r="E3762" s="199"/>
      <c r="F3762" s="199"/>
      <c r="G3762" s="199"/>
      <c r="H3762" s="199"/>
    </row>
    <row r="3763" spans="5:8" ht="15" customHeight="1">
      <c r="E3763" s="199"/>
      <c r="F3763" s="199"/>
      <c r="G3763" s="199"/>
      <c r="H3763" s="199"/>
    </row>
    <row r="3764" spans="5:8" ht="15" customHeight="1">
      <c r="E3764" s="199"/>
      <c r="F3764" s="199"/>
      <c r="G3764" s="199"/>
      <c r="H3764" s="199"/>
    </row>
    <row r="3765" spans="5:8" ht="15" customHeight="1">
      <c r="E3765" s="199"/>
      <c r="F3765" s="199"/>
      <c r="G3765" s="199"/>
      <c r="H3765" s="199"/>
    </row>
    <row r="3766" spans="5:8" ht="15" customHeight="1">
      <c r="E3766" s="199"/>
      <c r="F3766" s="199"/>
      <c r="G3766" s="199"/>
      <c r="H3766" s="199"/>
    </row>
    <row r="3767" spans="5:8" ht="15" customHeight="1">
      <c r="E3767" s="199"/>
      <c r="F3767" s="199"/>
      <c r="G3767" s="199"/>
      <c r="H3767" s="199"/>
    </row>
    <row r="3768" spans="5:8" ht="15" customHeight="1">
      <c r="E3768" s="199"/>
      <c r="F3768" s="199"/>
      <c r="G3768" s="199"/>
      <c r="H3768" s="199"/>
    </row>
    <row r="3769" spans="5:8" ht="15" customHeight="1">
      <c r="E3769" s="199"/>
      <c r="F3769" s="199"/>
      <c r="G3769" s="199"/>
      <c r="H3769" s="199"/>
    </row>
    <row r="3770" spans="5:8" ht="15" customHeight="1">
      <c r="E3770" s="199"/>
      <c r="F3770" s="199"/>
      <c r="G3770" s="199"/>
      <c r="H3770" s="199"/>
    </row>
    <row r="3771" spans="5:8" ht="15" customHeight="1">
      <c r="E3771" s="199"/>
      <c r="F3771" s="199"/>
      <c r="G3771" s="199"/>
      <c r="H3771" s="199"/>
    </row>
    <row r="3772" spans="5:8" ht="15" customHeight="1">
      <c r="E3772" s="199"/>
      <c r="F3772" s="199"/>
      <c r="G3772" s="199"/>
      <c r="H3772" s="199"/>
    </row>
    <row r="3773" spans="5:8" ht="15" customHeight="1">
      <c r="E3773" s="199"/>
      <c r="F3773" s="199"/>
      <c r="G3773" s="199"/>
      <c r="H3773" s="199"/>
    </row>
    <row r="3774" spans="5:8" ht="15" customHeight="1">
      <c r="E3774" s="199"/>
      <c r="F3774" s="199"/>
      <c r="G3774" s="199"/>
      <c r="H3774" s="199"/>
    </row>
    <row r="3775" spans="5:8" ht="15" customHeight="1">
      <c r="E3775" s="199"/>
      <c r="F3775" s="199"/>
      <c r="G3775" s="199"/>
      <c r="H3775" s="199"/>
    </row>
    <row r="3776" spans="5:8" ht="15" customHeight="1">
      <c r="E3776" s="199"/>
      <c r="F3776" s="199"/>
      <c r="G3776" s="199"/>
      <c r="H3776" s="199"/>
    </row>
    <row r="3777" spans="5:8" ht="15" customHeight="1">
      <c r="E3777" s="199"/>
      <c r="F3777" s="199"/>
      <c r="G3777" s="199"/>
      <c r="H3777" s="199"/>
    </row>
    <row r="3778" spans="5:8" ht="15" customHeight="1">
      <c r="E3778" s="199"/>
      <c r="F3778" s="199"/>
      <c r="G3778" s="199"/>
      <c r="H3778" s="199"/>
    </row>
    <row r="3779" spans="5:8" ht="15" customHeight="1">
      <c r="E3779" s="199"/>
      <c r="F3779" s="199"/>
      <c r="G3779" s="199"/>
      <c r="H3779" s="199"/>
    </row>
    <row r="3780" spans="5:8" ht="15" customHeight="1">
      <c r="E3780" s="199"/>
      <c r="F3780" s="199"/>
      <c r="G3780" s="199"/>
      <c r="H3780" s="199"/>
    </row>
    <row r="3781" spans="5:8" ht="15" customHeight="1">
      <c r="E3781" s="199"/>
      <c r="F3781" s="199"/>
      <c r="G3781" s="199"/>
      <c r="H3781" s="199"/>
    </row>
    <row r="3782" spans="5:8" ht="15" customHeight="1">
      <c r="E3782" s="199"/>
      <c r="F3782" s="199"/>
      <c r="G3782" s="199"/>
      <c r="H3782" s="199"/>
    </row>
    <row r="3783" spans="5:8" ht="15" customHeight="1">
      <c r="E3783" s="199"/>
      <c r="F3783" s="199"/>
      <c r="G3783" s="199"/>
      <c r="H3783" s="199"/>
    </row>
    <row r="3784" spans="5:8" ht="15" customHeight="1">
      <c r="E3784" s="199"/>
      <c r="F3784" s="199"/>
      <c r="G3784" s="199"/>
      <c r="H3784" s="199"/>
    </row>
    <row r="3785" spans="5:8" ht="15" customHeight="1">
      <c r="E3785" s="199"/>
      <c r="F3785" s="199"/>
      <c r="G3785" s="199"/>
      <c r="H3785" s="199"/>
    </row>
    <row r="3786" spans="5:8" ht="15" customHeight="1">
      <c r="E3786" s="199"/>
      <c r="F3786" s="199"/>
      <c r="G3786" s="199"/>
      <c r="H3786" s="199"/>
    </row>
    <row r="3787" spans="5:8" ht="15" customHeight="1">
      <c r="E3787" s="199"/>
      <c r="F3787" s="199"/>
      <c r="G3787" s="199"/>
      <c r="H3787" s="199"/>
    </row>
    <row r="3788" spans="5:8" ht="15" customHeight="1">
      <c r="E3788" s="199"/>
      <c r="F3788" s="199"/>
      <c r="G3788" s="199"/>
      <c r="H3788" s="199"/>
    </row>
    <row r="3789" spans="5:8" ht="15" customHeight="1">
      <c r="E3789" s="199"/>
      <c r="F3789" s="199"/>
      <c r="G3789" s="199"/>
      <c r="H3789" s="199"/>
    </row>
    <row r="3790" spans="5:8" ht="15" customHeight="1">
      <c r="E3790" s="199"/>
      <c r="F3790" s="199"/>
      <c r="G3790" s="199"/>
      <c r="H3790" s="199"/>
    </row>
    <row r="3791" spans="5:8" ht="15" customHeight="1">
      <c r="E3791" s="199"/>
      <c r="F3791" s="199"/>
      <c r="G3791" s="199"/>
      <c r="H3791" s="199"/>
    </row>
    <row r="3792" spans="5:8" ht="15" customHeight="1">
      <c r="E3792" s="199"/>
      <c r="F3792" s="199"/>
      <c r="G3792" s="199"/>
      <c r="H3792" s="199"/>
    </row>
    <row r="3793" spans="5:8" ht="15" customHeight="1">
      <c r="E3793" s="199"/>
      <c r="F3793" s="199"/>
      <c r="G3793" s="199"/>
      <c r="H3793" s="199"/>
    </row>
    <row r="3794" spans="5:8" ht="15" customHeight="1">
      <c r="E3794" s="199"/>
      <c r="F3794" s="199"/>
      <c r="G3794" s="199"/>
      <c r="H3794" s="199"/>
    </row>
    <row r="3795" spans="5:8" ht="15" customHeight="1">
      <c r="E3795" s="199"/>
      <c r="F3795" s="199"/>
      <c r="G3795" s="199"/>
      <c r="H3795" s="199"/>
    </row>
    <row r="3796" spans="5:8" ht="15" customHeight="1">
      <c r="E3796" s="199"/>
      <c r="F3796" s="199"/>
      <c r="G3796" s="199"/>
      <c r="H3796" s="199"/>
    </row>
    <row r="3797" spans="5:8" ht="15" customHeight="1">
      <c r="E3797" s="199"/>
      <c r="F3797" s="199"/>
      <c r="G3797" s="199"/>
      <c r="H3797" s="199"/>
    </row>
    <row r="3798" spans="5:8" ht="15" customHeight="1">
      <c r="E3798" s="199"/>
      <c r="F3798" s="199"/>
      <c r="G3798" s="199"/>
      <c r="H3798" s="199"/>
    </row>
    <row r="3799" spans="5:8" ht="15" customHeight="1">
      <c r="E3799" s="199"/>
      <c r="F3799" s="199"/>
      <c r="G3799" s="199"/>
      <c r="H3799" s="199"/>
    </row>
    <row r="3800" spans="5:8" ht="15" customHeight="1">
      <c r="E3800" s="199"/>
      <c r="F3800" s="199"/>
      <c r="G3800" s="199"/>
      <c r="H3800" s="199"/>
    </row>
    <row r="3801" spans="5:8" ht="15" customHeight="1">
      <c r="E3801" s="199"/>
      <c r="F3801" s="199"/>
      <c r="G3801" s="199"/>
      <c r="H3801" s="199"/>
    </row>
    <row r="3802" spans="5:8" ht="15" customHeight="1">
      <c r="E3802" s="199"/>
      <c r="F3802" s="199"/>
      <c r="G3802" s="199"/>
      <c r="H3802" s="199"/>
    </row>
    <row r="3803" spans="5:8" ht="15" customHeight="1">
      <c r="E3803" s="199"/>
      <c r="F3803" s="199"/>
      <c r="G3803" s="199"/>
      <c r="H3803" s="199"/>
    </row>
    <row r="3804" spans="5:8" ht="15" customHeight="1">
      <c r="E3804" s="199"/>
      <c r="F3804" s="199"/>
      <c r="G3804" s="199"/>
      <c r="H3804" s="199"/>
    </row>
    <row r="3805" spans="5:8" ht="15" customHeight="1">
      <c r="E3805" s="199"/>
      <c r="F3805" s="199"/>
      <c r="G3805" s="199"/>
      <c r="H3805" s="199"/>
    </row>
    <row r="3806" spans="5:8" ht="15" customHeight="1">
      <c r="E3806" s="199"/>
      <c r="F3806" s="199"/>
      <c r="G3806" s="199"/>
      <c r="H3806" s="199"/>
    </row>
    <row r="3807" spans="5:8" ht="15" customHeight="1">
      <c r="E3807" s="199"/>
      <c r="F3807" s="199"/>
      <c r="G3807" s="199"/>
      <c r="H3807" s="199"/>
    </row>
    <row r="3808" spans="5:8" ht="15" customHeight="1">
      <c r="E3808" s="199"/>
      <c r="F3808" s="199"/>
      <c r="G3808" s="199"/>
      <c r="H3808" s="199"/>
    </row>
    <row r="3809" spans="5:8" ht="15" customHeight="1">
      <c r="E3809" s="199"/>
      <c r="F3809" s="199"/>
      <c r="G3809" s="199"/>
      <c r="H3809" s="199"/>
    </row>
    <row r="3810" spans="5:8" ht="15" customHeight="1">
      <c r="E3810" s="199"/>
      <c r="F3810" s="199"/>
      <c r="G3810" s="199"/>
      <c r="H3810" s="199"/>
    </row>
    <row r="3811" spans="5:8" ht="15" customHeight="1">
      <c r="E3811" s="199"/>
      <c r="F3811" s="199"/>
      <c r="G3811" s="199"/>
      <c r="H3811" s="199"/>
    </row>
    <row r="3812" spans="5:8" ht="15" customHeight="1">
      <c r="E3812" s="199"/>
      <c r="F3812" s="199"/>
      <c r="G3812" s="199"/>
      <c r="H3812" s="199"/>
    </row>
    <row r="3813" spans="5:8" ht="15" customHeight="1">
      <c r="E3813" s="199"/>
      <c r="F3813" s="199"/>
      <c r="G3813" s="199"/>
      <c r="H3813" s="199"/>
    </row>
    <row r="3814" spans="5:8" ht="15" customHeight="1">
      <c r="E3814" s="199"/>
      <c r="F3814" s="199"/>
      <c r="G3814" s="199"/>
      <c r="H3814" s="199"/>
    </row>
    <row r="3815" spans="5:8" ht="15" customHeight="1">
      <c r="E3815" s="199"/>
      <c r="F3815" s="199"/>
      <c r="G3815" s="199"/>
      <c r="H3815" s="199"/>
    </row>
    <row r="3816" spans="5:8" ht="15" customHeight="1">
      <c r="E3816" s="199"/>
      <c r="F3816" s="199"/>
      <c r="G3816" s="199"/>
      <c r="H3816" s="199"/>
    </row>
    <row r="3817" spans="5:8" ht="15" customHeight="1">
      <c r="E3817" s="199"/>
      <c r="F3817" s="199"/>
      <c r="G3817" s="199"/>
      <c r="H3817" s="199"/>
    </row>
    <row r="3818" spans="5:8" ht="15" customHeight="1">
      <c r="E3818" s="199"/>
      <c r="F3818" s="199"/>
      <c r="G3818" s="199"/>
      <c r="H3818" s="199"/>
    </row>
    <row r="3819" spans="5:8" ht="15" customHeight="1">
      <c r="E3819" s="199"/>
      <c r="F3819" s="199"/>
      <c r="G3819" s="199"/>
      <c r="H3819" s="199"/>
    </row>
    <row r="3820" spans="5:8" ht="15" customHeight="1">
      <c r="E3820" s="199"/>
      <c r="F3820" s="199"/>
      <c r="G3820" s="199"/>
      <c r="H3820" s="199"/>
    </row>
    <row r="3821" spans="5:8" ht="15" customHeight="1">
      <c r="E3821" s="199"/>
      <c r="F3821" s="199"/>
      <c r="G3821" s="199"/>
      <c r="H3821" s="199"/>
    </row>
    <row r="3822" spans="5:8" ht="15" customHeight="1">
      <c r="E3822" s="199"/>
      <c r="F3822" s="199"/>
      <c r="G3822" s="199"/>
      <c r="H3822" s="199"/>
    </row>
    <row r="3823" spans="5:8" ht="15" customHeight="1">
      <c r="E3823" s="199"/>
      <c r="F3823" s="199"/>
      <c r="G3823" s="199"/>
      <c r="H3823" s="199"/>
    </row>
    <row r="3824" spans="5:8" ht="15" customHeight="1">
      <c r="E3824" s="199"/>
      <c r="F3824" s="199"/>
      <c r="G3824" s="199"/>
      <c r="H3824" s="199"/>
    </row>
    <row r="3825" spans="5:8" ht="15" customHeight="1">
      <c r="E3825" s="199"/>
      <c r="F3825" s="199"/>
      <c r="G3825" s="199"/>
      <c r="H3825" s="199"/>
    </row>
    <row r="3826" spans="5:8" ht="15" customHeight="1">
      <c r="E3826" s="199"/>
      <c r="F3826" s="199"/>
      <c r="G3826" s="199"/>
      <c r="H3826" s="199"/>
    </row>
    <row r="3827" spans="5:8" ht="15" customHeight="1">
      <c r="E3827" s="199"/>
      <c r="F3827" s="199"/>
      <c r="G3827" s="199"/>
      <c r="H3827" s="199"/>
    </row>
    <row r="3828" spans="5:8" ht="15" customHeight="1">
      <c r="E3828" s="199"/>
      <c r="F3828" s="199"/>
      <c r="G3828" s="199"/>
      <c r="H3828" s="199"/>
    </row>
    <row r="3829" spans="5:8" ht="15" customHeight="1">
      <c r="E3829" s="199"/>
      <c r="F3829" s="199"/>
      <c r="G3829" s="199"/>
      <c r="H3829" s="199"/>
    </row>
    <row r="3830" spans="5:8" ht="15" customHeight="1">
      <c r="E3830" s="199"/>
      <c r="F3830" s="199"/>
      <c r="G3830" s="199"/>
      <c r="H3830" s="199"/>
    </row>
    <row r="3831" spans="5:8" ht="15" customHeight="1">
      <c r="E3831" s="199"/>
      <c r="F3831" s="199"/>
      <c r="G3831" s="199"/>
      <c r="H3831" s="199"/>
    </row>
    <row r="3832" spans="5:8" ht="15" customHeight="1">
      <c r="E3832" s="199"/>
      <c r="F3832" s="199"/>
      <c r="G3832" s="199"/>
      <c r="H3832" s="199"/>
    </row>
    <row r="3833" spans="5:8" ht="15" customHeight="1">
      <c r="E3833" s="199"/>
      <c r="F3833" s="199"/>
      <c r="G3833" s="199"/>
      <c r="H3833" s="199"/>
    </row>
    <row r="3834" spans="5:8" ht="15" customHeight="1">
      <c r="E3834" s="199"/>
      <c r="F3834" s="199"/>
      <c r="G3834" s="199"/>
      <c r="H3834" s="199"/>
    </row>
    <row r="3835" spans="5:8" ht="15" customHeight="1">
      <c r="E3835" s="199"/>
      <c r="F3835" s="199"/>
      <c r="G3835" s="199"/>
      <c r="H3835" s="199"/>
    </row>
    <row r="3836" spans="5:8" ht="15" customHeight="1">
      <c r="E3836" s="199"/>
      <c r="F3836" s="199"/>
      <c r="G3836" s="199"/>
      <c r="H3836" s="199"/>
    </row>
    <row r="3837" spans="5:8" ht="15" customHeight="1">
      <c r="E3837" s="199"/>
      <c r="F3837" s="199"/>
      <c r="G3837" s="199"/>
      <c r="H3837" s="199"/>
    </row>
    <row r="3838" spans="5:8" ht="15" customHeight="1">
      <c r="E3838" s="199"/>
      <c r="F3838" s="199"/>
      <c r="G3838" s="199"/>
      <c r="H3838" s="199"/>
    </row>
    <row r="3839" spans="5:8" ht="15" customHeight="1">
      <c r="E3839" s="199"/>
      <c r="F3839" s="199"/>
      <c r="G3839" s="199"/>
      <c r="H3839" s="199"/>
    </row>
    <row r="3840" spans="5:8" ht="15" customHeight="1">
      <c r="E3840" s="199"/>
      <c r="F3840" s="199"/>
      <c r="G3840" s="199"/>
      <c r="H3840" s="199"/>
    </row>
    <row r="3841" spans="5:8" ht="15" customHeight="1">
      <c r="E3841" s="199"/>
      <c r="F3841" s="199"/>
      <c r="G3841" s="199"/>
      <c r="H3841" s="199"/>
    </row>
    <row r="3842" spans="5:8" ht="15" customHeight="1">
      <c r="E3842" s="199"/>
      <c r="F3842" s="199"/>
      <c r="G3842" s="199"/>
      <c r="H3842" s="199"/>
    </row>
    <row r="3843" spans="5:8" ht="15" customHeight="1">
      <c r="E3843" s="199"/>
      <c r="F3843" s="199"/>
      <c r="G3843" s="199"/>
      <c r="H3843" s="199"/>
    </row>
    <row r="3844" spans="5:8" ht="15" customHeight="1">
      <c r="E3844" s="199"/>
      <c r="F3844" s="199"/>
      <c r="G3844" s="199"/>
      <c r="H3844" s="199"/>
    </row>
    <row r="3845" spans="5:8" ht="15" customHeight="1">
      <c r="E3845" s="199"/>
      <c r="F3845" s="199"/>
      <c r="G3845" s="199"/>
      <c r="H3845" s="199"/>
    </row>
    <row r="3846" spans="5:8" ht="15" customHeight="1">
      <c r="E3846" s="199"/>
      <c r="F3846" s="199"/>
      <c r="G3846" s="199"/>
      <c r="H3846" s="199"/>
    </row>
    <row r="3847" spans="5:8" ht="15" customHeight="1">
      <c r="E3847" s="199"/>
      <c r="F3847" s="199"/>
      <c r="G3847" s="199"/>
      <c r="H3847" s="199"/>
    </row>
    <row r="3848" spans="5:8" ht="15" customHeight="1">
      <c r="E3848" s="199"/>
      <c r="F3848" s="199"/>
      <c r="G3848" s="199"/>
      <c r="H3848" s="199"/>
    </row>
    <row r="3849" spans="5:8" ht="15" customHeight="1">
      <c r="E3849" s="199"/>
      <c r="F3849" s="199"/>
      <c r="G3849" s="199"/>
      <c r="H3849" s="199"/>
    </row>
    <row r="3850" spans="5:8" ht="15" customHeight="1">
      <c r="E3850" s="199"/>
      <c r="F3850" s="199"/>
      <c r="G3850" s="199"/>
      <c r="H3850" s="199"/>
    </row>
    <row r="3851" spans="5:8" ht="15" customHeight="1">
      <c r="E3851" s="199"/>
      <c r="F3851" s="199"/>
      <c r="G3851" s="199"/>
      <c r="H3851" s="199"/>
    </row>
    <row r="3852" spans="5:8" ht="15" customHeight="1">
      <c r="E3852" s="199"/>
      <c r="F3852" s="199"/>
      <c r="G3852" s="199"/>
      <c r="H3852" s="199"/>
    </row>
    <row r="3853" spans="5:8" ht="15" customHeight="1">
      <c r="E3853" s="199"/>
      <c r="F3853" s="199"/>
      <c r="G3853" s="199"/>
      <c r="H3853" s="199"/>
    </row>
    <row r="3854" spans="5:8" ht="15" customHeight="1">
      <c r="E3854" s="199"/>
      <c r="F3854" s="199"/>
      <c r="G3854" s="199"/>
      <c r="H3854" s="199"/>
    </row>
    <row r="3855" spans="5:8" ht="15" customHeight="1">
      <c r="E3855" s="199"/>
      <c r="F3855" s="199"/>
      <c r="G3855" s="199"/>
      <c r="H3855" s="199"/>
    </row>
    <row r="3856" spans="5:8" ht="15" customHeight="1">
      <c r="E3856" s="199"/>
      <c r="F3856" s="199"/>
      <c r="G3856" s="199"/>
      <c r="H3856" s="199"/>
    </row>
    <row r="3857" spans="5:8" ht="15" customHeight="1">
      <c r="E3857" s="199"/>
      <c r="F3857" s="199"/>
      <c r="G3857" s="199"/>
      <c r="H3857" s="199"/>
    </row>
    <row r="3858" spans="5:8" ht="15" customHeight="1">
      <c r="E3858" s="199"/>
      <c r="F3858" s="199"/>
      <c r="G3858" s="199"/>
      <c r="H3858" s="199"/>
    </row>
    <row r="3859" spans="5:8" ht="15" customHeight="1">
      <c r="E3859" s="199"/>
      <c r="F3859" s="199"/>
      <c r="G3859" s="199"/>
      <c r="H3859" s="199"/>
    </row>
    <row r="3860" spans="5:8" ht="15" customHeight="1">
      <c r="E3860" s="199"/>
      <c r="F3860" s="199"/>
      <c r="G3860" s="199"/>
      <c r="H3860" s="199"/>
    </row>
    <row r="3861" spans="5:8" ht="15" customHeight="1">
      <c r="E3861" s="199"/>
      <c r="F3861" s="199"/>
      <c r="G3861" s="199"/>
      <c r="H3861" s="199"/>
    </row>
    <row r="3862" spans="5:8" ht="15" customHeight="1">
      <c r="E3862" s="199"/>
      <c r="F3862" s="199"/>
      <c r="G3862" s="199"/>
      <c r="H3862" s="199"/>
    </row>
    <row r="3863" spans="5:8" ht="15" customHeight="1">
      <c r="E3863" s="199"/>
      <c r="F3863" s="199"/>
      <c r="G3863" s="199"/>
      <c r="H3863" s="199"/>
    </row>
    <row r="3864" spans="5:8" ht="15" customHeight="1">
      <c r="E3864" s="199"/>
      <c r="F3864" s="199"/>
      <c r="G3864" s="199"/>
      <c r="H3864" s="199"/>
    </row>
    <row r="3865" spans="5:8" ht="15" customHeight="1">
      <c r="E3865" s="199"/>
      <c r="F3865" s="199"/>
      <c r="G3865" s="199"/>
      <c r="H3865" s="199"/>
    </row>
    <row r="3866" spans="5:8" ht="15" customHeight="1">
      <c r="E3866" s="199"/>
      <c r="F3866" s="199"/>
      <c r="G3866" s="199"/>
      <c r="H3866" s="199"/>
    </row>
    <row r="3867" spans="5:8" ht="15" customHeight="1">
      <c r="E3867" s="199"/>
      <c r="F3867" s="199"/>
      <c r="G3867" s="199"/>
      <c r="H3867" s="199"/>
    </row>
    <row r="3868" spans="5:8" ht="15" customHeight="1">
      <c r="E3868" s="199"/>
      <c r="F3868" s="199"/>
      <c r="G3868" s="199"/>
      <c r="H3868" s="199"/>
    </row>
    <row r="3869" spans="5:8" ht="15" customHeight="1">
      <c r="E3869" s="199"/>
      <c r="F3869" s="199"/>
      <c r="G3869" s="199"/>
      <c r="H3869" s="199"/>
    </row>
    <row r="3870" spans="5:8" ht="15" customHeight="1">
      <c r="E3870" s="199"/>
      <c r="F3870" s="199"/>
      <c r="G3870" s="199"/>
      <c r="H3870" s="199"/>
    </row>
    <row r="3871" spans="5:8" ht="15" customHeight="1">
      <c r="E3871" s="199"/>
      <c r="F3871" s="199"/>
      <c r="G3871" s="199"/>
      <c r="H3871" s="199"/>
    </row>
    <row r="3872" spans="5:8" ht="15" customHeight="1">
      <c r="E3872" s="199"/>
      <c r="F3872" s="199"/>
      <c r="G3872" s="199"/>
      <c r="H3872" s="199"/>
    </row>
    <row r="3873" spans="5:8" ht="15" customHeight="1">
      <c r="E3873" s="199"/>
      <c r="F3873" s="199"/>
      <c r="G3873" s="199"/>
      <c r="H3873" s="199"/>
    </row>
    <row r="3874" spans="5:8" ht="15" customHeight="1">
      <c r="E3874" s="199"/>
      <c r="F3874" s="199"/>
      <c r="G3874" s="199"/>
      <c r="H3874" s="199"/>
    </row>
    <row r="3875" spans="5:8" ht="15" customHeight="1">
      <c r="E3875" s="199"/>
      <c r="F3875" s="199"/>
      <c r="G3875" s="199"/>
      <c r="H3875" s="199"/>
    </row>
    <row r="3876" spans="5:8" ht="15" customHeight="1">
      <c r="E3876" s="199"/>
      <c r="F3876" s="199"/>
      <c r="G3876" s="199"/>
      <c r="H3876" s="199"/>
    </row>
    <row r="3877" spans="5:8" ht="15" customHeight="1">
      <c r="E3877" s="199"/>
      <c r="F3877" s="199"/>
      <c r="G3877" s="199"/>
      <c r="H3877" s="199"/>
    </row>
    <row r="3878" spans="5:8" ht="15" customHeight="1">
      <c r="E3878" s="199"/>
      <c r="F3878" s="199"/>
      <c r="G3878" s="199"/>
      <c r="H3878" s="199"/>
    </row>
    <row r="3879" spans="5:8" ht="15" customHeight="1">
      <c r="E3879" s="199"/>
      <c r="F3879" s="199"/>
      <c r="G3879" s="199"/>
      <c r="H3879" s="199"/>
    </row>
    <row r="3880" spans="5:8" ht="15" customHeight="1">
      <c r="E3880" s="199"/>
      <c r="F3880" s="199"/>
      <c r="G3880" s="199"/>
      <c r="H3880" s="199"/>
    </row>
    <row r="3881" spans="5:8" ht="15" customHeight="1">
      <c r="E3881" s="199"/>
      <c r="F3881" s="199"/>
      <c r="G3881" s="199"/>
      <c r="H3881" s="199"/>
    </row>
    <row r="3882" spans="5:8" ht="15" customHeight="1">
      <c r="E3882" s="199"/>
      <c r="F3882" s="199"/>
      <c r="G3882" s="199"/>
      <c r="H3882" s="199"/>
    </row>
    <row r="3883" spans="5:8" ht="15" customHeight="1">
      <c r="E3883" s="199"/>
      <c r="F3883" s="199"/>
      <c r="G3883" s="199"/>
      <c r="H3883" s="199"/>
    </row>
    <row r="3884" spans="5:8" ht="15" customHeight="1">
      <c r="E3884" s="199"/>
      <c r="F3884" s="199"/>
      <c r="G3884" s="199"/>
      <c r="H3884" s="199"/>
    </row>
    <row r="3885" spans="5:8" ht="15" customHeight="1">
      <c r="E3885" s="199"/>
      <c r="F3885" s="199"/>
      <c r="G3885" s="199"/>
      <c r="H3885" s="199"/>
    </row>
    <row r="3886" spans="5:8" ht="15" customHeight="1">
      <c r="E3886" s="199"/>
      <c r="F3886" s="199"/>
      <c r="G3886" s="199"/>
      <c r="H3886" s="199"/>
    </row>
    <row r="3887" spans="5:8" ht="15" customHeight="1">
      <c r="E3887" s="199"/>
      <c r="F3887" s="199"/>
      <c r="G3887" s="199"/>
      <c r="H3887" s="199"/>
    </row>
    <row r="3888" spans="5:8" ht="15" customHeight="1">
      <c r="E3888" s="199"/>
      <c r="F3888" s="199"/>
      <c r="G3888" s="199"/>
      <c r="H3888" s="199"/>
    </row>
    <row r="3889" spans="5:8" ht="15" customHeight="1">
      <c r="E3889" s="199"/>
      <c r="F3889" s="199"/>
      <c r="G3889" s="199"/>
      <c r="H3889" s="199"/>
    </row>
    <row r="3890" spans="5:8" ht="15" customHeight="1">
      <c r="E3890" s="199"/>
      <c r="F3890" s="199"/>
      <c r="G3890" s="199"/>
      <c r="H3890" s="199"/>
    </row>
    <row r="3891" spans="5:8" ht="15" customHeight="1">
      <c r="E3891" s="199"/>
      <c r="F3891" s="199"/>
      <c r="G3891" s="199"/>
      <c r="H3891" s="199"/>
    </row>
    <row r="3892" spans="5:8" ht="15" customHeight="1">
      <c r="E3892" s="199"/>
      <c r="F3892" s="199"/>
      <c r="G3892" s="199"/>
      <c r="H3892" s="199"/>
    </row>
    <row r="3893" spans="5:8" ht="15" customHeight="1">
      <c r="E3893" s="199"/>
      <c r="F3893" s="199"/>
      <c r="G3893" s="199"/>
      <c r="H3893" s="199"/>
    </row>
    <row r="3894" spans="5:8" ht="15" customHeight="1">
      <c r="E3894" s="199"/>
      <c r="F3894" s="199"/>
      <c r="G3894" s="199"/>
      <c r="H3894" s="199"/>
    </row>
    <row r="3895" spans="5:8" ht="15" customHeight="1">
      <c r="E3895" s="199"/>
      <c r="F3895" s="199"/>
      <c r="G3895" s="199"/>
      <c r="H3895" s="199"/>
    </row>
    <row r="3896" spans="5:8" ht="15" customHeight="1">
      <c r="E3896" s="199"/>
      <c r="F3896" s="199"/>
      <c r="G3896" s="199"/>
      <c r="H3896" s="199"/>
    </row>
    <row r="3897" spans="5:8" ht="15" customHeight="1">
      <c r="E3897" s="199"/>
      <c r="F3897" s="199"/>
      <c r="G3897" s="199"/>
      <c r="H3897" s="199"/>
    </row>
    <row r="3898" spans="5:8" ht="15" customHeight="1">
      <c r="E3898" s="199"/>
      <c r="F3898" s="199"/>
      <c r="G3898" s="199"/>
      <c r="H3898" s="199"/>
    </row>
    <row r="3899" spans="5:8" ht="15" customHeight="1">
      <c r="E3899" s="199"/>
      <c r="F3899" s="199"/>
      <c r="G3899" s="199"/>
      <c r="H3899" s="199"/>
    </row>
    <row r="3900" spans="5:8" ht="15" customHeight="1">
      <c r="E3900" s="199"/>
      <c r="F3900" s="199"/>
      <c r="G3900" s="199"/>
      <c r="H3900" s="199"/>
    </row>
    <row r="3901" spans="5:8" ht="15" customHeight="1">
      <c r="E3901" s="199"/>
      <c r="F3901" s="199"/>
      <c r="G3901" s="199"/>
      <c r="H3901" s="199"/>
    </row>
    <row r="3902" spans="5:8" ht="15" customHeight="1">
      <c r="E3902" s="199"/>
      <c r="F3902" s="199"/>
      <c r="G3902" s="199"/>
      <c r="H3902" s="199"/>
    </row>
    <row r="3903" spans="5:8" ht="15" customHeight="1">
      <c r="E3903" s="199"/>
      <c r="F3903" s="199"/>
      <c r="G3903" s="199"/>
      <c r="H3903" s="199"/>
    </row>
    <row r="3904" spans="5:8" ht="15" customHeight="1">
      <c r="E3904" s="199"/>
      <c r="F3904" s="199"/>
      <c r="G3904" s="199"/>
      <c r="H3904" s="199"/>
    </row>
    <row r="3905" spans="5:8" ht="15" customHeight="1">
      <c r="E3905" s="199"/>
      <c r="F3905" s="199"/>
      <c r="G3905" s="199"/>
      <c r="H3905" s="199"/>
    </row>
    <row r="3906" spans="5:8" ht="15" customHeight="1">
      <c r="E3906" s="199"/>
      <c r="F3906" s="199"/>
      <c r="G3906" s="199"/>
      <c r="H3906" s="199"/>
    </row>
    <row r="3907" spans="5:8" ht="15" customHeight="1">
      <c r="E3907" s="199"/>
      <c r="F3907" s="199"/>
      <c r="G3907" s="199"/>
      <c r="H3907" s="199"/>
    </row>
    <row r="3908" spans="5:8" ht="15" customHeight="1">
      <c r="E3908" s="199"/>
      <c r="F3908" s="199"/>
      <c r="G3908" s="199"/>
      <c r="H3908" s="199"/>
    </row>
    <row r="3909" spans="5:8" ht="15" customHeight="1">
      <c r="E3909" s="199"/>
      <c r="F3909" s="199"/>
      <c r="G3909" s="199"/>
      <c r="H3909" s="199"/>
    </row>
    <row r="3910" spans="5:8" ht="15" customHeight="1">
      <c r="E3910" s="199"/>
      <c r="F3910" s="199"/>
      <c r="G3910" s="199"/>
      <c r="H3910" s="199"/>
    </row>
    <row r="3911" spans="5:8" ht="15" customHeight="1">
      <c r="E3911" s="199"/>
      <c r="F3911" s="199"/>
      <c r="G3911" s="199"/>
      <c r="H3911" s="199"/>
    </row>
    <row r="3912" spans="5:8" ht="15" customHeight="1">
      <c r="E3912" s="199"/>
      <c r="F3912" s="199"/>
      <c r="G3912" s="199"/>
      <c r="H3912" s="199"/>
    </row>
    <row r="3913" spans="5:8" ht="15" customHeight="1">
      <c r="E3913" s="199"/>
      <c r="F3913" s="199"/>
      <c r="G3913" s="199"/>
      <c r="H3913" s="199"/>
    </row>
    <row r="3914" spans="5:8" ht="15" customHeight="1">
      <c r="E3914" s="199"/>
      <c r="F3914" s="199"/>
      <c r="G3914" s="199"/>
      <c r="H3914" s="199"/>
    </row>
    <row r="3915" spans="5:8" ht="15" customHeight="1">
      <c r="E3915" s="199"/>
      <c r="F3915" s="199"/>
      <c r="G3915" s="199"/>
      <c r="H3915" s="199"/>
    </row>
    <row r="3916" spans="5:8" ht="15" customHeight="1">
      <c r="E3916" s="199"/>
      <c r="F3916" s="199"/>
      <c r="G3916" s="199"/>
      <c r="H3916" s="199"/>
    </row>
    <row r="3917" spans="5:8" ht="15" customHeight="1">
      <c r="E3917" s="199"/>
      <c r="F3917" s="199"/>
      <c r="G3917" s="199"/>
      <c r="H3917" s="199"/>
    </row>
    <row r="3918" spans="5:8" ht="15" customHeight="1">
      <c r="E3918" s="199"/>
      <c r="F3918" s="199"/>
      <c r="G3918" s="199"/>
      <c r="H3918" s="199"/>
    </row>
    <row r="3919" spans="5:8" ht="15" customHeight="1">
      <c r="E3919" s="199"/>
      <c r="F3919" s="199"/>
      <c r="G3919" s="199"/>
      <c r="H3919" s="199"/>
    </row>
    <row r="3920" spans="5:8" ht="15" customHeight="1">
      <c r="E3920" s="199"/>
      <c r="F3920" s="199"/>
      <c r="G3920" s="199"/>
      <c r="H3920" s="199"/>
    </row>
    <row r="3921" spans="5:8" ht="15" customHeight="1">
      <c r="E3921" s="199"/>
      <c r="F3921" s="199"/>
      <c r="G3921" s="199"/>
      <c r="H3921" s="199"/>
    </row>
    <row r="3922" spans="5:8" ht="15" customHeight="1">
      <c r="E3922" s="199"/>
      <c r="F3922" s="199"/>
      <c r="G3922" s="199"/>
      <c r="H3922" s="199"/>
    </row>
    <row r="3923" spans="5:8" ht="15" customHeight="1">
      <c r="E3923" s="199"/>
      <c r="F3923" s="199"/>
      <c r="G3923" s="199"/>
      <c r="H3923" s="199"/>
    </row>
    <row r="3924" spans="5:8" ht="15" customHeight="1">
      <c r="E3924" s="199"/>
      <c r="F3924" s="199"/>
      <c r="G3924" s="199"/>
      <c r="H3924" s="199"/>
    </row>
    <row r="3925" spans="5:8" ht="15" customHeight="1">
      <c r="E3925" s="199"/>
      <c r="F3925" s="199"/>
      <c r="G3925" s="199"/>
      <c r="H3925" s="199"/>
    </row>
    <row r="3926" spans="5:8" ht="15" customHeight="1">
      <c r="E3926" s="199"/>
      <c r="F3926" s="199"/>
      <c r="G3926" s="199"/>
      <c r="H3926" s="199"/>
    </row>
    <row r="3927" spans="5:8" ht="15" customHeight="1">
      <c r="E3927" s="199"/>
      <c r="F3927" s="199"/>
      <c r="G3927" s="199"/>
      <c r="H3927" s="199"/>
    </row>
    <row r="3928" spans="5:8" ht="15" customHeight="1">
      <c r="E3928" s="199"/>
      <c r="F3928" s="199"/>
      <c r="G3928" s="199"/>
      <c r="H3928" s="199"/>
    </row>
    <row r="3929" spans="5:8" ht="15" customHeight="1">
      <c r="E3929" s="199"/>
      <c r="F3929" s="199"/>
      <c r="G3929" s="199"/>
      <c r="H3929" s="199"/>
    </row>
    <row r="3930" spans="5:8" ht="15" customHeight="1">
      <c r="E3930" s="199"/>
      <c r="F3930" s="199"/>
      <c r="G3930" s="199"/>
      <c r="H3930" s="199"/>
    </row>
    <row r="3931" spans="5:8" ht="15" customHeight="1">
      <c r="E3931" s="199"/>
      <c r="F3931" s="199"/>
      <c r="G3931" s="199"/>
      <c r="H3931" s="199"/>
    </row>
    <row r="3932" spans="5:8" ht="15" customHeight="1">
      <c r="E3932" s="199"/>
      <c r="F3932" s="199"/>
      <c r="G3932" s="199"/>
      <c r="H3932" s="199"/>
    </row>
    <row r="3933" spans="5:8" ht="15" customHeight="1">
      <c r="E3933" s="199"/>
      <c r="F3933" s="199"/>
      <c r="G3933" s="199"/>
      <c r="H3933" s="199"/>
    </row>
    <row r="3934" spans="5:8" ht="15" customHeight="1">
      <c r="E3934" s="199"/>
      <c r="F3934" s="199"/>
      <c r="G3934" s="199"/>
      <c r="H3934" s="199"/>
    </row>
    <row r="3935" spans="5:8" ht="15" customHeight="1">
      <c r="E3935" s="199"/>
      <c r="F3935" s="199"/>
      <c r="G3935" s="199"/>
      <c r="H3935" s="199"/>
    </row>
    <row r="3936" spans="5:8" ht="15" customHeight="1">
      <c r="E3936" s="199"/>
      <c r="F3936" s="199"/>
      <c r="G3936" s="199"/>
      <c r="H3936" s="199"/>
    </row>
    <row r="3937" spans="5:8" ht="15" customHeight="1">
      <c r="E3937" s="199"/>
      <c r="F3937" s="199"/>
      <c r="G3937" s="199"/>
      <c r="H3937" s="199"/>
    </row>
    <row r="3938" spans="5:8" ht="15" customHeight="1">
      <c r="E3938" s="199"/>
      <c r="F3938" s="199"/>
      <c r="G3938" s="199"/>
      <c r="H3938" s="199"/>
    </row>
    <row r="3939" spans="5:8" ht="15" customHeight="1">
      <c r="E3939" s="199"/>
      <c r="F3939" s="199"/>
      <c r="G3939" s="199"/>
      <c r="H3939" s="199"/>
    </row>
    <row r="3940" spans="5:8" ht="15" customHeight="1">
      <c r="E3940" s="199"/>
      <c r="F3940" s="199"/>
      <c r="G3940" s="199"/>
      <c r="H3940" s="199"/>
    </row>
    <row r="3941" spans="5:8" ht="15" customHeight="1">
      <c r="E3941" s="199"/>
      <c r="F3941" s="199"/>
      <c r="G3941" s="199"/>
      <c r="H3941" s="199"/>
    </row>
    <row r="3942" spans="5:8" ht="15" customHeight="1">
      <c r="E3942" s="199"/>
      <c r="F3942" s="199"/>
      <c r="G3942" s="199"/>
      <c r="H3942" s="199"/>
    </row>
    <row r="3943" spans="5:8" ht="15" customHeight="1">
      <c r="E3943" s="199"/>
      <c r="F3943" s="199"/>
      <c r="G3943" s="199"/>
      <c r="H3943" s="199"/>
    </row>
    <row r="3944" spans="5:8" ht="15" customHeight="1">
      <c r="E3944" s="199"/>
      <c r="F3944" s="199"/>
      <c r="G3944" s="199"/>
      <c r="H3944" s="199"/>
    </row>
    <row r="3945" spans="5:8" ht="15" customHeight="1">
      <c r="E3945" s="199"/>
      <c r="F3945" s="199"/>
      <c r="G3945" s="199"/>
      <c r="H3945" s="199"/>
    </row>
    <row r="3946" spans="5:8" ht="15" customHeight="1">
      <c r="E3946" s="199"/>
      <c r="F3946" s="199"/>
      <c r="G3946" s="199"/>
      <c r="H3946" s="199"/>
    </row>
    <row r="3947" spans="5:8" ht="15" customHeight="1">
      <c r="E3947" s="199"/>
      <c r="F3947" s="199"/>
      <c r="G3947" s="199"/>
      <c r="H3947" s="199"/>
    </row>
    <row r="3948" spans="5:8" ht="15" customHeight="1">
      <c r="E3948" s="199"/>
      <c r="F3948" s="199"/>
      <c r="G3948" s="199"/>
      <c r="H3948" s="199"/>
    </row>
    <row r="3949" spans="5:8" ht="15" customHeight="1">
      <c r="E3949" s="199"/>
      <c r="F3949" s="199"/>
      <c r="G3949" s="199"/>
      <c r="H3949" s="199"/>
    </row>
    <row r="3950" spans="5:8" ht="15" customHeight="1">
      <c r="E3950" s="199"/>
      <c r="F3950" s="199"/>
      <c r="G3950" s="199"/>
      <c r="H3950" s="199"/>
    </row>
    <row r="3951" spans="5:8" ht="15" customHeight="1">
      <c r="E3951" s="199"/>
      <c r="F3951" s="199"/>
      <c r="G3951" s="199"/>
      <c r="H3951" s="199"/>
    </row>
    <row r="3952" spans="5:8" ht="15" customHeight="1">
      <c r="E3952" s="199"/>
      <c r="F3952" s="199"/>
      <c r="G3952" s="199"/>
      <c r="H3952" s="199"/>
    </row>
    <row r="3953" spans="5:8" ht="15" customHeight="1">
      <c r="E3953" s="199"/>
      <c r="F3953" s="199"/>
      <c r="G3953" s="199"/>
      <c r="H3953" s="199"/>
    </row>
    <row r="3954" spans="5:8" ht="15" customHeight="1">
      <c r="E3954" s="199"/>
      <c r="F3954" s="199"/>
      <c r="G3954" s="199"/>
      <c r="H3954" s="199"/>
    </row>
    <row r="3955" spans="5:8" ht="15" customHeight="1">
      <c r="E3955" s="199"/>
      <c r="F3955" s="199"/>
      <c r="G3955" s="199"/>
      <c r="H3955" s="199"/>
    </row>
    <row r="3956" spans="5:8" ht="15" customHeight="1">
      <c r="E3956" s="199"/>
      <c r="F3956" s="199"/>
      <c r="G3956" s="199"/>
      <c r="H3956" s="199"/>
    </row>
    <row r="3957" spans="5:8" ht="15" customHeight="1">
      <c r="E3957" s="199"/>
      <c r="F3957" s="199"/>
      <c r="G3957" s="199"/>
      <c r="H3957" s="199"/>
    </row>
    <row r="3958" spans="5:8" ht="15" customHeight="1">
      <c r="E3958" s="199"/>
      <c r="F3958" s="199"/>
      <c r="G3958" s="199"/>
      <c r="H3958" s="199"/>
    </row>
    <row r="3959" spans="5:8" ht="15" customHeight="1">
      <c r="E3959" s="199"/>
      <c r="F3959" s="199"/>
      <c r="G3959" s="199"/>
      <c r="H3959" s="199"/>
    </row>
    <row r="3960" spans="5:8" ht="15" customHeight="1">
      <c r="E3960" s="199"/>
      <c r="F3960" s="199"/>
      <c r="G3960" s="199"/>
      <c r="H3960" s="199"/>
    </row>
    <row r="3961" spans="5:8" ht="15" customHeight="1">
      <c r="E3961" s="199"/>
      <c r="F3961" s="199"/>
      <c r="G3961" s="199"/>
      <c r="H3961" s="199"/>
    </row>
    <row r="3962" spans="5:8" ht="15" customHeight="1">
      <c r="E3962" s="199"/>
      <c r="F3962" s="199"/>
      <c r="G3962" s="199"/>
      <c r="H3962" s="199"/>
    </row>
    <row r="3963" spans="5:8" ht="15" customHeight="1">
      <c r="E3963" s="199"/>
      <c r="F3963" s="199"/>
      <c r="G3963" s="199"/>
      <c r="H3963" s="199"/>
    </row>
    <row r="3964" spans="5:8" ht="15" customHeight="1">
      <c r="E3964" s="199"/>
      <c r="F3964" s="199"/>
      <c r="G3964" s="199"/>
      <c r="H3964" s="199"/>
    </row>
    <row r="3965" spans="5:8" ht="15" customHeight="1">
      <c r="E3965" s="199"/>
      <c r="F3965" s="199"/>
      <c r="G3965" s="199"/>
      <c r="H3965" s="199"/>
    </row>
    <row r="3966" spans="5:8" ht="15" customHeight="1">
      <c r="E3966" s="199"/>
      <c r="F3966" s="199"/>
      <c r="G3966" s="199"/>
      <c r="H3966" s="199"/>
    </row>
    <row r="3967" spans="5:8" ht="15" customHeight="1">
      <c r="E3967" s="199"/>
      <c r="F3967" s="199"/>
      <c r="G3967" s="199"/>
      <c r="H3967" s="199"/>
    </row>
    <row r="3968" spans="5:8" ht="15" customHeight="1">
      <c r="E3968" s="199"/>
      <c r="F3968" s="199"/>
      <c r="G3968" s="199"/>
      <c r="H3968" s="199"/>
    </row>
    <row r="3969" spans="5:8" ht="15" customHeight="1">
      <c r="E3969" s="199"/>
      <c r="F3969" s="199"/>
      <c r="G3969" s="199"/>
      <c r="H3969" s="199"/>
    </row>
    <row r="3970" spans="5:8" ht="15" customHeight="1">
      <c r="E3970" s="199"/>
      <c r="F3970" s="199"/>
      <c r="G3970" s="199"/>
      <c r="H3970" s="199"/>
    </row>
    <row r="3971" spans="5:8" ht="15" customHeight="1">
      <c r="E3971" s="199"/>
      <c r="F3971" s="199"/>
      <c r="G3971" s="199"/>
      <c r="H3971" s="199"/>
    </row>
    <row r="3972" spans="5:8" ht="15" customHeight="1">
      <c r="E3972" s="199"/>
      <c r="F3972" s="199"/>
      <c r="G3972" s="199"/>
      <c r="H3972" s="199"/>
    </row>
    <row r="3973" spans="5:8" ht="15" customHeight="1">
      <c r="E3973" s="199"/>
      <c r="F3973" s="199"/>
      <c r="G3973" s="199"/>
      <c r="H3973" s="199"/>
    </row>
    <row r="3974" spans="5:8" ht="15" customHeight="1">
      <c r="E3974" s="199"/>
      <c r="F3974" s="199"/>
      <c r="G3974" s="199"/>
      <c r="H3974" s="199"/>
    </row>
    <row r="3975" spans="5:8" ht="15" customHeight="1">
      <c r="E3975" s="199"/>
      <c r="F3975" s="199"/>
      <c r="G3975" s="199"/>
      <c r="H3975" s="199"/>
    </row>
    <row r="3976" spans="5:8" ht="15" customHeight="1">
      <c r="E3976" s="199"/>
      <c r="F3976" s="199"/>
      <c r="G3976" s="199"/>
      <c r="H3976" s="199"/>
    </row>
    <row r="3977" spans="5:8" ht="15" customHeight="1">
      <c r="E3977" s="199"/>
      <c r="F3977" s="199"/>
      <c r="G3977" s="199"/>
      <c r="H3977" s="199"/>
    </row>
    <row r="3978" spans="5:8" ht="15" customHeight="1">
      <c r="E3978" s="199"/>
      <c r="F3978" s="199"/>
      <c r="G3978" s="199"/>
      <c r="H3978" s="199"/>
    </row>
    <row r="3979" spans="5:8" ht="15" customHeight="1">
      <c r="E3979" s="199"/>
      <c r="F3979" s="199"/>
      <c r="G3979" s="199"/>
      <c r="H3979" s="199"/>
    </row>
    <row r="3980" spans="5:8" ht="15" customHeight="1">
      <c r="E3980" s="199"/>
      <c r="F3980" s="199"/>
      <c r="G3980" s="199"/>
      <c r="H3980" s="199"/>
    </row>
    <row r="3981" spans="5:8" ht="15" customHeight="1">
      <c r="E3981" s="199"/>
      <c r="F3981" s="199"/>
      <c r="G3981" s="199"/>
      <c r="H3981" s="199"/>
    </row>
    <row r="3982" spans="5:8" ht="15" customHeight="1">
      <c r="E3982" s="199"/>
      <c r="F3982" s="199"/>
      <c r="G3982" s="199"/>
      <c r="H3982" s="199"/>
    </row>
    <row r="3983" spans="5:8" ht="15" customHeight="1">
      <c r="E3983" s="199"/>
      <c r="F3983" s="199"/>
      <c r="G3983" s="199"/>
      <c r="H3983" s="199"/>
    </row>
    <row r="3984" spans="5:8" ht="15" customHeight="1">
      <c r="E3984" s="199"/>
      <c r="F3984" s="199"/>
      <c r="G3984" s="199"/>
      <c r="H3984" s="199"/>
    </row>
    <row r="3985" spans="5:8" ht="15" customHeight="1">
      <c r="E3985" s="199"/>
      <c r="F3985" s="199"/>
      <c r="G3985" s="199"/>
      <c r="H3985" s="199"/>
    </row>
    <row r="3986" spans="5:8" ht="15" customHeight="1">
      <c r="E3986" s="199"/>
      <c r="F3986" s="199"/>
      <c r="G3986" s="199"/>
      <c r="H3986" s="199"/>
    </row>
    <row r="3987" spans="5:8" ht="15" customHeight="1">
      <c r="E3987" s="199"/>
      <c r="F3987" s="199"/>
      <c r="G3987" s="199"/>
      <c r="H3987" s="199"/>
    </row>
    <row r="3988" spans="5:8" ht="15" customHeight="1">
      <c r="E3988" s="199"/>
      <c r="F3988" s="199"/>
      <c r="G3988" s="199"/>
      <c r="H3988" s="199"/>
    </row>
    <row r="3989" spans="5:8" ht="15" customHeight="1">
      <c r="E3989" s="199"/>
      <c r="F3989" s="199"/>
      <c r="G3989" s="199"/>
      <c r="H3989" s="199"/>
    </row>
    <row r="3990" spans="5:8" ht="15" customHeight="1">
      <c r="E3990" s="199"/>
      <c r="F3990" s="199"/>
      <c r="G3990" s="199"/>
      <c r="H3990" s="199"/>
    </row>
    <row r="3991" spans="5:8" ht="15" customHeight="1">
      <c r="E3991" s="199"/>
      <c r="F3991" s="199"/>
      <c r="G3991" s="199"/>
      <c r="H3991" s="199"/>
    </row>
    <row r="3992" spans="5:8" ht="15" customHeight="1">
      <c r="E3992" s="199"/>
      <c r="F3992" s="199"/>
      <c r="G3992" s="199"/>
      <c r="H3992" s="199"/>
    </row>
    <row r="3993" spans="5:8" ht="15" customHeight="1">
      <c r="E3993" s="199"/>
      <c r="F3993" s="199"/>
      <c r="G3993" s="199"/>
      <c r="H3993" s="199"/>
    </row>
    <row r="3994" spans="5:8" ht="15" customHeight="1">
      <c r="E3994" s="199"/>
      <c r="F3994" s="199"/>
      <c r="G3994" s="199"/>
      <c r="H3994" s="199"/>
    </row>
    <row r="3995" spans="5:8" ht="15" customHeight="1">
      <c r="E3995" s="199"/>
      <c r="F3995" s="199"/>
      <c r="G3995" s="199"/>
      <c r="H3995" s="199"/>
    </row>
    <row r="3996" spans="5:8" ht="15" customHeight="1">
      <c r="E3996" s="199"/>
      <c r="F3996" s="199"/>
      <c r="G3996" s="199"/>
      <c r="H3996" s="199"/>
    </row>
    <row r="3997" spans="5:8" ht="15" customHeight="1">
      <c r="E3997" s="199"/>
      <c r="F3997" s="199"/>
      <c r="G3997" s="199"/>
      <c r="H3997" s="199"/>
    </row>
    <row r="3998" spans="5:8" ht="15" customHeight="1">
      <c r="E3998" s="199"/>
      <c r="F3998" s="199"/>
      <c r="G3998" s="199"/>
      <c r="H3998" s="199"/>
    </row>
    <row r="3999" spans="5:8" ht="15" customHeight="1">
      <c r="E3999" s="199"/>
      <c r="F3999" s="199"/>
      <c r="G3999" s="199"/>
      <c r="H3999" s="199"/>
    </row>
    <row r="4000" spans="5:8" ht="15" customHeight="1">
      <c r="E4000" s="199"/>
      <c r="F4000" s="199"/>
      <c r="G4000" s="199"/>
      <c r="H4000" s="199"/>
    </row>
    <row r="4001" spans="5:8" ht="15" customHeight="1">
      <c r="E4001" s="199"/>
      <c r="F4001" s="199"/>
      <c r="G4001" s="199"/>
      <c r="H4001" s="199"/>
    </row>
    <row r="4002" spans="5:8" ht="15" customHeight="1">
      <c r="E4002" s="199"/>
      <c r="F4002" s="199"/>
      <c r="G4002" s="199"/>
      <c r="H4002" s="199"/>
    </row>
    <row r="4003" spans="5:8" ht="15" customHeight="1">
      <c r="E4003" s="199"/>
      <c r="F4003" s="199"/>
      <c r="G4003" s="199"/>
      <c r="H4003" s="199"/>
    </row>
    <row r="4004" spans="5:8" ht="15" customHeight="1">
      <c r="E4004" s="199"/>
      <c r="F4004" s="199"/>
      <c r="G4004" s="199"/>
      <c r="H4004" s="199"/>
    </row>
    <row r="4005" spans="5:8" ht="15" customHeight="1">
      <c r="E4005" s="199"/>
      <c r="F4005" s="199"/>
      <c r="G4005" s="199"/>
      <c r="H4005" s="199"/>
    </row>
    <row r="4006" spans="5:8" ht="15" customHeight="1">
      <c r="E4006" s="199"/>
      <c r="F4006" s="199"/>
      <c r="G4006" s="199"/>
      <c r="H4006" s="199"/>
    </row>
    <row r="4007" spans="5:8" ht="15" customHeight="1">
      <c r="E4007" s="199"/>
      <c r="F4007" s="199"/>
      <c r="G4007" s="199"/>
      <c r="H4007" s="199"/>
    </row>
    <row r="4008" spans="5:8" ht="15" customHeight="1">
      <c r="E4008" s="199"/>
      <c r="F4008" s="199"/>
      <c r="G4008" s="199"/>
      <c r="H4008" s="199"/>
    </row>
    <row r="4009" spans="5:8" ht="15" customHeight="1">
      <c r="E4009" s="199"/>
      <c r="F4009" s="199"/>
      <c r="G4009" s="199"/>
      <c r="H4009" s="199"/>
    </row>
    <row r="4010" spans="5:8" ht="15" customHeight="1">
      <c r="E4010" s="199"/>
      <c r="F4010" s="199"/>
      <c r="G4010" s="199"/>
      <c r="H4010" s="199"/>
    </row>
    <row r="4011" spans="5:8" ht="15" customHeight="1">
      <c r="E4011" s="199"/>
      <c r="F4011" s="199"/>
      <c r="G4011" s="199"/>
      <c r="H4011" s="199"/>
    </row>
    <row r="4012" spans="5:8" ht="15" customHeight="1">
      <c r="E4012" s="199"/>
      <c r="F4012" s="199"/>
      <c r="G4012" s="199"/>
      <c r="H4012" s="199"/>
    </row>
    <row r="4013" spans="5:8" ht="15" customHeight="1">
      <c r="E4013" s="199"/>
      <c r="F4013" s="199"/>
      <c r="G4013" s="199"/>
      <c r="H4013" s="199"/>
    </row>
    <row r="4014" spans="5:8" ht="15" customHeight="1">
      <c r="E4014" s="199"/>
      <c r="F4014" s="199"/>
      <c r="G4014" s="199"/>
      <c r="H4014" s="199"/>
    </row>
    <row r="4015" spans="5:8" ht="15" customHeight="1">
      <c r="E4015" s="199"/>
      <c r="F4015" s="199"/>
      <c r="G4015" s="199"/>
      <c r="H4015" s="199"/>
    </row>
    <row r="4016" spans="5:8" ht="15" customHeight="1">
      <c r="E4016" s="199"/>
      <c r="F4016" s="199"/>
      <c r="G4016" s="199"/>
      <c r="H4016" s="199"/>
    </row>
    <row r="4017" spans="5:8" ht="15" customHeight="1">
      <c r="E4017" s="199"/>
      <c r="F4017" s="199"/>
      <c r="G4017" s="199"/>
      <c r="H4017" s="199"/>
    </row>
    <row r="4018" spans="5:8" ht="15" customHeight="1">
      <c r="E4018" s="199"/>
      <c r="F4018" s="199"/>
      <c r="G4018" s="199"/>
      <c r="H4018" s="199"/>
    </row>
    <row r="4019" spans="5:8" ht="15" customHeight="1">
      <c r="E4019" s="199"/>
      <c r="F4019" s="199"/>
      <c r="G4019" s="199"/>
      <c r="H4019" s="199"/>
    </row>
    <row r="4020" spans="5:8" ht="15" customHeight="1">
      <c r="E4020" s="199"/>
      <c r="F4020" s="199"/>
      <c r="G4020" s="199"/>
      <c r="H4020" s="199"/>
    </row>
    <row r="4021" spans="5:8" ht="15" customHeight="1">
      <c r="E4021" s="199"/>
      <c r="F4021" s="199"/>
      <c r="G4021" s="199"/>
      <c r="H4021" s="199"/>
    </row>
    <row r="4022" spans="5:8" ht="15" customHeight="1">
      <c r="E4022" s="199"/>
      <c r="F4022" s="199"/>
      <c r="G4022" s="199"/>
      <c r="H4022" s="199"/>
    </row>
    <row r="4023" spans="5:8" ht="15" customHeight="1">
      <c r="E4023" s="199"/>
      <c r="F4023" s="199"/>
      <c r="G4023" s="199"/>
      <c r="H4023" s="199"/>
    </row>
    <row r="4024" spans="5:8" ht="15" customHeight="1">
      <c r="E4024" s="199"/>
      <c r="F4024" s="199"/>
      <c r="G4024" s="199"/>
      <c r="H4024" s="199"/>
    </row>
    <row r="4025" spans="5:8" ht="15" customHeight="1">
      <c r="E4025" s="199"/>
      <c r="F4025" s="199"/>
      <c r="G4025" s="199"/>
      <c r="H4025" s="199"/>
    </row>
    <row r="4026" spans="5:8" ht="15" customHeight="1">
      <c r="E4026" s="199"/>
      <c r="F4026" s="199"/>
      <c r="G4026" s="199"/>
      <c r="H4026" s="199"/>
    </row>
    <row r="4027" spans="5:8" ht="15" customHeight="1">
      <c r="E4027" s="199"/>
      <c r="F4027" s="199"/>
      <c r="G4027" s="199"/>
      <c r="H4027" s="199"/>
    </row>
    <row r="4028" spans="5:8" ht="15" customHeight="1">
      <c r="E4028" s="199"/>
      <c r="F4028" s="199"/>
      <c r="G4028" s="199"/>
      <c r="H4028" s="199"/>
    </row>
    <row r="4029" spans="5:8" ht="15" customHeight="1">
      <c r="E4029" s="199"/>
      <c r="F4029" s="199"/>
      <c r="G4029" s="199"/>
      <c r="H4029" s="199"/>
    </row>
    <row r="4030" spans="5:8" ht="15" customHeight="1">
      <c r="E4030" s="199"/>
      <c r="F4030" s="199"/>
      <c r="G4030" s="199"/>
      <c r="H4030" s="199"/>
    </row>
    <row r="4031" spans="5:8" ht="15" customHeight="1">
      <c r="E4031" s="199"/>
      <c r="F4031" s="199"/>
      <c r="G4031" s="199"/>
      <c r="H4031" s="199"/>
    </row>
    <row r="4032" spans="5:8" ht="15" customHeight="1">
      <c r="E4032" s="199"/>
      <c r="F4032" s="199"/>
      <c r="G4032" s="199"/>
      <c r="H4032" s="199"/>
    </row>
    <row r="4033" spans="5:8" ht="15" customHeight="1">
      <c r="E4033" s="199"/>
      <c r="F4033" s="199"/>
      <c r="G4033" s="199"/>
      <c r="H4033" s="199"/>
    </row>
    <row r="4034" spans="5:8" ht="15" customHeight="1">
      <c r="E4034" s="199"/>
      <c r="F4034" s="199"/>
      <c r="G4034" s="199"/>
      <c r="H4034" s="199"/>
    </row>
    <row r="4035" spans="5:8" ht="15" customHeight="1">
      <c r="E4035" s="199"/>
      <c r="F4035" s="199"/>
      <c r="G4035" s="199"/>
      <c r="H4035" s="199"/>
    </row>
    <row r="4036" spans="5:8" ht="15" customHeight="1">
      <c r="E4036" s="199"/>
      <c r="F4036" s="199"/>
      <c r="G4036" s="199"/>
      <c r="H4036" s="199"/>
    </row>
    <row r="4037" spans="5:8" ht="15" customHeight="1">
      <c r="E4037" s="199"/>
      <c r="F4037" s="199"/>
      <c r="G4037" s="199"/>
      <c r="H4037" s="199"/>
    </row>
    <row r="4038" spans="5:8" ht="15" customHeight="1">
      <c r="E4038" s="199"/>
      <c r="F4038" s="199"/>
      <c r="G4038" s="199"/>
      <c r="H4038" s="199"/>
    </row>
    <row r="4039" spans="5:8" ht="15" customHeight="1">
      <c r="E4039" s="199"/>
      <c r="F4039" s="199"/>
      <c r="G4039" s="199"/>
      <c r="H4039" s="199"/>
    </row>
    <row r="4040" spans="5:8" ht="15" customHeight="1">
      <c r="E4040" s="199"/>
      <c r="F4040" s="199"/>
      <c r="G4040" s="199"/>
      <c r="H4040" s="199"/>
    </row>
    <row r="4041" spans="5:8" ht="15" customHeight="1">
      <c r="E4041" s="199"/>
      <c r="F4041" s="199"/>
      <c r="G4041" s="199"/>
      <c r="H4041" s="199"/>
    </row>
    <row r="4042" spans="5:8" ht="15" customHeight="1">
      <c r="E4042" s="199"/>
      <c r="F4042" s="199"/>
      <c r="G4042" s="199"/>
      <c r="H4042" s="199"/>
    </row>
    <row r="4043" spans="5:8" ht="15" customHeight="1">
      <c r="E4043" s="199"/>
      <c r="F4043" s="199"/>
      <c r="G4043" s="199"/>
      <c r="H4043" s="199"/>
    </row>
    <row r="4044" spans="5:8" ht="15" customHeight="1">
      <c r="E4044" s="199"/>
      <c r="F4044" s="199"/>
      <c r="G4044" s="199"/>
      <c r="H4044" s="199"/>
    </row>
    <row r="4045" spans="5:8" ht="15" customHeight="1">
      <c r="E4045" s="199"/>
      <c r="F4045" s="199"/>
      <c r="G4045" s="199"/>
      <c r="H4045" s="199"/>
    </row>
    <row r="4046" spans="5:8" ht="15" customHeight="1">
      <c r="E4046" s="199"/>
      <c r="F4046" s="199"/>
      <c r="G4046" s="199"/>
      <c r="H4046" s="199"/>
    </row>
    <row r="4047" spans="5:8" ht="15" customHeight="1">
      <c r="E4047" s="199"/>
      <c r="F4047" s="199"/>
      <c r="G4047" s="199"/>
      <c r="H4047" s="199"/>
    </row>
    <row r="4048" spans="5:8" ht="15" customHeight="1">
      <c r="E4048" s="199"/>
      <c r="F4048" s="199"/>
      <c r="G4048" s="199"/>
      <c r="H4048" s="199"/>
    </row>
    <row r="4049" spans="5:8" ht="15" customHeight="1">
      <c r="E4049" s="199"/>
      <c r="F4049" s="199"/>
      <c r="G4049" s="199"/>
      <c r="H4049" s="199"/>
    </row>
    <row r="4050" spans="5:8" ht="15" customHeight="1">
      <c r="E4050" s="199"/>
      <c r="F4050" s="199"/>
      <c r="G4050" s="199"/>
      <c r="H4050" s="199"/>
    </row>
    <row r="4051" spans="5:8" ht="15" customHeight="1">
      <c r="E4051" s="199"/>
      <c r="F4051" s="199"/>
      <c r="G4051" s="199"/>
      <c r="H4051" s="199"/>
    </row>
    <row r="4052" spans="5:8" ht="15" customHeight="1">
      <c r="E4052" s="199"/>
      <c r="F4052" s="199"/>
      <c r="G4052" s="199"/>
      <c r="H4052" s="199"/>
    </row>
    <row r="4053" spans="5:8" ht="15" customHeight="1">
      <c r="E4053" s="199"/>
      <c r="F4053" s="199"/>
      <c r="G4053" s="199"/>
      <c r="H4053" s="199"/>
    </row>
    <row r="4054" spans="5:8" ht="15" customHeight="1">
      <c r="E4054" s="199"/>
      <c r="F4054" s="199"/>
      <c r="G4054" s="199"/>
      <c r="H4054" s="199"/>
    </row>
    <row r="4055" spans="5:8" ht="15" customHeight="1">
      <c r="E4055" s="199"/>
      <c r="F4055" s="199"/>
      <c r="G4055" s="199"/>
      <c r="H4055" s="199"/>
    </row>
    <row r="4056" spans="5:8" ht="15" customHeight="1">
      <c r="E4056" s="199"/>
      <c r="F4056" s="199"/>
      <c r="G4056" s="199"/>
      <c r="H4056" s="199"/>
    </row>
    <row r="4057" spans="5:8" ht="15" customHeight="1">
      <c r="E4057" s="199"/>
      <c r="F4057" s="199"/>
      <c r="G4057" s="199"/>
      <c r="H4057" s="199"/>
    </row>
    <row r="4058" spans="5:8" ht="15" customHeight="1">
      <c r="E4058" s="199"/>
      <c r="F4058" s="199"/>
      <c r="G4058" s="199"/>
      <c r="H4058" s="199"/>
    </row>
    <row r="4059" spans="5:8" ht="15" customHeight="1">
      <c r="E4059" s="199"/>
      <c r="F4059" s="199"/>
      <c r="G4059" s="199"/>
      <c r="H4059" s="199"/>
    </row>
    <row r="4060" spans="5:8" ht="15" customHeight="1">
      <c r="E4060" s="199"/>
      <c r="F4060" s="199"/>
      <c r="G4060" s="199"/>
      <c r="H4060" s="199"/>
    </row>
    <row r="4061" spans="5:8" ht="15" customHeight="1">
      <c r="E4061" s="199"/>
      <c r="F4061" s="199"/>
      <c r="G4061" s="199"/>
      <c r="H4061" s="199"/>
    </row>
    <row r="4062" spans="5:8" ht="15" customHeight="1">
      <c r="E4062" s="199"/>
      <c r="F4062" s="199"/>
      <c r="G4062" s="199"/>
      <c r="H4062" s="199"/>
    </row>
    <row r="4063" spans="5:8" ht="15" customHeight="1">
      <c r="E4063" s="199"/>
      <c r="F4063" s="199"/>
      <c r="G4063" s="199"/>
      <c r="H4063" s="199"/>
    </row>
    <row r="4064" spans="5:8" ht="15" customHeight="1">
      <c r="E4064" s="199"/>
      <c r="F4064" s="199"/>
      <c r="G4064" s="199"/>
      <c r="H4064" s="199"/>
    </row>
    <row r="4065" spans="5:8" ht="15" customHeight="1">
      <c r="E4065" s="199"/>
      <c r="F4065" s="199"/>
      <c r="G4065" s="199"/>
      <c r="H4065" s="199"/>
    </row>
    <row r="4066" spans="5:8" ht="15" customHeight="1">
      <c r="E4066" s="199"/>
      <c r="F4066" s="199"/>
      <c r="G4066" s="199"/>
      <c r="H4066" s="199"/>
    </row>
    <row r="4067" spans="5:8" ht="15" customHeight="1">
      <c r="E4067" s="199"/>
      <c r="F4067" s="199"/>
      <c r="G4067" s="199"/>
      <c r="H4067" s="199"/>
    </row>
    <row r="4068" spans="5:8" ht="15" customHeight="1">
      <c r="E4068" s="199"/>
      <c r="F4068" s="199"/>
      <c r="G4068" s="199"/>
      <c r="H4068" s="199"/>
    </row>
    <row r="4069" spans="5:8" ht="15" customHeight="1">
      <c r="E4069" s="199"/>
      <c r="F4069" s="199"/>
      <c r="G4069" s="199"/>
      <c r="H4069" s="199"/>
    </row>
    <row r="4070" spans="5:8" ht="15" customHeight="1">
      <c r="E4070" s="199"/>
      <c r="F4070" s="199"/>
      <c r="G4070" s="199"/>
      <c r="H4070" s="199"/>
    </row>
    <row r="4071" spans="5:8" ht="15" customHeight="1">
      <c r="E4071" s="199"/>
      <c r="F4071" s="199"/>
      <c r="G4071" s="199"/>
      <c r="H4071" s="199"/>
    </row>
    <row r="4072" spans="5:8" ht="15" customHeight="1">
      <c r="E4072" s="199"/>
      <c r="F4072" s="199"/>
      <c r="G4072" s="199"/>
      <c r="H4072" s="199"/>
    </row>
    <row r="4073" spans="5:8" ht="15" customHeight="1">
      <c r="E4073" s="199"/>
      <c r="F4073" s="199"/>
      <c r="G4073" s="199"/>
      <c r="H4073" s="199"/>
    </row>
    <row r="4074" spans="5:8" ht="15" customHeight="1">
      <c r="E4074" s="199"/>
      <c r="F4074" s="199"/>
      <c r="G4074" s="199"/>
      <c r="H4074" s="199"/>
    </row>
    <row r="4075" spans="5:8" ht="15" customHeight="1">
      <c r="E4075" s="199"/>
      <c r="F4075" s="199"/>
      <c r="G4075" s="199"/>
      <c r="H4075" s="199"/>
    </row>
    <row r="4076" spans="5:8" ht="15" customHeight="1">
      <c r="E4076" s="199"/>
      <c r="F4076" s="199"/>
      <c r="G4076" s="199"/>
      <c r="H4076" s="199"/>
    </row>
    <row r="4077" spans="5:8" ht="15" customHeight="1">
      <c r="E4077" s="199"/>
      <c r="F4077" s="199"/>
      <c r="G4077" s="199"/>
      <c r="H4077" s="199"/>
    </row>
    <row r="4078" spans="5:8" ht="15" customHeight="1">
      <c r="E4078" s="199"/>
      <c r="F4078" s="199"/>
      <c r="G4078" s="199"/>
      <c r="H4078" s="199"/>
    </row>
    <row r="4079" spans="5:8" ht="15" customHeight="1">
      <c r="E4079" s="199"/>
      <c r="F4079" s="199"/>
      <c r="G4079" s="199"/>
      <c r="H4079" s="199"/>
    </row>
    <row r="4080" spans="5:8" ht="15" customHeight="1">
      <c r="E4080" s="199"/>
      <c r="F4080" s="199"/>
      <c r="G4080" s="199"/>
      <c r="H4080" s="199"/>
    </row>
    <row r="4081" spans="5:8" ht="15" customHeight="1">
      <c r="E4081" s="199"/>
      <c r="F4081" s="199"/>
      <c r="G4081" s="199"/>
      <c r="H4081" s="199"/>
    </row>
    <row r="4082" spans="5:8" ht="15" customHeight="1">
      <c r="E4082" s="199"/>
      <c r="F4082" s="199"/>
      <c r="G4082" s="199"/>
      <c r="H4082" s="199"/>
    </row>
    <row r="4083" spans="5:8" ht="15" customHeight="1">
      <c r="E4083" s="199"/>
      <c r="F4083" s="199"/>
      <c r="G4083" s="199"/>
      <c r="H4083" s="199"/>
    </row>
    <row r="4084" spans="5:8" ht="15" customHeight="1">
      <c r="E4084" s="199"/>
      <c r="F4084" s="199"/>
      <c r="G4084" s="199"/>
      <c r="H4084" s="199"/>
    </row>
    <row r="4085" spans="5:8" ht="15" customHeight="1">
      <c r="E4085" s="199"/>
      <c r="F4085" s="199"/>
      <c r="G4085" s="199"/>
      <c r="H4085" s="199"/>
    </row>
    <row r="4086" spans="5:8" ht="15" customHeight="1">
      <c r="E4086" s="199"/>
      <c r="F4086" s="199"/>
      <c r="G4086" s="199"/>
      <c r="H4086" s="199"/>
    </row>
    <row r="4087" spans="5:8" ht="15" customHeight="1">
      <c r="E4087" s="199"/>
      <c r="F4087" s="199"/>
      <c r="G4087" s="199"/>
      <c r="H4087" s="199"/>
    </row>
    <row r="4088" spans="5:8" ht="15" customHeight="1">
      <c r="E4088" s="199"/>
      <c r="F4088" s="199"/>
      <c r="G4088" s="199"/>
      <c r="H4088" s="199"/>
    </row>
    <row r="4089" spans="5:8" ht="15" customHeight="1">
      <c r="E4089" s="199"/>
      <c r="F4089" s="199"/>
      <c r="G4089" s="199"/>
      <c r="H4089" s="199"/>
    </row>
    <row r="4090" spans="5:8" ht="15" customHeight="1">
      <c r="E4090" s="199"/>
      <c r="F4090" s="199"/>
      <c r="G4090" s="199"/>
      <c r="H4090" s="199"/>
    </row>
    <row r="4091" spans="5:8" ht="15" customHeight="1">
      <c r="E4091" s="199"/>
      <c r="F4091" s="199"/>
      <c r="G4091" s="199"/>
      <c r="H4091" s="199"/>
    </row>
    <row r="4092" spans="5:8" ht="15" customHeight="1">
      <c r="E4092" s="199"/>
      <c r="F4092" s="199"/>
      <c r="G4092" s="199"/>
      <c r="H4092" s="199"/>
    </row>
    <row r="4093" spans="5:8" ht="15" customHeight="1">
      <c r="E4093" s="199"/>
      <c r="F4093" s="199"/>
      <c r="G4093" s="199"/>
      <c r="H4093" s="199"/>
    </row>
    <row r="4094" spans="5:8" ht="15" customHeight="1">
      <c r="E4094" s="199"/>
      <c r="F4094" s="199"/>
      <c r="G4094" s="199"/>
      <c r="H4094" s="199"/>
    </row>
    <row r="4095" spans="5:8" ht="15" customHeight="1">
      <c r="E4095" s="199"/>
      <c r="F4095" s="199"/>
      <c r="G4095" s="199"/>
      <c r="H4095" s="199"/>
    </row>
    <row r="4096" spans="5:8" ht="15" customHeight="1">
      <c r="E4096" s="199"/>
      <c r="F4096" s="199"/>
      <c r="G4096" s="199"/>
      <c r="H4096" s="199"/>
    </row>
    <row r="4097" spans="5:8" ht="15" customHeight="1">
      <c r="E4097" s="199"/>
      <c r="F4097" s="199"/>
      <c r="G4097" s="199"/>
      <c r="H4097" s="199"/>
    </row>
    <row r="4098" spans="5:8" ht="15" customHeight="1">
      <c r="E4098" s="199"/>
      <c r="F4098" s="199"/>
      <c r="G4098" s="199"/>
      <c r="H4098" s="199"/>
    </row>
    <row r="4099" spans="5:8" ht="15" customHeight="1">
      <c r="E4099" s="199"/>
      <c r="F4099" s="199"/>
      <c r="G4099" s="199"/>
      <c r="H4099" s="199"/>
    </row>
    <row r="4100" spans="5:8" ht="15" customHeight="1">
      <c r="E4100" s="199"/>
      <c r="F4100" s="199"/>
      <c r="G4100" s="199"/>
      <c r="H4100" s="199"/>
    </row>
    <row r="4101" spans="5:8" ht="15" customHeight="1">
      <c r="E4101" s="199"/>
      <c r="F4101" s="199"/>
      <c r="G4101" s="199"/>
      <c r="H4101" s="199"/>
    </row>
    <row r="4102" spans="5:8" ht="15" customHeight="1">
      <c r="E4102" s="199"/>
      <c r="F4102" s="199"/>
      <c r="G4102" s="199"/>
      <c r="H4102" s="199"/>
    </row>
    <row r="4103" spans="5:8" ht="15" customHeight="1">
      <c r="E4103" s="199"/>
      <c r="F4103" s="199"/>
      <c r="G4103" s="199"/>
      <c r="H4103" s="199"/>
    </row>
    <row r="4104" spans="5:8" ht="15" customHeight="1">
      <c r="E4104" s="199"/>
      <c r="F4104" s="199"/>
      <c r="G4104" s="199"/>
      <c r="H4104" s="199"/>
    </row>
    <row r="4105" spans="5:8" ht="15" customHeight="1">
      <c r="E4105" s="199"/>
      <c r="F4105" s="199"/>
      <c r="G4105" s="199"/>
      <c r="H4105" s="199"/>
    </row>
    <row r="4106" spans="5:8" ht="15" customHeight="1">
      <c r="E4106" s="199"/>
      <c r="F4106" s="199"/>
      <c r="G4106" s="199"/>
      <c r="H4106" s="199"/>
    </row>
    <row r="4107" spans="5:8" ht="15" customHeight="1">
      <c r="E4107" s="199"/>
      <c r="F4107" s="199"/>
      <c r="G4107" s="199"/>
      <c r="H4107" s="199"/>
    </row>
    <row r="4108" spans="5:8" ht="15" customHeight="1">
      <c r="E4108" s="199"/>
      <c r="F4108" s="199"/>
      <c r="G4108" s="199"/>
      <c r="H4108" s="199"/>
    </row>
    <row r="4109" spans="5:8" ht="15" customHeight="1">
      <c r="E4109" s="199"/>
      <c r="F4109" s="199"/>
      <c r="G4109" s="199"/>
      <c r="H4109" s="199"/>
    </row>
    <row r="4110" spans="5:8" ht="15" customHeight="1">
      <c r="E4110" s="199"/>
      <c r="F4110" s="199"/>
      <c r="G4110" s="199"/>
      <c r="H4110" s="199"/>
    </row>
    <row r="4111" spans="5:8" ht="15" customHeight="1">
      <c r="E4111" s="199"/>
      <c r="F4111" s="199"/>
      <c r="G4111" s="199"/>
      <c r="H4111" s="199"/>
    </row>
    <row r="4112" spans="5:8" ht="15" customHeight="1">
      <c r="E4112" s="199"/>
      <c r="F4112" s="199"/>
      <c r="G4112" s="199"/>
      <c r="H4112" s="199"/>
    </row>
    <row r="4113" spans="5:8" ht="15" customHeight="1">
      <c r="E4113" s="199"/>
      <c r="F4113" s="199"/>
      <c r="G4113" s="199"/>
      <c r="H4113" s="199"/>
    </row>
    <row r="4114" spans="5:8" ht="15" customHeight="1">
      <c r="E4114" s="199"/>
      <c r="F4114" s="199"/>
      <c r="G4114" s="199"/>
      <c r="H4114" s="199"/>
    </row>
    <row r="4115" spans="5:8" ht="15" customHeight="1">
      <c r="E4115" s="199"/>
      <c r="F4115" s="199"/>
      <c r="G4115" s="199"/>
      <c r="H4115" s="199"/>
    </row>
    <row r="4116" spans="5:8" ht="15" customHeight="1">
      <c r="E4116" s="199"/>
      <c r="F4116" s="199"/>
      <c r="G4116" s="199"/>
      <c r="H4116" s="199"/>
    </row>
    <row r="4117" spans="5:8" ht="15" customHeight="1">
      <c r="E4117" s="199"/>
      <c r="F4117" s="199"/>
      <c r="G4117" s="199"/>
      <c r="H4117" s="199"/>
    </row>
    <row r="4118" spans="5:8" ht="15" customHeight="1">
      <c r="E4118" s="199"/>
      <c r="F4118" s="199"/>
      <c r="G4118" s="199"/>
      <c r="H4118" s="199"/>
    </row>
    <row r="4119" spans="5:8" ht="15" customHeight="1">
      <c r="E4119" s="199"/>
      <c r="F4119" s="199"/>
      <c r="G4119" s="199"/>
      <c r="H4119" s="199"/>
    </row>
    <row r="4120" spans="5:8" ht="15" customHeight="1">
      <c r="E4120" s="199"/>
      <c r="F4120" s="199"/>
      <c r="G4120" s="199"/>
      <c r="H4120" s="199"/>
    </row>
    <row r="4121" spans="5:8" ht="15" customHeight="1">
      <c r="E4121" s="199"/>
      <c r="F4121" s="199"/>
      <c r="G4121" s="199"/>
      <c r="H4121" s="199"/>
    </row>
    <row r="4122" spans="5:8" ht="15" customHeight="1">
      <c r="E4122" s="199"/>
      <c r="F4122" s="199"/>
      <c r="G4122" s="199"/>
      <c r="H4122" s="199"/>
    </row>
    <row r="4123" spans="5:8" ht="15" customHeight="1">
      <c r="E4123" s="199"/>
      <c r="F4123" s="199"/>
      <c r="G4123" s="199"/>
      <c r="H4123" s="199"/>
    </row>
    <row r="4124" spans="5:8" ht="15" customHeight="1">
      <c r="E4124" s="199"/>
      <c r="F4124" s="199"/>
      <c r="G4124" s="199"/>
      <c r="H4124" s="199"/>
    </row>
    <row r="4125" spans="5:8" ht="15" customHeight="1">
      <c r="E4125" s="199"/>
      <c r="F4125" s="199"/>
      <c r="G4125" s="199"/>
      <c r="H4125" s="199"/>
    </row>
    <row r="4126" spans="5:8" ht="15" customHeight="1">
      <c r="E4126" s="199"/>
      <c r="F4126" s="199"/>
      <c r="G4126" s="199"/>
      <c r="H4126" s="199"/>
    </row>
    <row r="4127" spans="5:8" ht="15" customHeight="1">
      <c r="E4127" s="199"/>
      <c r="F4127" s="199"/>
      <c r="G4127" s="199"/>
      <c r="H4127" s="199"/>
    </row>
    <row r="4128" spans="5:8" ht="15" customHeight="1">
      <c r="E4128" s="199"/>
      <c r="F4128" s="199"/>
      <c r="G4128" s="199"/>
      <c r="H4128" s="199"/>
    </row>
    <row r="4129" spans="5:8" ht="15" customHeight="1">
      <c r="E4129" s="199"/>
      <c r="F4129" s="199"/>
      <c r="G4129" s="199"/>
      <c r="H4129" s="199"/>
    </row>
    <row r="4130" spans="5:8" ht="15" customHeight="1">
      <c r="E4130" s="199"/>
      <c r="F4130" s="199"/>
      <c r="G4130" s="199"/>
      <c r="H4130" s="199"/>
    </row>
    <row r="4131" spans="5:8" ht="15" customHeight="1">
      <c r="E4131" s="199"/>
      <c r="F4131" s="199"/>
      <c r="G4131" s="199"/>
      <c r="H4131" s="199"/>
    </row>
    <row r="4132" spans="5:8" ht="15" customHeight="1">
      <c r="E4132" s="199"/>
      <c r="F4132" s="199"/>
      <c r="G4132" s="199"/>
      <c r="H4132" s="199"/>
    </row>
    <row r="4133" spans="5:8" ht="15" customHeight="1">
      <c r="E4133" s="199"/>
      <c r="F4133" s="199"/>
      <c r="G4133" s="199"/>
      <c r="H4133" s="199"/>
    </row>
    <row r="4134" spans="5:8" ht="15" customHeight="1">
      <c r="E4134" s="199"/>
      <c r="F4134" s="199"/>
      <c r="G4134" s="199"/>
      <c r="H4134" s="199"/>
    </row>
    <row r="4135" spans="5:8" ht="15" customHeight="1">
      <c r="E4135" s="199"/>
      <c r="F4135" s="199"/>
      <c r="G4135" s="199"/>
      <c r="H4135" s="199"/>
    </row>
    <row r="4136" spans="5:8" ht="15" customHeight="1">
      <c r="E4136" s="199"/>
      <c r="F4136" s="199"/>
      <c r="G4136" s="199"/>
      <c r="H4136" s="199"/>
    </row>
    <row r="4137" spans="5:8" ht="15" customHeight="1">
      <c r="E4137" s="199"/>
      <c r="F4137" s="199"/>
      <c r="G4137" s="199"/>
      <c r="H4137" s="199"/>
    </row>
    <row r="4138" spans="5:8" ht="15" customHeight="1">
      <c r="E4138" s="199"/>
      <c r="F4138" s="199"/>
      <c r="G4138" s="199"/>
      <c r="H4138" s="199"/>
    </row>
    <row r="4139" spans="5:8" ht="15" customHeight="1">
      <c r="E4139" s="199"/>
      <c r="F4139" s="199"/>
      <c r="G4139" s="199"/>
      <c r="H4139" s="199"/>
    </row>
    <row r="4140" spans="5:8" ht="15" customHeight="1">
      <c r="E4140" s="199"/>
      <c r="F4140" s="199"/>
      <c r="G4140" s="199"/>
      <c r="H4140" s="199"/>
    </row>
    <row r="4141" spans="5:8" ht="15" customHeight="1">
      <c r="E4141" s="199"/>
      <c r="F4141" s="199"/>
      <c r="G4141" s="199"/>
      <c r="H4141" s="199"/>
    </row>
    <row r="4142" spans="5:8" ht="15" customHeight="1">
      <c r="E4142" s="199"/>
      <c r="F4142" s="199"/>
      <c r="G4142" s="199"/>
      <c r="H4142" s="199"/>
    </row>
    <row r="4143" spans="5:8" ht="15" customHeight="1">
      <c r="E4143" s="199"/>
      <c r="F4143" s="199"/>
      <c r="G4143" s="199"/>
      <c r="H4143" s="199"/>
    </row>
    <row r="4144" spans="5:8" ht="15" customHeight="1">
      <c r="E4144" s="199"/>
      <c r="F4144" s="199"/>
      <c r="G4144" s="199"/>
      <c r="H4144" s="199"/>
    </row>
    <row r="4145" spans="5:8" ht="15" customHeight="1">
      <c r="E4145" s="199"/>
      <c r="F4145" s="199"/>
      <c r="G4145" s="199"/>
      <c r="H4145" s="199"/>
    </row>
    <row r="4146" spans="5:8" ht="15" customHeight="1">
      <c r="E4146" s="199"/>
      <c r="F4146" s="199"/>
      <c r="G4146" s="199"/>
      <c r="H4146" s="199"/>
    </row>
    <row r="4147" spans="5:8" ht="15" customHeight="1">
      <c r="E4147" s="199"/>
      <c r="F4147" s="199"/>
      <c r="G4147" s="199"/>
      <c r="H4147" s="199"/>
    </row>
    <row r="4148" spans="5:8" ht="15" customHeight="1">
      <c r="E4148" s="199"/>
      <c r="F4148" s="199"/>
      <c r="G4148" s="199"/>
      <c r="H4148" s="199"/>
    </row>
    <row r="4149" spans="5:8" ht="15" customHeight="1">
      <c r="E4149" s="199"/>
      <c r="F4149" s="199"/>
      <c r="G4149" s="199"/>
      <c r="H4149" s="199"/>
    </row>
    <row r="4150" spans="5:8" ht="15" customHeight="1">
      <c r="E4150" s="199"/>
      <c r="F4150" s="199"/>
      <c r="G4150" s="199"/>
      <c r="H4150" s="199"/>
    </row>
    <row r="4151" spans="5:8" ht="15" customHeight="1">
      <c r="E4151" s="199"/>
      <c r="F4151" s="199"/>
      <c r="G4151" s="199"/>
      <c r="H4151" s="199"/>
    </row>
    <row r="4152" spans="5:8" ht="15" customHeight="1">
      <c r="E4152" s="199"/>
      <c r="F4152" s="199"/>
      <c r="G4152" s="199"/>
      <c r="H4152" s="199"/>
    </row>
    <row r="4153" spans="5:8" ht="15" customHeight="1">
      <c r="E4153" s="199"/>
      <c r="F4153" s="199"/>
      <c r="G4153" s="199"/>
      <c r="H4153" s="199"/>
    </row>
    <row r="4154" spans="5:8" ht="15" customHeight="1">
      <c r="E4154" s="199"/>
      <c r="F4154" s="199"/>
      <c r="G4154" s="199"/>
      <c r="H4154" s="199"/>
    </row>
    <row r="4155" spans="5:8" ht="15" customHeight="1">
      <c r="E4155" s="199"/>
      <c r="F4155" s="199"/>
      <c r="G4155" s="199"/>
      <c r="H4155" s="199"/>
    </row>
    <row r="4156" spans="5:8" ht="15" customHeight="1">
      <c r="E4156" s="199"/>
      <c r="F4156" s="199"/>
      <c r="G4156" s="199"/>
      <c r="H4156" s="199"/>
    </row>
    <row r="4157" spans="5:8" ht="15" customHeight="1">
      <c r="E4157" s="199"/>
      <c r="F4157" s="199"/>
      <c r="G4157" s="199"/>
      <c r="H4157" s="199"/>
    </row>
    <row r="4158" spans="5:8" ht="15" customHeight="1">
      <c r="E4158" s="199"/>
      <c r="F4158" s="199"/>
      <c r="G4158" s="199"/>
      <c r="H4158" s="199"/>
    </row>
    <row r="4159" spans="5:8" ht="15" customHeight="1">
      <c r="E4159" s="199"/>
      <c r="F4159" s="199"/>
      <c r="G4159" s="199"/>
      <c r="H4159" s="199"/>
    </row>
    <row r="4160" spans="5:8" ht="15" customHeight="1">
      <c r="E4160" s="199"/>
      <c r="F4160" s="199"/>
      <c r="G4160" s="199"/>
      <c r="H4160" s="199"/>
    </row>
    <row r="4161" spans="5:8" ht="15" customHeight="1">
      <c r="E4161" s="199"/>
      <c r="F4161" s="199"/>
      <c r="G4161" s="199"/>
      <c r="H4161" s="199"/>
    </row>
    <row r="4162" spans="5:8" ht="15" customHeight="1">
      <c r="E4162" s="199"/>
      <c r="F4162" s="199"/>
      <c r="G4162" s="199"/>
      <c r="H4162" s="199"/>
    </row>
    <row r="4163" spans="5:8" ht="15" customHeight="1">
      <c r="E4163" s="199"/>
      <c r="F4163" s="199"/>
      <c r="G4163" s="199"/>
      <c r="H4163" s="199"/>
    </row>
    <row r="4164" spans="5:8" ht="15" customHeight="1">
      <c r="E4164" s="199"/>
      <c r="F4164" s="199"/>
      <c r="G4164" s="199"/>
      <c r="H4164" s="199"/>
    </row>
    <row r="4165" spans="5:8" ht="15" customHeight="1">
      <c r="E4165" s="199"/>
      <c r="F4165" s="199"/>
      <c r="G4165" s="199"/>
      <c r="H4165" s="199"/>
    </row>
    <row r="4166" spans="5:8" ht="15" customHeight="1">
      <c r="E4166" s="199"/>
      <c r="F4166" s="199"/>
      <c r="G4166" s="199"/>
      <c r="H4166" s="199"/>
    </row>
    <row r="4167" spans="5:8" ht="15" customHeight="1">
      <c r="E4167" s="199"/>
      <c r="F4167" s="199"/>
      <c r="G4167" s="199"/>
      <c r="H4167" s="199"/>
    </row>
    <row r="4168" spans="5:8" ht="15" customHeight="1">
      <c r="E4168" s="199"/>
      <c r="F4168" s="199"/>
      <c r="G4168" s="199"/>
      <c r="H4168" s="199"/>
    </row>
    <row r="4169" spans="5:8" ht="15" customHeight="1">
      <c r="E4169" s="199"/>
      <c r="F4169" s="199"/>
      <c r="G4169" s="199"/>
      <c r="H4169" s="199"/>
    </row>
    <row r="4170" spans="5:8" ht="15" customHeight="1">
      <c r="E4170" s="199"/>
      <c r="F4170" s="199"/>
      <c r="G4170" s="199"/>
      <c r="H4170" s="199"/>
    </row>
    <row r="4171" spans="5:8" ht="15" customHeight="1">
      <c r="E4171" s="199"/>
      <c r="F4171" s="199"/>
      <c r="G4171" s="199"/>
      <c r="H4171" s="199"/>
    </row>
    <row r="4172" spans="5:8" ht="15" customHeight="1">
      <c r="E4172" s="199"/>
      <c r="F4172" s="199"/>
      <c r="G4172" s="199"/>
      <c r="H4172" s="199"/>
    </row>
    <row r="4173" spans="5:8" ht="15" customHeight="1">
      <c r="E4173" s="199"/>
      <c r="F4173" s="199"/>
      <c r="G4173" s="199"/>
      <c r="H4173" s="199"/>
    </row>
    <row r="4174" spans="5:8" ht="15" customHeight="1">
      <c r="E4174" s="199"/>
      <c r="F4174" s="199"/>
      <c r="G4174" s="199"/>
      <c r="H4174" s="199"/>
    </row>
    <row r="4175" spans="5:8" ht="15" customHeight="1">
      <c r="E4175" s="199"/>
      <c r="F4175" s="199"/>
      <c r="G4175" s="199"/>
      <c r="H4175" s="199"/>
    </row>
    <row r="4176" spans="5:8" ht="15" customHeight="1">
      <c r="E4176" s="199"/>
      <c r="F4176" s="199"/>
      <c r="G4176" s="199"/>
      <c r="H4176" s="199"/>
    </row>
    <row r="4177" spans="5:8" ht="15" customHeight="1">
      <c r="E4177" s="199"/>
      <c r="F4177" s="199"/>
      <c r="G4177" s="199"/>
      <c r="H4177" s="199"/>
    </row>
    <row r="4178" spans="5:8" ht="15" customHeight="1">
      <c r="E4178" s="199"/>
      <c r="F4178" s="199"/>
      <c r="G4178" s="199"/>
      <c r="H4178" s="199"/>
    </row>
    <row r="4179" spans="5:8" ht="15" customHeight="1">
      <c r="E4179" s="199"/>
      <c r="F4179" s="199"/>
      <c r="G4179" s="199"/>
      <c r="H4179" s="199"/>
    </row>
    <row r="4180" spans="5:8" ht="15" customHeight="1">
      <c r="E4180" s="199"/>
      <c r="F4180" s="199"/>
      <c r="G4180" s="199"/>
      <c r="H4180" s="199"/>
    </row>
    <row r="4181" spans="5:8" ht="15" customHeight="1">
      <c r="E4181" s="199"/>
      <c r="F4181" s="199"/>
      <c r="G4181" s="199"/>
      <c r="H4181" s="199"/>
    </row>
    <row r="4182" spans="5:8" ht="15" customHeight="1">
      <c r="E4182" s="199"/>
      <c r="F4182" s="199"/>
      <c r="G4182" s="199"/>
      <c r="H4182" s="199"/>
    </row>
    <row r="4183" spans="5:8" ht="15" customHeight="1">
      <c r="E4183" s="199"/>
      <c r="F4183" s="199"/>
      <c r="G4183" s="199"/>
      <c r="H4183" s="199"/>
    </row>
    <row r="4184" spans="5:8" ht="15" customHeight="1">
      <c r="E4184" s="199"/>
      <c r="F4184" s="199"/>
      <c r="G4184" s="199"/>
      <c r="H4184" s="199"/>
    </row>
    <row r="4185" spans="5:8" ht="15" customHeight="1">
      <c r="E4185" s="199"/>
      <c r="F4185" s="199"/>
      <c r="G4185" s="199"/>
      <c r="H4185" s="199"/>
    </row>
    <row r="4186" spans="5:8" ht="15" customHeight="1">
      <c r="E4186" s="199"/>
      <c r="F4186" s="199"/>
      <c r="G4186" s="199"/>
      <c r="H4186" s="199"/>
    </row>
    <row r="4187" spans="5:8" ht="15" customHeight="1">
      <c r="E4187" s="199"/>
      <c r="F4187" s="199"/>
      <c r="G4187" s="199"/>
      <c r="H4187" s="199"/>
    </row>
    <row r="4188" spans="5:8" ht="15" customHeight="1">
      <c r="E4188" s="199"/>
      <c r="F4188" s="199"/>
      <c r="G4188" s="199"/>
      <c r="H4188" s="199"/>
    </row>
    <row r="4189" spans="5:8" ht="15" customHeight="1">
      <c r="E4189" s="199"/>
      <c r="F4189" s="199"/>
      <c r="G4189" s="199"/>
      <c r="H4189" s="199"/>
    </row>
    <row r="4190" spans="5:8" ht="15" customHeight="1">
      <c r="E4190" s="199"/>
      <c r="F4190" s="199"/>
      <c r="G4190" s="199"/>
      <c r="H4190" s="199"/>
    </row>
    <row r="4191" spans="5:8" ht="15" customHeight="1">
      <c r="E4191" s="199"/>
      <c r="F4191" s="199"/>
      <c r="G4191" s="199"/>
      <c r="H4191" s="199"/>
    </row>
    <row r="4192" spans="5:8" ht="15" customHeight="1">
      <c r="E4192" s="199"/>
      <c r="F4192" s="199"/>
      <c r="G4192" s="199"/>
      <c r="H4192" s="199"/>
    </row>
    <row r="4193" spans="5:8" ht="15" customHeight="1">
      <c r="E4193" s="199"/>
      <c r="F4193" s="199"/>
      <c r="G4193" s="199"/>
      <c r="H4193" s="199"/>
    </row>
    <row r="4194" spans="5:8" ht="15" customHeight="1">
      <c r="E4194" s="199"/>
      <c r="F4194" s="199"/>
      <c r="G4194" s="199"/>
      <c r="H4194" s="199"/>
    </row>
    <row r="4195" spans="5:8" ht="15" customHeight="1">
      <c r="E4195" s="199"/>
      <c r="F4195" s="199"/>
      <c r="G4195" s="199"/>
      <c r="H4195" s="199"/>
    </row>
    <row r="4196" spans="5:8" ht="15" customHeight="1">
      <c r="E4196" s="199"/>
      <c r="F4196" s="199"/>
      <c r="G4196" s="199"/>
      <c r="H4196" s="199"/>
    </row>
    <row r="4197" spans="5:8" ht="15" customHeight="1">
      <c r="E4197" s="199"/>
      <c r="F4197" s="199"/>
      <c r="G4197" s="199"/>
      <c r="H4197" s="199"/>
    </row>
    <row r="4198" spans="5:8" ht="15" customHeight="1">
      <c r="E4198" s="199"/>
      <c r="F4198" s="199"/>
      <c r="G4198" s="199"/>
      <c r="H4198" s="199"/>
    </row>
    <row r="4199" spans="5:8" ht="15" customHeight="1">
      <c r="E4199" s="199"/>
      <c r="F4199" s="199"/>
      <c r="G4199" s="199"/>
      <c r="H4199" s="199"/>
    </row>
    <row r="4200" spans="5:8" ht="15" customHeight="1">
      <c r="E4200" s="199"/>
      <c r="F4200" s="199"/>
      <c r="G4200" s="199"/>
      <c r="H4200" s="199"/>
    </row>
    <row r="4201" spans="5:8" ht="15" customHeight="1">
      <c r="E4201" s="199"/>
      <c r="F4201" s="199"/>
      <c r="G4201" s="199"/>
      <c r="H4201" s="199"/>
    </row>
    <row r="4202" spans="5:8" ht="15" customHeight="1">
      <c r="E4202" s="199"/>
      <c r="F4202" s="199"/>
      <c r="G4202" s="199"/>
      <c r="H4202" s="199"/>
    </row>
    <row r="4203" spans="5:8" ht="15" customHeight="1">
      <c r="E4203" s="199"/>
      <c r="F4203" s="199"/>
      <c r="G4203" s="199"/>
      <c r="H4203" s="199"/>
    </row>
    <row r="4204" spans="5:8" ht="15" customHeight="1">
      <c r="E4204" s="199"/>
      <c r="F4204" s="199"/>
      <c r="G4204" s="199"/>
      <c r="H4204" s="199"/>
    </row>
    <row r="4205" spans="5:8" ht="15" customHeight="1">
      <c r="E4205" s="199"/>
      <c r="F4205" s="199"/>
      <c r="G4205" s="199"/>
      <c r="H4205" s="199"/>
    </row>
    <row r="4206" spans="5:8" ht="15" customHeight="1">
      <c r="E4206" s="199"/>
      <c r="F4206" s="199"/>
      <c r="G4206" s="199"/>
      <c r="H4206" s="199"/>
    </row>
    <row r="4207" spans="5:8" ht="15" customHeight="1">
      <c r="E4207" s="199"/>
      <c r="F4207" s="199"/>
      <c r="G4207" s="199"/>
      <c r="H4207" s="199"/>
    </row>
    <row r="4208" spans="5:8" ht="15" customHeight="1">
      <c r="E4208" s="199"/>
      <c r="F4208" s="199"/>
      <c r="G4208" s="199"/>
      <c r="H4208" s="199"/>
    </row>
    <row r="4209" spans="5:8" ht="15" customHeight="1">
      <c r="E4209" s="199"/>
      <c r="F4209" s="199"/>
      <c r="G4209" s="199"/>
      <c r="H4209" s="199"/>
    </row>
    <row r="4210" spans="5:8" ht="15" customHeight="1">
      <c r="E4210" s="199"/>
      <c r="F4210" s="199"/>
      <c r="G4210" s="199"/>
      <c r="H4210" s="199"/>
    </row>
    <row r="4211" spans="5:8" ht="15" customHeight="1">
      <c r="E4211" s="199"/>
      <c r="F4211" s="199"/>
      <c r="G4211" s="199"/>
      <c r="H4211" s="199"/>
    </row>
    <row r="4212" spans="5:8" ht="15" customHeight="1">
      <c r="E4212" s="199"/>
      <c r="F4212" s="199"/>
      <c r="G4212" s="199"/>
      <c r="H4212" s="199"/>
    </row>
    <row r="4213" spans="5:8" ht="15" customHeight="1">
      <c r="E4213" s="199"/>
      <c r="F4213" s="199"/>
      <c r="G4213" s="199"/>
      <c r="H4213" s="199"/>
    </row>
    <row r="4214" spans="5:8" ht="15" customHeight="1">
      <c r="E4214" s="199"/>
      <c r="F4214" s="199"/>
      <c r="G4214" s="199"/>
      <c r="H4214" s="199"/>
    </row>
    <row r="4215" spans="5:8" ht="15" customHeight="1">
      <c r="E4215" s="199"/>
      <c r="F4215" s="199"/>
      <c r="G4215" s="199"/>
      <c r="H4215" s="199"/>
    </row>
    <row r="4216" spans="5:8" ht="15" customHeight="1">
      <c r="E4216" s="199"/>
      <c r="F4216" s="199"/>
      <c r="G4216" s="199"/>
      <c r="H4216" s="199"/>
    </row>
    <row r="4217" spans="5:8" ht="15" customHeight="1">
      <c r="E4217" s="199"/>
      <c r="F4217" s="199"/>
      <c r="G4217" s="199"/>
      <c r="H4217" s="199"/>
    </row>
    <row r="4218" spans="5:8" ht="15" customHeight="1">
      <c r="E4218" s="199"/>
      <c r="F4218" s="199"/>
      <c r="G4218" s="199"/>
      <c r="H4218" s="199"/>
    </row>
    <row r="4219" spans="5:8" ht="15" customHeight="1">
      <c r="E4219" s="199"/>
      <c r="F4219" s="199"/>
      <c r="G4219" s="199"/>
      <c r="H4219" s="199"/>
    </row>
    <row r="4220" spans="5:8" ht="15" customHeight="1">
      <c r="E4220" s="199"/>
      <c r="F4220" s="199"/>
      <c r="G4220" s="199"/>
      <c r="H4220" s="199"/>
    </row>
    <row r="4221" spans="5:8" ht="15" customHeight="1">
      <c r="E4221" s="199"/>
      <c r="F4221" s="199"/>
      <c r="G4221" s="199"/>
      <c r="H4221" s="199"/>
    </row>
    <row r="4222" spans="5:8" ht="15" customHeight="1">
      <c r="E4222" s="199"/>
      <c r="F4222" s="199"/>
      <c r="G4222" s="199"/>
      <c r="H4222" s="199"/>
    </row>
    <row r="4223" spans="5:8" ht="15" customHeight="1">
      <c r="E4223" s="199"/>
      <c r="F4223" s="199"/>
      <c r="G4223" s="199"/>
      <c r="H4223" s="199"/>
    </row>
    <row r="4224" spans="5:8" ht="15" customHeight="1">
      <c r="E4224" s="199"/>
      <c r="F4224" s="199"/>
      <c r="G4224" s="199"/>
      <c r="H4224" s="199"/>
    </row>
    <row r="4225" spans="5:8" ht="15" customHeight="1">
      <c r="E4225" s="199"/>
      <c r="F4225" s="199"/>
      <c r="G4225" s="199"/>
      <c r="H4225" s="199"/>
    </row>
    <row r="4226" spans="5:8" ht="15" customHeight="1">
      <c r="E4226" s="199"/>
      <c r="F4226" s="199"/>
      <c r="G4226" s="199"/>
      <c r="H4226" s="199"/>
    </row>
    <row r="4227" spans="5:8" ht="15" customHeight="1">
      <c r="E4227" s="199"/>
      <c r="F4227" s="199"/>
      <c r="G4227" s="199"/>
      <c r="H4227" s="199"/>
    </row>
    <row r="4228" spans="5:8" ht="15" customHeight="1">
      <c r="E4228" s="199"/>
      <c r="F4228" s="199"/>
      <c r="G4228" s="199"/>
      <c r="H4228" s="199"/>
    </row>
    <row r="4229" spans="5:8" ht="15" customHeight="1">
      <c r="E4229" s="199"/>
      <c r="F4229" s="199"/>
      <c r="G4229" s="199"/>
      <c r="H4229" s="199"/>
    </row>
    <row r="4230" spans="5:8" ht="15" customHeight="1">
      <c r="E4230" s="199"/>
      <c r="F4230" s="199"/>
      <c r="G4230" s="199"/>
      <c r="H4230" s="199"/>
    </row>
    <row r="4231" spans="5:8" ht="15" customHeight="1">
      <c r="E4231" s="199"/>
      <c r="F4231" s="199"/>
      <c r="G4231" s="199"/>
      <c r="H4231" s="199"/>
    </row>
    <row r="4232" spans="5:8" ht="15" customHeight="1">
      <c r="E4232" s="199"/>
      <c r="F4232" s="199"/>
      <c r="G4232" s="199"/>
      <c r="H4232" s="199"/>
    </row>
    <row r="4233" spans="5:8" ht="15" customHeight="1">
      <c r="E4233" s="199"/>
      <c r="F4233" s="199"/>
      <c r="G4233" s="199"/>
      <c r="H4233" s="199"/>
    </row>
    <row r="4234" spans="5:8" ht="15" customHeight="1">
      <c r="E4234" s="199"/>
      <c r="F4234" s="199"/>
      <c r="G4234" s="199"/>
      <c r="H4234" s="199"/>
    </row>
    <row r="4235" spans="5:8" ht="15" customHeight="1">
      <c r="E4235" s="199"/>
      <c r="F4235" s="199"/>
      <c r="G4235" s="199"/>
      <c r="H4235" s="199"/>
    </row>
    <row r="4236" spans="5:8" ht="15" customHeight="1">
      <c r="E4236" s="199"/>
      <c r="F4236" s="199"/>
      <c r="G4236" s="199"/>
      <c r="H4236" s="199"/>
    </row>
    <row r="4237" spans="5:8" ht="15" customHeight="1">
      <c r="E4237" s="199"/>
      <c r="F4237" s="199"/>
      <c r="G4237" s="199"/>
      <c r="H4237" s="199"/>
    </row>
    <row r="4238" spans="5:8" ht="15" customHeight="1">
      <c r="E4238" s="199"/>
      <c r="F4238" s="199"/>
      <c r="G4238" s="199"/>
      <c r="H4238" s="199"/>
    </row>
    <row r="4239" spans="5:8" ht="15" customHeight="1">
      <c r="E4239" s="199"/>
      <c r="F4239" s="199"/>
      <c r="G4239" s="199"/>
      <c r="H4239" s="199"/>
    </row>
    <row r="4240" spans="5:8" ht="15" customHeight="1">
      <c r="E4240" s="199"/>
      <c r="F4240" s="199"/>
      <c r="G4240" s="199"/>
      <c r="H4240" s="199"/>
    </row>
    <row r="4241" spans="5:8" ht="15" customHeight="1">
      <c r="E4241" s="199"/>
      <c r="F4241" s="199"/>
      <c r="G4241" s="199"/>
      <c r="H4241" s="199"/>
    </row>
    <row r="4242" spans="5:8" ht="15" customHeight="1">
      <c r="E4242" s="199"/>
      <c r="F4242" s="199"/>
      <c r="G4242" s="199"/>
      <c r="H4242" s="199"/>
    </row>
    <row r="4243" spans="5:8" ht="15" customHeight="1">
      <c r="E4243" s="199"/>
      <c r="F4243" s="199"/>
      <c r="G4243" s="199"/>
      <c r="H4243" s="199"/>
    </row>
    <row r="4244" spans="5:8" ht="15" customHeight="1">
      <c r="E4244" s="199"/>
      <c r="F4244" s="199"/>
      <c r="G4244" s="199"/>
      <c r="H4244" s="199"/>
    </row>
    <row r="4245" spans="5:8" ht="15" customHeight="1">
      <c r="E4245" s="199"/>
      <c r="F4245" s="199"/>
      <c r="G4245" s="199"/>
      <c r="H4245" s="199"/>
    </row>
    <row r="4246" spans="5:8" ht="15" customHeight="1">
      <c r="E4246" s="199"/>
      <c r="F4246" s="199"/>
      <c r="G4246" s="199"/>
      <c r="H4246" s="199"/>
    </row>
    <row r="4247" spans="5:8" ht="15" customHeight="1">
      <c r="E4247" s="199"/>
      <c r="F4247" s="199"/>
      <c r="G4247" s="199"/>
      <c r="H4247" s="199"/>
    </row>
    <row r="4248" spans="5:8" ht="15" customHeight="1">
      <c r="E4248" s="199"/>
      <c r="F4248" s="199"/>
      <c r="G4248" s="199"/>
      <c r="H4248" s="199"/>
    </row>
    <row r="4249" spans="5:8" ht="15" customHeight="1">
      <c r="E4249" s="199"/>
      <c r="F4249" s="199"/>
      <c r="G4249" s="199"/>
      <c r="H4249" s="199"/>
    </row>
    <row r="4250" spans="5:8" ht="15" customHeight="1">
      <c r="E4250" s="199"/>
      <c r="F4250" s="199"/>
      <c r="G4250" s="199"/>
      <c r="H4250" s="199"/>
    </row>
    <row r="4251" spans="5:8" ht="15" customHeight="1">
      <c r="E4251" s="199"/>
      <c r="F4251" s="199"/>
      <c r="G4251" s="199"/>
      <c r="H4251" s="199"/>
    </row>
    <row r="4252" spans="5:8" ht="15" customHeight="1">
      <c r="E4252" s="199"/>
      <c r="F4252" s="199"/>
      <c r="G4252" s="199"/>
      <c r="H4252" s="199"/>
    </row>
    <row r="4253" spans="5:8" ht="15" customHeight="1">
      <c r="E4253" s="199"/>
      <c r="F4253" s="199"/>
      <c r="G4253" s="199"/>
      <c r="H4253" s="199"/>
    </row>
    <row r="4254" spans="5:8" ht="15" customHeight="1">
      <c r="E4254" s="199"/>
      <c r="F4254" s="199"/>
      <c r="G4254" s="199"/>
      <c r="H4254" s="199"/>
    </row>
    <row r="4255" spans="5:8" ht="15" customHeight="1">
      <c r="E4255" s="199"/>
      <c r="F4255" s="199"/>
      <c r="G4255" s="199"/>
      <c r="H4255" s="199"/>
    </row>
    <row r="4256" spans="5:8" ht="15" customHeight="1">
      <c r="E4256" s="199"/>
      <c r="F4256" s="199"/>
      <c r="G4256" s="199"/>
      <c r="H4256" s="199"/>
    </row>
    <row r="4257" spans="5:8" ht="15" customHeight="1">
      <c r="E4257" s="199"/>
      <c r="F4257" s="199"/>
      <c r="G4257" s="199"/>
      <c r="H4257" s="199"/>
    </row>
    <row r="4258" spans="5:8" ht="15" customHeight="1">
      <c r="E4258" s="199"/>
      <c r="F4258" s="199"/>
      <c r="G4258" s="199"/>
      <c r="H4258" s="199"/>
    </row>
    <row r="4259" spans="5:8" ht="15" customHeight="1">
      <c r="E4259" s="199"/>
      <c r="F4259" s="199"/>
      <c r="G4259" s="199"/>
      <c r="H4259" s="199"/>
    </row>
    <row r="4260" spans="5:8" ht="15" customHeight="1">
      <c r="E4260" s="199"/>
      <c r="F4260" s="199"/>
      <c r="G4260" s="199"/>
      <c r="H4260" s="199"/>
    </row>
    <row r="4261" spans="5:8" ht="15" customHeight="1">
      <c r="E4261" s="199"/>
      <c r="F4261" s="199"/>
      <c r="G4261" s="199"/>
      <c r="H4261" s="199"/>
    </row>
    <row r="4262" spans="5:8" ht="15" customHeight="1">
      <c r="E4262" s="199"/>
      <c r="F4262" s="199"/>
      <c r="G4262" s="199"/>
      <c r="H4262" s="199"/>
    </row>
    <row r="4263" spans="5:8" ht="15" customHeight="1">
      <c r="E4263" s="199"/>
      <c r="F4263" s="199"/>
      <c r="G4263" s="199"/>
      <c r="H4263" s="199"/>
    </row>
    <row r="4264" spans="5:8" ht="15" customHeight="1">
      <c r="E4264" s="199"/>
      <c r="F4264" s="199"/>
      <c r="G4264" s="199"/>
      <c r="H4264" s="199"/>
    </row>
    <row r="4265" spans="5:8" ht="15" customHeight="1">
      <c r="E4265" s="199"/>
      <c r="F4265" s="199"/>
      <c r="G4265" s="199"/>
      <c r="H4265" s="199"/>
    </row>
    <row r="4266" spans="5:8" ht="15" customHeight="1">
      <c r="E4266" s="199"/>
      <c r="F4266" s="199"/>
      <c r="G4266" s="199"/>
      <c r="H4266" s="199"/>
    </row>
    <row r="4267" spans="5:8" ht="15" customHeight="1">
      <c r="E4267" s="199"/>
      <c r="F4267" s="199"/>
      <c r="G4267" s="199"/>
      <c r="H4267" s="199"/>
    </row>
    <row r="4268" spans="5:8" ht="15" customHeight="1">
      <c r="E4268" s="199"/>
      <c r="F4268" s="199"/>
      <c r="G4268" s="199"/>
      <c r="H4268" s="199"/>
    </row>
    <row r="4269" spans="5:8" ht="15" customHeight="1">
      <c r="E4269" s="199"/>
      <c r="F4269" s="199"/>
      <c r="G4269" s="199"/>
      <c r="H4269" s="199"/>
    </row>
    <row r="4270" spans="5:8" ht="15" customHeight="1">
      <c r="E4270" s="199"/>
      <c r="F4270" s="199"/>
      <c r="G4270" s="199"/>
      <c r="H4270" s="199"/>
    </row>
    <row r="4271" spans="5:8" ht="15" customHeight="1">
      <c r="E4271" s="199"/>
      <c r="F4271" s="199"/>
      <c r="G4271" s="199"/>
      <c r="H4271" s="199"/>
    </row>
    <row r="4272" spans="5:8" ht="15" customHeight="1">
      <c r="E4272" s="199"/>
      <c r="F4272" s="199"/>
      <c r="G4272" s="199"/>
      <c r="H4272" s="199"/>
    </row>
    <row r="4273" spans="5:8" ht="15" customHeight="1">
      <c r="E4273" s="199"/>
      <c r="F4273" s="199"/>
      <c r="G4273" s="199"/>
      <c r="H4273" s="199"/>
    </row>
    <row r="4274" spans="5:8" ht="15" customHeight="1">
      <c r="E4274" s="199"/>
      <c r="F4274" s="199"/>
      <c r="G4274" s="199"/>
      <c r="H4274" s="199"/>
    </row>
    <row r="4275" spans="5:8" ht="15" customHeight="1">
      <c r="E4275" s="199"/>
      <c r="F4275" s="199"/>
      <c r="G4275" s="199"/>
      <c r="H4275" s="199"/>
    </row>
    <row r="4276" spans="5:8" ht="15" customHeight="1">
      <c r="E4276" s="199"/>
      <c r="F4276" s="199"/>
      <c r="G4276" s="199"/>
      <c r="H4276" s="199"/>
    </row>
    <row r="4277" spans="5:8" ht="15" customHeight="1">
      <c r="E4277" s="199"/>
      <c r="F4277" s="199"/>
      <c r="G4277" s="199"/>
      <c r="H4277" s="199"/>
    </row>
    <row r="4278" spans="5:8" ht="15" customHeight="1">
      <c r="E4278" s="199"/>
      <c r="F4278" s="199"/>
      <c r="G4278" s="199"/>
      <c r="H4278" s="199"/>
    </row>
    <row r="4279" spans="5:8" ht="15" customHeight="1">
      <c r="E4279" s="199"/>
      <c r="F4279" s="199"/>
      <c r="G4279" s="199"/>
      <c r="H4279" s="199"/>
    </row>
    <row r="4280" spans="5:8" ht="15" customHeight="1">
      <c r="E4280" s="199"/>
      <c r="F4280" s="199"/>
      <c r="G4280" s="199"/>
      <c r="H4280" s="199"/>
    </row>
    <row r="4281" spans="5:8" ht="15" customHeight="1">
      <c r="E4281" s="199"/>
      <c r="F4281" s="199"/>
      <c r="G4281" s="199"/>
      <c r="H4281" s="199"/>
    </row>
    <row r="4282" spans="5:8" ht="15" customHeight="1">
      <c r="E4282" s="199"/>
      <c r="F4282" s="199"/>
      <c r="G4282" s="199"/>
      <c r="H4282" s="199"/>
    </row>
    <row r="4283" spans="5:8" ht="15" customHeight="1">
      <c r="E4283" s="199"/>
      <c r="F4283" s="199"/>
      <c r="G4283" s="199"/>
      <c r="H4283" s="199"/>
    </row>
    <row r="4284" spans="5:8" ht="15" customHeight="1">
      <c r="E4284" s="199"/>
      <c r="F4284" s="199"/>
      <c r="G4284" s="199"/>
      <c r="H4284" s="199"/>
    </row>
    <row r="4285" spans="5:8" ht="15" customHeight="1">
      <c r="E4285" s="199"/>
      <c r="F4285" s="199"/>
      <c r="G4285" s="199"/>
      <c r="H4285" s="199"/>
    </row>
    <row r="4286" spans="5:8" ht="15" customHeight="1">
      <c r="E4286" s="199"/>
      <c r="F4286" s="199"/>
      <c r="G4286" s="199"/>
      <c r="H4286" s="199"/>
    </row>
    <row r="4287" spans="5:8" ht="15" customHeight="1">
      <c r="E4287" s="199"/>
      <c r="F4287" s="199"/>
      <c r="G4287" s="199"/>
      <c r="H4287" s="199"/>
    </row>
    <row r="4288" spans="5:8" ht="15" customHeight="1">
      <c r="E4288" s="199"/>
      <c r="F4288" s="199"/>
      <c r="G4288" s="199"/>
      <c r="H4288" s="199"/>
    </row>
    <row r="4289" spans="5:8" ht="15" customHeight="1">
      <c r="E4289" s="199"/>
      <c r="F4289" s="199"/>
      <c r="G4289" s="199"/>
      <c r="H4289" s="199"/>
    </row>
    <row r="4290" spans="5:8" ht="15" customHeight="1">
      <c r="E4290" s="199"/>
      <c r="F4290" s="199"/>
      <c r="G4290" s="199"/>
      <c r="H4290" s="199"/>
    </row>
    <row r="4291" spans="5:8" ht="15" customHeight="1">
      <c r="E4291" s="199"/>
      <c r="F4291" s="199"/>
      <c r="G4291" s="199"/>
      <c r="H4291" s="199"/>
    </row>
    <row r="4292" spans="5:8" ht="15" customHeight="1">
      <c r="E4292" s="199"/>
      <c r="F4292" s="199"/>
      <c r="G4292" s="199"/>
      <c r="H4292" s="199"/>
    </row>
    <row r="4293" spans="5:8" ht="15" customHeight="1">
      <c r="E4293" s="199"/>
      <c r="F4293" s="199"/>
      <c r="G4293" s="199"/>
      <c r="H4293" s="199"/>
    </row>
    <row r="4294" spans="5:8" ht="15" customHeight="1">
      <c r="E4294" s="199"/>
      <c r="F4294" s="199"/>
      <c r="G4294" s="199"/>
      <c r="H4294" s="199"/>
    </row>
    <row r="4295" spans="5:8" ht="15" customHeight="1">
      <c r="E4295" s="199"/>
      <c r="F4295" s="199"/>
      <c r="G4295" s="199"/>
      <c r="H4295" s="199"/>
    </row>
    <row r="4296" spans="5:8" ht="15" customHeight="1">
      <c r="E4296" s="199"/>
      <c r="F4296" s="199"/>
      <c r="G4296" s="199"/>
      <c r="H4296" s="199"/>
    </row>
    <row r="4297" spans="5:8" ht="15" customHeight="1">
      <c r="E4297" s="199"/>
      <c r="F4297" s="199"/>
      <c r="G4297" s="199"/>
      <c r="H4297" s="199"/>
    </row>
    <row r="4298" spans="5:8" ht="15" customHeight="1">
      <c r="E4298" s="199"/>
      <c r="F4298" s="199"/>
      <c r="G4298" s="199"/>
      <c r="H4298" s="199"/>
    </row>
    <row r="4299" spans="5:8" ht="15" customHeight="1">
      <c r="E4299" s="199"/>
      <c r="F4299" s="199"/>
      <c r="G4299" s="199"/>
      <c r="H4299" s="199"/>
    </row>
    <row r="4300" spans="5:8" ht="15" customHeight="1">
      <c r="E4300" s="199"/>
      <c r="F4300" s="199"/>
      <c r="G4300" s="199"/>
      <c r="H4300" s="199"/>
    </row>
    <row r="4301" spans="5:8" ht="15" customHeight="1">
      <c r="E4301" s="199"/>
      <c r="F4301" s="199"/>
      <c r="G4301" s="199"/>
      <c r="H4301" s="199"/>
    </row>
    <row r="4302" spans="5:8" ht="15" customHeight="1">
      <c r="E4302" s="199"/>
      <c r="F4302" s="199"/>
      <c r="G4302" s="199"/>
      <c r="H4302" s="199"/>
    </row>
    <row r="4303" spans="5:8" ht="15" customHeight="1">
      <c r="E4303" s="199"/>
      <c r="F4303" s="199"/>
      <c r="G4303" s="199"/>
      <c r="H4303" s="199"/>
    </row>
    <row r="4304" spans="5:8" ht="15" customHeight="1">
      <c r="E4304" s="199"/>
      <c r="F4304" s="199"/>
      <c r="G4304" s="199"/>
      <c r="H4304" s="199"/>
    </row>
    <row r="4305" spans="5:8" ht="15" customHeight="1">
      <c r="E4305" s="199"/>
      <c r="F4305" s="199"/>
      <c r="G4305" s="199"/>
      <c r="H4305" s="199"/>
    </row>
    <row r="4306" spans="5:8" ht="15" customHeight="1">
      <c r="E4306" s="199"/>
      <c r="F4306" s="199"/>
      <c r="G4306" s="199"/>
      <c r="H4306" s="199"/>
    </row>
    <row r="4307" spans="5:8" ht="15" customHeight="1">
      <c r="E4307" s="199"/>
      <c r="F4307" s="199"/>
      <c r="G4307" s="199"/>
      <c r="H4307" s="199"/>
    </row>
    <row r="4308" spans="5:8" ht="15" customHeight="1">
      <c r="E4308" s="199"/>
      <c r="F4308" s="199"/>
      <c r="G4308" s="199"/>
      <c r="H4308" s="199"/>
    </row>
    <row r="4309" spans="5:8" ht="15" customHeight="1">
      <c r="E4309" s="199"/>
      <c r="F4309" s="199"/>
      <c r="G4309" s="199"/>
      <c r="H4309" s="199"/>
    </row>
    <row r="4310" spans="5:8" ht="15" customHeight="1">
      <c r="E4310" s="199"/>
      <c r="F4310" s="199"/>
      <c r="G4310" s="199"/>
      <c r="H4310" s="199"/>
    </row>
    <row r="4311" spans="5:8" ht="15" customHeight="1">
      <c r="E4311" s="199"/>
      <c r="F4311" s="199"/>
      <c r="G4311" s="199"/>
      <c r="H4311" s="199"/>
    </row>
    <row r="4312" spans="5:8" ht="15" customHeight="1">
      <c r="E4312" s="199"/>
      <c r="F4312" s="199"/>
      <c r="G4312" s="199"/>
      <c r="H4312" s="199"/>
    </row>
    <row r="4313" spans="5:8" ht="15" customHeight="1">
      <c r="E4313" s="199"/>
      <c r="F4313" s="199"/>
      <c r="G4313" s="199"/>
      <c r="H4313" s="199"/>
    </row>
    <row r="4314" spans="5:8" ht="15" customHeight="1">
      <c r="E4314" s="199"/>
      <c r="F4314" s="199"/>
      <c r="G4314" s="199"/>
      <c r="H4314" s="199"/>
    </row>
    <row r="4315" spans="5:8" ht="15" customHeight="1">
      <c r="E4315" s="199"/>
      <c r="F4315" s="199"/>
      <c r="G4315" s="199"/>
      <c r="H4315" s="199"/>
    </row>
    <row r="4316" spans="5:8" ht="15" customHeight="1">
      <c r="E4316" s="199"/>
      <c r="F4316" s="199"/>
      <c r="G4316" s="199"/>
      <c r="H4316" s="199"/>
    </row>
    <row r="4317" spans="5:8" ht="15" customHeight="1">
      <c r="E4317" s="199"/>
      <c r="F4317" s="199"/>
      <c r="G4317" s="199"/>
      <c r="H4317" s="199"/>
    </row>
    <row r="4318" spans="5:8" ht="15" customHeight="1">
      <c r="E4318" s="199"/>
      <c r="F4318" s="199"/>
      <c r="G4318" s="199"/>
      <c r="H4318" s="199"/>
    </row>
    <row r="4319" spans="5:8" ht="15" customHeight="1">
      <c r="E4319" s="199"/>
      <c r="F4319" s="199"/>
      <c r="G4319" s="199"/>
      <c r="H4319" s="199"/>
    </row>
    <row r="4320" spans="5:8" ht="15" customHeight="1">
      <c r="E4320" s="199"/>
      <c r="F4320" s="199"/>
      <c r="G4320" s="199"/>
      <c r="H4320" s="199"/>
    </row>
    <row r="4321" spans="5:8" ht="15" customHeight="1">
      <c r="E4321" s="199"/>
      <c r="F4321" s="199"/>
      <c r="G4321" s="199"/>
      <c r="H4321" s="199"/>
    </row>
    <row r="4322" spans="5:8" ht="15" customHeight="1">
      <c r="E4322" s="199"/>
      <c r="F4322" s="199"/>
      <c r="G4322" s="199"/>
      <c r="H4322" s="199"/>
    </row>
    <row r="4323" spans="5:8" ht="15" customHeight="1">
      <c r="E4323" s="199"/>
      <c r="F4323" s="199"/>
      <c r="G4323" s="199"/>
      <c r="H4323" s="199"/>
    </row>
    <row r="4324" spans="5:8" ht="15" customHeight="1">
      <c r="E4324" s="199"/>
      <c r="F4324" s="199"/>
      <c r="G4324" s="199"/>
      <c r="H4324" s="199"/>
    </row>
    <row r="4325" spans="5:8" ht="15" customHeight="1">
      <c r="E4325" s="199"/>
      <c r="F4325" s="199"/>
      <c r="G4325" s="199"/>
      <c r="H4325" s="199"/>
    </row>
    <row r="4326" spans="5:8" ht="15" customHeight="1">
      <c r="E4326" s="199"/>
      <c r="F4326" s="199"/>
      <c r="G4326" s="199"/>
      <c r="H4326" s="199"/>
    </row>
    <row r="4327" spans="5:8" ht="15" customHeight="1">
      <c r="E4327" s="199"/>
      <c r="F4327" s="199"/>
      <c r="G4327" s="199"/>
      <c r="H4327" s="199"/>
    </row>
    <row r="4328" spans="5:8" ht="15" customHeight="1">
      <c r="E4328" s="199"/>
      <c r="F4328" s="199"/>
      <c r="G4328" s="199"/>
      <c r="H4328" s="199"/>
    </row>
    <row r="4329" spans="5:8" ht="15" customHeight="1">
      <c r="E4329" s="199"/>
      <c r="F4329" s="199"/>
      <c r="G4329" s="199"/>
      <c r="H4329" s="199"/>
    </row>
    <row r="4330" spans="5:8" ht="15" customHeight="1">
      <c r="E4330" s="199"/>
      <c r="F4330" s="199"/>
      <c r="G4330" s="199"/>
      <c r="H4330" s="199"/>
    </row>
    <row r="4331" spans="5:8" ht="15" customHeight="1">
      <c r="E4331" s="199"/>
      <c r="F4331" s="199"/>
      <c r="G4331" s="199"/>
      <c r="H4331" s="199"/>
    </row>
    <row r="4332" spans="5:8" ht="15" customHeight="1">
      <c r="E4332" s="199"/>
      <c r="F4332" s="199"/>
      <c r="G4332" s="199"/>
      <c r="H4332" s="199"/>
    </row>
    <row r="4333" spans="5:8" ht="15" customHeight="1">
      <c r="E4333" s="199"/>
      <c r="F4333" s="199"/>
      <c r="G4333" s="199"/>
      <c r="H4333" s="199"/>
    </row>
    <row r="4334" spans="5:8" ht="15" customHeight="1">
      <c r="E4334" s="199"/>
      <c r="F4334" s="199"/>
      <c r="G4334" s="199"/>
      <c r="H4334" s="199"/>
    </row>
    <row r="4335" spans="5:8" ht="15" customHeight="1">
      <c r="E4335" s="199"/>
      <c r="F4335" s="199"/>
      <c r="G4335" s="199"/>
      <c r="H4335" s="199"/>
    </row>
    <row r="4336" spans="5:8" ht="15" customHeight="1">
      <c r="E4336" s="199"/>
      <c r="F4336" s="199"/>
      <c r="G4336" s="199"/>
      <c r="H4336" s="199"/>
    </row>
    <row r="4337" spans="5:8" ht="15" customHeight="1">
      <c r="E4337" s="199"/>
      <c r="F4337" s="199"/>
      <c r="G4337" s="199"/>
      <c r="H4337" s="199"/>
    </row>
    <row r="4338" spans="5:8" ht="15" customHeight="1">
      <c r="E4338" s="199"/>
      <c r="F4338" s="199"/>
      <c r="G4338" s="199"/>
      <c r="H4338" s="199"/>
    </row>
    <row r="4339" spans="5:8" ht="15" customHeight="1">
      <c r="E4339" s="199"/>
      <c r="F4339" s="199"/>
      <c r="G4339" s="199"/>
      <c r="H4339" s="199"/>
    </row>
    <row r="4340" spans="5:8" ht="15" customHeight="1">
      <c r="E4340" s="199"/>
      <c r="F4340" s="199"/>
      <c r="G4340" s="199"/>
      <c r="H4340" s="199"/>
    </row>
    <row r="4341" spans="5:8" ht="15" customHeight="1">
      <c r="E4341" s="199"/>
      <c r="F4341" s="199"/>
      <c r="G4341" s="199"/>
      <c r="H4341" s="199"/>
    </row>
    <row r="4342" spans="5:8" ht="15" customHeight="1">
      <c r="E4342" s="199"/>
      <c r="F4342" s="199"/>
      <c r="G4342" s="199"/>
      <c r="H4342" s="199"/>
    </row>
    <row r="4343" spans="5:8" ht="15" customHeight="1">
      <c r="E4343" s="199"/>
      <c r="F4343" s="199"/>
      <c r="G4343" s="199"/>
      <c r="H4343" s="199"/>
    </row>
    <row r="4344" spans="5:8" ht="15" customHeight="1">
      <c r="E4344" s="199"/>
      <c r="F4344" s="199"/>
      <c r="G4344" s="199"/>
      <c r="H4344" s="199"/>
    </row>
    <row r="4345" spans="5:8" ht="15" customHeight="1">
      <c r="E4345" s="199"/>
      <c r="F4345" s="199"/>
      <c r="G4345" s="199"/>
      <c r="H4345" s="199"/>
    </row>
    <row r="4346" spans="5:8" ht="15" customHeight="1">
      <c r="E4346" s="199"/>
      <c r="F4346" s="199"/>
      <c r="G4346" s="199"/>
      <c r="H4346" s="199"/>
    </row>
    <row r="4347" spans="5:8" ht="15" customHeight="1">
      <c r="E4347" s="199"/>
      <c r="F4347" s="199"/>
      <c r="G4347" s="199"/>
      <c r="H4347" s="199"/>
    </row>
    <row r="4348" spans="5:8" ht="15" customHeight="1">
      <c r="E4348" s="199"/>
      <c r="F4348" s="199"/>
      <c r="G4348" s="199"/>
      <c r="H4348" s="199"/>
    </row>
    <row r="4349" spans="5:8" ht="15" customHeight="1">
      <c r="E4349" s="199"/>
      <c r="F4349" s="199"/>
      <c r="G4349" s="199"/>
      <c r="H4349" s="199"/>
    </row>
    <row r="4350" spans="5:8" ht="15" customHeight="1">
      <c r="E4350" s="199"/>
      <c r="F4350" s="199"/>
      <c r="G4350" s="199"/>
      <c r="H4350" s="199"/>
    </row>
    <row r="4351" spans="5:8" ht="15" customHeight="1">
      <c r="E4351" s="199"/>
      <c r="F4351" s="199"/>
      <c r="G4351" s="199"/>
      <c r="H4351" s="199"/>
    </row>
    <row r="4352" spans="5:8" ht="15" customHeight="1">
      <c r="E4352" s="199"/>
      <c r="F4352" s="199"/>
      <c r="G4352" s="199"/>
      <c r="H4352" s="199"/>
    </row>
    <row r="4353" spans="5:8" ht="15" customHeight="1">
      <c r="E4353" s="199"/>
      <c r="F4353" s="199"/>
      <c r="G4353" s="199"/>
      <c r="H4353" s="199"/>
    </row>
    <row r="4354" spans="5:8" ht="15" customHeight="1">
      <c r="E4354" s="199"/>
      <c r="F4354" s="199"/>
      <c r="G4354" s="199"/>
      <c r="H4354" s="199"/>
    </row>
    <row r="4355" spans="5:8" ht="15" customHeight="1">
      <c r="E4355" s="199"/>
      <c r="F4355" s="199"/>
      <c r="G4355" s="199"/>
      <c r="H4355" s="199"/>
    </row>
    <row r="4356" spans="5:8" ht="15" customHeight="1">
      <c r="E4356" s="199"/>
      <c r="F4356" s="199"/>
      <c r="G4356" s="199"/>
      <c r="H4356" s="199"/>
    </row>
    <row r="4357" spans="5:8" ht="15" customHeight="1">
      <c r="E4357" s="199"/>
      <c r="F4357" s="199"/>
      <c r="G4357" s="199"/>
      <c r="H4357" s="199"/>
    </row>
    <row r="4358" spans="5:8" ht="15" customHeight="1">
      <c r="E4358" s="199"/>
      <c r="F4358" s="199"/>
      <c r="G4358" s="199"/>
      <c r="H4358" s="199"/>
    </row>
    <row r="4359" spans="5:8" ht="15" customHeight="1">
      <c r="E4359" s="199"/>
      <c r="F4359" s="199"/>
      <c r="G4359" s="199"/>
      <c r="H4359" s="199"/>
    </row>
    <row r="4360" spans="5:8" ht="15" customHeight="1">
      <c r="E4360" s="199"/>
      <c r="F4360" s="199"/>
      <c r="G4360" s="199"/>
      <c r="H4360" s="199"/>
    </row>
    <row r="4361" spans="5:8" ht="15" customHeight="1">
      <c r="E4361" s="199"/>
      <c r="F4361" s="199"/>
      <c r="G4361" s="199"/>
      <c r="H4361" s="199"/>
    </row>
    <row r="4362" spans="5:8" ht="15" customHeight="1">
      <c r="E4362" s="199"/>
      <c r="F4362" s="199"/>
      <c r="G4362" s="199"/>
      <c r="H4362" s="199"/>
    </row>
    <row r="4363" spans="5:8" ht="15" customHeight="1">
      <c r="E4363" s="199"/>
      <c r="F4363" s="199"/>
      <c r="G4363" s="199"/>
      <c r="H4363" s="199"/>
    </row>
    <row r="4364" spans="5:8" ht="15" customHeight="1">
      <c r="E4364" s="199"/>
      <c r="F4364" s="199"/>
      <c r="G4364" s="199"/>
      <c r="H4364" s="199"/>
    </row>
    <row r="4365" spans="5:8" ht="15" customHeight="1">
      <c r="E4365" s="199"/>
      <c r="F4365" s="199"/>
      <c r="G4365" s="199"/>
      <c r="H4365" s="199"/>
    </row>
    <row r="4366" spans="5:8" ht="15" customHeight="1">
      <c r="E4366" s="199"/>
      <c r="F4366" s="199"/>
      <c r="G4366" s="199"/>
      <c r="H4366" s="199"/>
    </row>
    <row r="4367" spans="5:8" ht="15" customHeight="1">
      <c r="E4367" s="199"/>
      <c r="F4367" s="199"/>
      <c r="G4367" s="199"/>
      <c r="H4367" s="199"/>
    </row>
    <row r="4368" spans="5:8" ht="15" customHeight="1">
      <c r="E4368" s="199"/>
      <c r="F4368" s="199"/>
      <c r="G4368" s="199"/>
      <c r="H4368" s="199"/>
    </row>
    <row r="4369" spans="5:8" ht="15" customHeight="1">
      <c r="E4369" s="199"/>
      <c r="F4369" s="199"/>
      <c r="G4369" s="199"/>
      <c r="H4369" s="199"/>
    </row>
    <row r="4370" spans="5:8" ht="15" customHeight="1">
      <c r="E4370" s="199"/>
      <c r="F4370" s="199"/>
      <c r="G4370" s="199"/>
      <c r="H4370" s="199"/>
    </row>
    <row r="4371" spans="5:8" ht="15" customHeight="1">
      <c r="E4371" s="199"/>
      <c r="F4371" s="199"/>
      <c r="G4371" s="199"/>
      <c r="H4371" s="199"/>
    </row>
    <row r="4372" spans="5:8" ht="15" customHeight="1">
      <c r="E4372" s="199"/>
      <c r="F4372" s="199"/>
      <c r="G4372" s="199"/>
      <c r="H4372" s="199"/>
    </row>
    <row r="4373" spans="5:8" ht="15" customHeight="1">
      <c r="E4373" s="199"/>
      <c r="F4373" s="199"/>
      <c r="G4373" s="199"/>
      <c r="H4373" s="199"/>
    </row>
    <row r="4374" spans="5:8" ht="15" customHeight="1">
      <c r="E4374" s="199"/>
      <c r="F4374" s="199"/>
      <c r="G4374" s="199"/>
      <c r="H4374" s="199"/>
    </row>
    <row r="4375" spans="5:8" ht="15" customHeight="1">
      <c r="E4375" s="199"/>
      <c r="F4375" s="199"/>
      <c r="G4375" s="199"/>
      <c r="H4375" s="199"/>
    </row>
    <row r="4376" spans="5:8" ht="15" customHeight="1">
      <c r="E4376" s="199"/>
      <c r="F4376" s="199"/>
      <c r="G4376" s="199"/>
      <c r="H4376" s="199"/>
    </row>
    <row r="4377" spans="5:8" ht="15" customHeight="1">
      <c r="E4377" s="199"/>
      <c r="F4377" s="199"/>
      <c r="G4377" s="199"/>
      <c r="H4377" s="199"/>
    </row>
    <row r="4378" spans="5:8" ht="15" customHeight="1">
      <c r="E4378" s="199"/>
      <c r="F4378" s="199"/>
      <c r="G4378" s="199"/>
      <c r="H4378" s="199"/>
    </row>
    <row r="4379" spans="5:8" ht="15" customHeight="1">
      <c r="E4379" s="199"/>
      <c r="F4379" s="199"/>
      <c r="G4379" s="199"/>
      <c r="H4379" s="199"/>
    </row>
    <row r="4380" spans="5:8" ht="15" customHeight="1">
      <c r="E4380" s="199"/>
      <c r="F4380" s="199"/>
      <c r="G4380" s="199"/>
      <c r="H4380" s="199"/>
    </row>
    <row r="4381" spans="5:8" ht="15" customHeight="1">
      <c r="E4381" s="199"/>
      <c r="F4381" s="199"/>
      <c r="G4381" s="199"/>
      <c r="H4381" s="199"/>
    </row>
    <row r="4382" spans="5:8" ht="15" customHeight="1">
      <c r="E4382" s="199"/>
      <c r="F4382" s="199"/>
      <c r="G4382" s="199"/>
      <c r="H4382" s="199"/>
    </row>
    <row r="4383" spans="5:8" ht="15" customHeight="1">
      <c r="E4383" s="199"/>
      <c r="F4383" s="199"/>
      <c r="G4383" s="199"/>
      <c r="H4383" s="199"/>
    </row>
    <row r="4384" spans="5:8" ht="15" customHeight="1">
      <c r="E4384" s="199"/>
      <c r="F4384" s="199"/>
      <c r="G4384" s="199"/>
      <c r="H4384" s="199"/>
    </row>
    <row r="4385" spans="5:8" ht="15" customHeight="1">
      <c r="E4385" s="199"/>
      <c r="F4385" s="199"/>
      <c r="G4385" s="199"/>
      <c r="H4385" s="199"/>
    </row>
    <row r="4386" spans="5:8" ht="15" customHeight="1">
      <c r="E4386" s="199"/>
      <c r="F4386" s="199"/>
      <c r="G4386" s="199"/>
      <c r="H4386" s="199"/>
    </row>
    <row r="4387" spans="5:8" ht="15" customHeight="1">
      <c r="E4387" s="199"/>
      <c r="F4387" s="199"/>
      <c r="G4387" s="199"/>
      <c r="H4387" s="199"/>
    </row>
    <row r="4388" spans="5:8" ht="15" customHeight="1">
      <c r="E4388" s="199"/>
      <c r="F4388" s="199"/>
      <c r="G4388" s="199"/>
      <c r="H4388" s="199"/>
    </row>
    <row r="4389" spans="5:8" ht="15" customHeight="1">
      <c r="E4389" s="199"/>
      <c r="F4389" s="199"/>
      <c r="G4389" s="199"/>
      <c r="H4389" s="199"/>
    </row>
    <row r="4390" spans="5:8" ht="15" customHeight="1">
      <c r="E4390" s="199"/>
      <c r="F4390" s="199"/>
      <c r="G4390" s="199"/>
      <c r="H4390" s="199"/>
    </row>
    <row r="4391" spans="5:8" ht="15" customHeight="1">
      <c r="E4391" s="199"/>
      <c r="F4391" s="199"/>
      <c r="G4391" s="199"/>
      <c r="H4391" s="199"/>
    </row>
    <row r="4392" spans="5:8" ht="15" customHeight="1">
      <c r="E4392" s="199"/>
      <c r="F4392" s="199"/>
      <c r="G4392" s="199"/>
      <c r="H4392" s="199"/>
    </row>
    <row r="4393" spans="5:8" ht="15" customHeight="1">
      <c r="E4393" s="199"/>
      <c r="F4393" s="199"/>
      <c r="G4393" s="199"/>
      <c r="H4393" s="199"/>
    </row>
    <row r="4394" spans="5:8" ht="15" customHeight="1">
      <c r="E4394" s="199"/>
      <c r="F4394" s="199"/>
      <c r="G4394" s="199"/>
      <c r="H4394" s="199"/>
    </row>
    <row r="4395" spans="5:8" ht="15" customHeight="1">
      <c r="E4395" s="199"/>
      <c r="F4395" s="199"/>
      <c r="G4395" s="199"/>
      <c r="H4395" s="199"/>
    </row>
    <row r="4396" spans="5:8" ht="15" customHeight="1">
      <c r="E4396" s="199"/>
      <c r="F4396" s="199"/>
      <c r="G4396" s="199"/>
      <c r="H4396" s="199"/>
    </row>
    <row r="4397" spans="5:8" ht="15" customHeight="1">
      <c r="E4397" s="199"/>
      <c r="F4397" s="199"/>
      <c r="G4397" s="199"/>
      <c r="H4397" s="199"/>
    </row>
    <row r="4398" spans="5:8" ht="15" customHeight="1">
      <c r="E4398" s="199"/>
      <c r="F4398" s="199"/>
      <c r="G4398" s="199"/>
      <c r="H4398" s="199"/>
    </row>
    <row r="4399" spans="5:8" ht="15" customHeight="1">
      <c r="E4399" s="199"/>
      <c r="F4399" s="199"/>
      <c r="G4399" s="199"/>
      <c r="H4399" s="199"/>
    </row>
    <row r="4400" spans="5:8" ht="15" customHeight="1">
      <c r="E4400" s="199"/>
      <c r="F4400" s="199"/>
      <c r="G4400" s="199"/>
      <c r="H4400" s="199"/>
    </row>
    <row r="4401" spans="5:8" ht="15" customHeight="1">
      <c r="E4401" s="199"/>
      <c r="F4401" s="199"/>
      <c r="G4401" s="199"/>
      <c r="H4401" s="199"/>
    </row>
    <row r="4402" spans="5:8" ht="15" customHeight="1">
      <c r="E4402" s="199"/>
      <c r="F4402" s="199"/>
      <c r="G4402" s="199"/>
      <c r="H4402" s="199"/>
    </row>
    <row r="4403" spans="5:8" ht="15" customHeight="1">
      <c r="E4403" s="199"/>
      <c r="F4403" s="199"/>
      <c r="G4403" s="199"/>
      <c r="H4403" s="199"/>
    </row>
    <row r="4404" spans="5:8" ht="15" customHeight="1">
      <c r="E4404" s="199"/>
      <c r="F4404" s="199"/>
      <c r="G4404" s="199"/>
      <c r="H4404" s="199"/>
    </row>
    <row r="4405" spans="5:8" ht="15" customHeight="1">
      <c r="E4405" s="199"/>
      <c r="F4405" s="199"/>
      <c r="G4405" s="199"/>
      <c r="H4405" s="199"/>
    </row>
    <row r="4406" spans="5:8" ht="15" customHeight="1">
      <c r="E4406" s="199"/>
      <c r="F4406" s="199"/>
      <c r="G4406" s="199"/>
      <c r="H4406" s="199"/>
    </row>
    <row r="4407" spans="5:8" ht="15" customHeight="1">
      <c r="E4407" s="199"/>
      <c r="F4407" s="199"/>
      <c r="G4407" s="199"/>
      <c r="H4407" s="199"/>
    </row>
    <row r="4408" spans="5:8" ht="15" customHeight="1">
      <c r="E4408" s="199"/>
      <c r="F4408" s="199"/>
      <c r="G4408" s="199"/>
      <c r="H4408" s="199"/>
    </row>
    <row r="4409" spans="5:8" ht="15" customHeight="1">
      <c r="E4409" s="199"/>
      <c r="F4409" s="199"/>
      <c r="G4409" s="199"/>
      <c r="H4409" s="199"/>
    </row>
    <row r="4410" spans="5:8" ht="15" customHeight="1">
      <c r="E4410" s="199"/>
      <c r="F4410" s="199"/>
      <c r="G4410" s="199"/>
      <c r="H4410" s="199"/>
    </row>
    <row r="4411" spans="5:8" ht="15" customHeight="1">
      <c r="E4411" s="199"/>
      <c r="F4411" s="199"/>
      <c r="G4411" s="199"/>
      <c r="H4411" s="199"/>
    </row>
    <row r="4412" spans="5:8" ht="15" customHeight="1">
      <c r="E4412" s="199"/>
      <c r="F4412" s="199"/>
      <c r="G4412" s="199"/>
      <c r="H4412" s="199"/>
    </row>
    <row r="4413" spans="5:8" ht="15" customHeight="1">
      <c r="E4413" s="199"/>
      <c r="F4413" s="199"/>
      <c r="G4413" s="199"/>
      <c r="H4413" s="199"/>
    </row>
    <row r="4414" spans="5:8" ht="15" customHeight="1">
      <c r="E4414" s="199"/>
      <c r="F4414" s="199"/>
      <c r="G4414" s="199"/>
      <c r="H4414" s="199"/>
    </row>
    <row r="4415" spans="5:8" ht="15" customHeight="1">
      <c r="E4415" s="199"/>
      <c r="F4415" s="199"/>
      <c r="G4415" s="199"/>
      <c r="H4415" s="199"/>
    </row>
    <row r="4416" spans="5:8" ht="15" customHeight="1">
      <c r="E4416" s="199"/>
      <c r="F4416" s="199"/>
      <c r="G4416" s="199"/>
      <c r="H4416" s="199"/>
    </row>
    <row r="4417" spans="5:8" ht="15" customHeight="1">
      <c r="E4417" s="199"/>
      <c r="F4417" s="199"/>
      <c r="G4417" s="199"/>
      <c r="H4417" s="199"/>
    </row>
    <row r="4418" spans="5:8" ht="15" customHeight="1">
      <c r="E4418" s="199"/>
      <c r="F4418" s="199"/>
      <c r="G4418" s="199"/>
      <c r="H4418" s="199"/>
    </row>
    <row r="4419" spans="5:8" ht="15" customHeight="1">
      <c r="E4419" s="199"/>
      <c r="F4419" s="199"/>
      <c r="G4419" s="199"/>
      <c r="H4419" s="199"/>
    </row>
    <row r="4420" spans="5:8" ht="15" customHeight="1">
      <c r="E4420" s="199"/>
      <c r="F4420" s="199"/>
      <c r="G4420" s="199"/>
      <c r="H4420" s="199"/>
    </row>
    <row r="4421" spans="5:8" ht="15" customHeight="1">
      <c r="E4421" s="199"/>
      <c r="F4421" s="199"/>
      <c r="G4421" s="199"/>
      <c r="H4421" s="199"/>
    </row>
    <row r="4422" spans="5:8" ht="15" customHeight="1">
      <c r="E4422" s="199"/>
      <c r="F4422" s="199"/>
      <c r="G4422" s="199"/>
      <c r="H4422" s="199"/>
    </row>
    <row r="4423" spans="5:8" ht="15" customHeight="1">
      <c r="E4423" s="199"/>
      <c r="F4423" s="199"/>
      <c r="G4423" s="199"/>
      <c r="H4423" s="199"/>
    </row>
    <row r="4424" spans="5:8" ht="15" customHeight="1">
      <c r="E4424" s="199"/>
      <c r="F4424" s="199"/>
      <c r="G4424" s="199"/>
      <c r="H4424" s="199"/>
    </row>
    <row r="4425" spans="5:8" ht="15" customHeight="1">
      <c r="E4425" s="199"/>
      <c r="F4425" s="199"/>
      <c r="G4425" s="199"/>
      <c r="H4425" s="199"/>
    </row>
    <row r="4426" spans="5:8" ht="15" customHeight="1">
      <c r="E4426" s="199"/>
      <c r="F4426" s="199"/>
      <c r="G4426" s="199"/>
      <c r="H4426" s="199"/>
    </row>
    <row r="4427" spans="5:8" ht="15" customHeight="1">
      <c r="E4427" s="199"/>
      <c r="F4427" s="199"/>
      <c r="G4427" s="199"/>
      <c r="H4427" s="199"/>
    </row>
    <row r="4428" spans="5:8" ht="15" customHeight="1">
      <c r="E4428" s="199"/>
      <c r="F4428" s="199"/>
      <c r="G4428" s="199"/>
      <c r="H4428" s="199"/>
    </row>
    <row r="4429" spans="5:8" ht="15" customHeight="1">
      <c r="E4429" s="199"/>
      <c r="F4429" s="199"/>
      <c r="G4429" s="199"/>
      <c r="H4429" s="199"/>
    </row>
    <row r="4430" spans="5:8" ht="15" customHeight="1">
      <c r="E4430" s="199"/>
      <c r="F4430" s="199"/>
      <c r="G4430" s="199"/>
      <c r="H4430" s="199"/>
    </row>
    <row r="4431" spans="5:8" ht="15" customHeight="1">
      <c r="E4431" s="199"/>
      <c r="F4431" s="199"/>
      <c r="G4431" s="199"/>
      <c r="H4431" s="199"/>
    </row>
    <row r="4432" spans="5:8" ht="15" customHeight="1">
      <c r="E4432" s="199"/>
      <c r="F4432" s="199"/>
      <c r="G4432" s="199"/>
      <c r="H4432" s="199"/>
    </row>
    <row r="4433" spans="5:8" ht="15" customHeight="1">
      <c r="E4433" s="199"/>
      <c r="F4433" s="199"/>
      <c r="G4433" s="199"/>
      <c r="H4433" s="199"/>
    </row>
    <row r="4434" spans="5:8" ht="15" customHeight="1">
      <c r="E4434" s="199"/>
      <c r="F4434" s="199"/>
      <c r="G4434" s="199"/>
      <c r="H4434" s="199"/>
    </row>
    <row r="4435" spans="5:8" ht="15" customHeight="1">
      <c r="E4435" s="199"/>
      <c r="F4435" s="199"/>
      <c r="G4435" s="199"/>
      <c r="H4435" s="199"/>
    </row>
    <row r="4436" spans="5:8" ht="15" customHeight="1">
      <c r="E4436" s="199"/>
      <c r="F4436" s="199"/>
      <c r="G4436" s="199"/>
      <c r="H4436" s="199"/>
    </row>
    <row r="4437" spans="5:8" ht="15" customHeight="1">
      <c r="E4437" s="199"/>
      <c r="F4437" s="199"/>
      <c r="G4437" s="199"/>
      <c r="H4437" s="199"/>
    </row>
    <row r="4438" spans="5:8" ht="15" customHeight="1">
      <c r="E4438" s="199"/>
      <c r="F4438" s="199"/>
      <c r="G4438" s="199"/>
      <c r="H4438" s="199"/>
    </row>
    <row r="4439" spans="5:8" ht="15" customHeight="1">
      <c r="E4439" s="199"/>
      <c r="F4439" s="199"/>
      <c r="G4439" s="199"/>
      <c r="H4439" s="199"/>
    </row>
    <row r="4440" spans="5:8" ht="15" customHeight="1">
      <c r="E4440" s="199"/>
      <c r="F4440" s="199"/>
      <c r="G4440" s="199"/>
      <c r="H4440" s="199"/>
    </row>
    <row r="4441" spans="5:8" ht="15" customHeight="1">
      <c r="E4441" s="199"/>
      <c r="F4441" s="199"/>
      <c r="G4441" s="199"/>
      <c r="H4441" s="199"/>
    </row>
    <row r="4442" spans="5:8" ht="15" customHeight="1">
      <c r="E4442" s="199"/>
      <c r="F4442" s="199"/>
      <c r="G4442" s="199"/>
      <c r="H4442" s="199"/>
    </row>
    <row r="4443" spans="5:8" ht="15" customHeight="1">
      <c r="E4443" s="199"/>
      <c r="F4443" s="199"/>
      <c r="G4443" s="199"/>
      <c r="H4443" s="199"/>
    </row>
    <row r="4444" spans="5:8" ht="15" customHeight="1">
      <c r="E4444" s="199"/>
      <c r="F4444" s="199"/>
      <c r="G4444" s="199"/>
      <c r="H4444" s="199"/>
    </row>
    <row r="4445" spans="5:8" ht="15" customHeight="1">
      <c r="E4445" s="199"/>
      <c r="F4445" s="199"/>
      <c r="G4445" s="199"/>
      <c r="H4445" s="199"/>
    </row>
    <row r="4446" spans="5:8" ht="15" customHeight="1">
      <c r="E4446" s="199"/>
      <c r="F4446" s="199"/>
      <c r="G4446" s="199"/>
      <c r="H4446" s="199"/>
    </row>
    <row r="4447" spans="5:8" ht="15" customHeight="1">
      <c r="E4447" s="199"/>
      <c r="F4447" s="199"/>
      <c r="G4447" s="199"/>
      <c r="H4447" s="199"/>
    </row>
    <row r="4448" spans="5:8" ht="15" customHeight="1">
      <c r="E4448" s="199"/>
      <c r="F4448" s="199"/>
      <c r="G4448" s="199"/>
      <c r="H4448" s="199"/>
    </row>
    <row r="4449" spans="5:8" ht="15" customHeight="1">
      <c r="E4449" s="199"/>
      <c r="F4449" s="199"/>
      <c r="G4449" s="199"/>
      <c r="H4449" s="199"/>
    </row>
    <row r="4450" spans="5:8" ht="15" customHeight="1">
      <c r="E4450" s="199"/>
      <c r="F4450" s="199"/>
      <c r="G4450" s="199"/>
      <c r="H4450" s="199"/>
    </row>
    <row r="4451" spans="5:8" ht="15" customHeight="1">
      <c r="E4451" s="199"/>
      <c r="F4451" s="199"/>
      <c r="G4451" s="199"/>
      <c r="H4451" s="199"/>
    </row>
    <row r="4452" spans="5:8" ht="15" customHeight="1">
      <c r="E4452" s="199"/>
      <c r="F4452" s="199"/>
      <c r="G4452" s="199"/>
      <c r="H4452" s="199"/>
    </row>
    <row r="4453" spans="5:8" ht="15" customHeight="1">
      <c r="E4453" s="199"/>
      <c r="F4453" s="199"/>
      <c r="G4453" s="199"/>
      <c r="H4453" s="199"/>
    </row>
    <row r="4454" spans="5:8" ht="15" customHeight="1">
      <c r="E4454" s="199"/>
      <c r="F4454" s="199"/>
      <c r="G4454" s="199"/>
      <c r="H4454" s="199"/>
    </row>
    <row r="4455" spans="5:8" ht="15" customHeight="1">
      <c r="E4455" s="199"/>
      <c r="F4455" s="199"/>
      <c r="G4455" s="199"/>
      <c r="H4455" s="199"/>
    </row>
    <row r="4456" spans="5:8" ht="15" customHeight="1">
      <c r="E4456" s="199"/>
      <c r="F4456" s="199"/>
      <c r="G4456" s="199"/>
      <c r="H4456" s="199"/>
    </row>
    <row r="4457" spans="5:8" ht="15" customHeight="1">
      <c r="E4457" s="199"/>
      <c r="F4457" s="199"/>
      <c r="G4457" s="199"/>
      <c r="H4457" s="199"/>
    </row>
    <row r="4458" spans="5:8" ht="15" customHeight="1">
      <c r="E4458" s="199"/>
      <c r="F4458" s="199"/>
      <c r="G4458" s="199"/>
      <c r="H4458" s="199"/>
    </row>
    <row r="4459" spans="5:8" ht="15" customHeight="1">
      <c r="E4459" s="199"/>
      <c r="F4459" s="199"/>
      <c r="G4459" s="199"/>
      <c r="H4459" s="199"/>
    </row>
    <row r="4460" spans="5:8" ht="15" customHeight="1">
      <c r="E4460" s="199"/>
      <c r="F4460" s="199"/>
      <c r="G4460" s="199"/>
      <c r="H4460" s="199"/>
    </row>
    <row r="4461" spans="5:8" ht="15" customHeight="1">
      <c r="E4461" s="199"/>
      <c r="F4461" s="199"/>
      <c r="G4461" s="199"/>
      <c r="H4461" s="199"/>
    </row>
    <row r="4462" spans="5:8" ht="15" customHeight="1">
      <c r="E4462" s="199"/>
      <c r="F4462" s="199"/>
      <c r="G4462" s="199"/>
      <c r="H4462" s="199"/>
    </row>
    <row r="4463" spans="5:8" ht="15" customHeight="1">
      <c r="E4463" s="199"/>
      <c r="F4463" s="199"/>
      <c r="G4463" s="199"/>
      <c r="H4463" s="199"/>
    </row>
    <row r="4464" spans="5:8" ht="15" customHeight="1">
      <c r="E4464" s="199"/>
      <c r="F4464" s="199"/>
      <c r="G4464" s="199"/>
      <c r="H4464" s="199"/>
    </row>
    <row r="4465" spans="5:8" ht="15" customHeight="1">
      <c r="E4465" s="199"/>
      <c r="F4465" s="199"/>
      <c r="G4465" s="199"/>
      <c r="H4465" s="199"/>
    </row>
    <row r="4466" spans="5:8" ht="15" customHeight="1">
      <c r="E4466" s="199"/>
      <c r="F4466" s="199"/>
      <c r="G4466" s="199"/>
      <c r="H4466" s="199"/>
    </row>
    <row r="4467" spans="5:8" ht="15" customHeight="1">
      <c r="E4467" s="199"/>
      <c r="F4467" s="199"/>
      <c r="G4467" s="199"/>
      <c r="H4467" s="199"/>
    </row>
    <row r="4468" spans="5:8" ht="15" customHeight="1">
      <c r="E4468" s="199"/>
      <c r="F4468" s="199"/>
      <c r="G4468" s="199"/>
      <c r="H4468" s="199"/>
    </row>
    <row r="4469" spans="5:8" ht="15" customHeight="1">
      <c r="E4469" s="199"/>
      <c r="F4469" s="199"/>
      <c r="G4469" s="199"/>
      <c r="H4469" s="199"/>
    </row>
    <row r="4470" spans="5:8" ht="15" customHeight="1">
      <c r="E4470" s="199"/>
      <c r="F4470" s="199"/>
      <c r="G4470" s="199"/>
      <c r="H4470" s="199"/>
    </row>
    <row r="4471" spans="5:8" ht="15" customHeight="1">
      <c r="E4471" s="199"/>
      <c r="F4471" s="199"/>
      <c r="G4471" s="199"/>
      <c r="H4471" s="199"/>
    </row>
    <row r="4472" spans="5:8" ht="15" customHeight="1">
      <c r="E4472" s="199"/>
      <c r="F4472" s="199"/>
      <c r="G4472" s="199"/>
      <c r="H4472" s="199"/>
    </row>
    <row r="4473" spans="5:8" ht="15" customHeight="1">
      <c r="E4473" s="199"/>
      <c r="F4473" s="199"/>
      <c r="G4473" s="199"/>
      <c r="H4473" s="199"/>
    </row>
    <row r="4474" spans="5:8" ht="15" customHeight="1">
      <c r="E4474" s="199"/>
      <c r="F4474" s="199"/>
      <c r="G4474" s="199"/>
      <c r="H4474" s="199"/>
    </row>
    <row r="4475" spans="5:8" ht="15" customHeight="1">
      <c r="E4475" s="199"/>
      <c r="F4475" s="199"/>
      <c r="G4475" s="199"/>
      <c r="H4475" s="199"/>
    </row>
    <row r="4476" spans="5:8" ht="15" customHeight="1">
      <c r="E4476" s="199"/>
      <c r="F4476" s="199"/>
      <c r="G4476" s="199"/>
      <c r="H4476" s="199"/>
    </row>
    <row r="4477" spans="5:8" ht="15" customHeight="1">
      <c r="E4477" s="199"/>
      <c r="F4477" s="199"/>
      <c r="G4477" s="199"/>
      <c r="H4477" s="199"/>
    </row>
    <row r="4478" spans="5:8" ht="15" customHeight="1">
      <c r="E4478" s="199"/>
      <c r="F4478" s="199"/>
      <c r="G4478" s="199"/>
      <c r="H4478" s="199"/>
    </row>
    <row r="4479" spans="5:8" ht="15" customHeight="1">
      <c r="E4479" s="199"/>
      <c r="F4479" s="199"/>
      <c r="G4479" s="199"/>
      <c r="H4479" s="199"/>
    </row>
    <row r="4480" spans="5:8" ht="15" customHeight="1">
      <c r="E4480" s="199"/>
      <c r="F4480" s="199"/>
      <c r="G4480" s="199"/>
      <c r="H4480" s="199"/>
    </row>
    <row r="4481" spans="5:8" ht="15" customHeight="1">
      <c r="E4481" s="199"/>
      <c r="F4481" s="199"/>
      <c r="G4481" s="199"/>
      <c r="H4481" s="199"/>
    </row>
    <row r="4482" spans="5:8" ht="15" customHeight="1">
      <c r="E4482" s="199"/>
      <c r="F4482" s="199"/>
      <c r="G4482" s="199"/>
      <c r="H4482" s="199"/>
    </row>
    <row r="4483" spans="5:8" ht="15" customHeight="1">
      <c r="E4483" s="199"/>
      <c r="F4483" s="199"/>
      <c r="G4483" s="199"/>
      <c r="H4483" s="199"/>
    </row>
    <row r="4484" spans="5:8" ht="15" customHeight="1">
      <c r="E4484" s="199"/>
      <c r="F4484" s="199"/>
      <c r="G4484" s="199"/>
      <c r="H4484" s="199"/>
    </row>
    <row r="4485" spans="5:8" ht="15" customHeight="1">
      <c r="E4485" s="199"/>
      <c r="F4485" s="199"/>
      <c r="G4485" s="199"/>
      <c r="H4485" s="199"/>
    </row>
    <row r="4486" spans="5:8" ht="15" customHeight="1">
      <c r="E4486" s="199"/>
      <c r="F4486" s="199"/>
      <c r="G4486" s="199"/>
      <c r="H4486" s="199"/>
    </row>
    <row r="4487" spans="5:8" ht="15" customHeight="1">
      <c r="E4487" s="199"/>
      <c r="F4487" s="199"/>
      <c r="G4487" s="199"/>
      <c r="H4487" s="199"/>
    </row>
    <row r="4488" spans="5:8" ht="15" customHeight="1">
      <c r="E4488" s="199"/>
      <c r="F4488" s="199"/>
      <c r="G4488" s="199"/>
      <c r="H4488" s="199"/>
    </row>
    <row r="4489" spans="5:8" ht="15" customHeight="1">
      <c r="E4489" s="199"/>
      <c r="F4489" s="199"/>
      <c r="G4489" s="199"/>
      <c r="H4489" s="199"/>
    </row>
    <row r="4490" spans="5:8" ht="15" customHeight="1">
      <c r="E4490" s="199"/>
      <c r="F4490" s="199"/>
      <c r="G4490" s="199"/>
      <c r="H4490" s="199"/>
    </row>
    <row r="4491" spans="5:8" ht="15" customHeight="1">
      <c r="E4491" s="199"/>
      <c r="F4491" s="199"/>
      <c r="G4491" s="199"/>
      <c r="H4491" s="199"/>
    </row>
    <row r="4492" spans="5:8" ht="15" customHeight="1">
      <c r="E4492" s="199"/>
      <c r="F4492" s="199"/>
      <c r="G4492" s="199"/>
      <c r="H4492" s="199"/>
    </row>
    <row r="4493" spans="5:8" ht="15" customHeight="1">
      <c r="E4493" s="199"/>
      <c r="F4493" s="199"/>
      <c r="G4493" s="199"/>
      <c r="H4493" s="199"/>
    </row>
    <row r="4494" spans="5:8" ht="15" customHeight="1">
      <c r="E4494" s="199"/>
      <c r="F4494" s="199"/>
      <c r="G4494" s="199"/>
      <c r="H4494" s="199"/>
    </row>
    <row r="4495" spans="5:8" ht="15" customHeight="1">
      <c r="E4495" s="199"/>
      <c r="F4495" s="199"/>
      <c r="G4495" s="199"/>
      <c r="H4495" s="199"/>
    </row>
    <row r="4496" spans="5:8" ht="15" customHeight="1">
      <c r="E4496" s="199"/>
      <c r="F4496" s="199"/>
      <c r="G4496" s="199"/>
      <c r="H4496" s="199"/>
    </row>
    <row r="4497" spans="5:8" ht="15" customHeight="1">
      <c r="E4497" s="199"/>
      <c r="F4497" s="199"/>
      <c r="G4497" s="199"/>
      <c r="H4497" s="199"/>
    </row>
    <row r="4498" spans="5:8" ht="15" customHeight="1">
      <c r="E4498" s="199"/>
      <c r="F4498" s="199"/>
      <c r="G4498" s="199"/>
      <c r="H4498" s="199"/>
    </row>
    <row r="4499" spans="5:8" ht="15" customHeight="1">
      <c r="E4499" s="199"/>
      <c r="F4499" s="199"/>
      <c r="G4499" s="199"/>
      <c r="H4499" s="199"/>
    </row>
    <row r="4500" spans="5:8" ht="15" customHeight="1">
      <c r="E4500" s="199"/>
      <c r="F4500" s="199"/>
      <c r="G4500" s="199"/>
      <c r="H4500" s="199"/>
    </row>
    <row r="4501" spans="5:8" ht="15" customHeight="1">
      <c r="E4501" s="199"/>
      <c r="F4501" s="199"/>
      <c r="G4501" s="199"/>
      <c r="H4501" s="199"/>
    </row>
    <row r="4502" spans="5:8" ht="15" customHeight="1">
      <c r="E4502" s="199"/>
      <c r="F4502" s="199"/>
      <c r="G4502" s="199"/>
      <c r="H4502" s="199"/>
    </row>
    <row r="4503" spans="5:8" ht="15" customHeight="1">
      <c r="E4503" s="199"/>
      <c r="F4503" s="199"/>
      <c r="G4503" s="199"/>
      <c r="H4503" s="199"/>
    </row>
    <row r="4504" spans="5:8" ht="15" customHeight="1">
      <c r="E4504" s="199"/>
      <c r="F4504" s="199"/>
      <c r="G4504" s="199"/>
      <c r="H4504" s="199"/>
    </row>
    <row r="4505" spans="5:8" ht="15" customHeight="1">
      <c r="E4505" s="199"/>
      <c r="F4505" s="199"/>
      <c r="G4505" s="199"/>
      <c r="H4505" s="199"/>
    </row>
    <row r="4506" spans="5:8" ht="15" customHeight="1">
      <c r="E4506" s="199"/>
      <c r="F4506" s="199"/>
      <c r="G4506" s="199"/>
      <c r="H4506" s="199"/>
    </row>
    <row r="4507" spans="5:8" ht="15" customHeight="1">
      <c r="E4507" s="199"/>
      <c r="F4507" s="199"/>
      <c r="G4507" s="199"/>
      <c r="H4507" s="199"/>
    </row>
    <row r="4508" spans="5:8" ht="15" customHeight="1">
      <c r="E4508" s="199"/>
      <c r="F4508" s="199"/>
      <c r="G4508" s="199"/>
      <c r="H4508" s="199"/>
    </row>
    <row r="4509" spans="5:8" ht="15" customHeight="1">
      <c r="E4509" s="199"/>
      <c r="F4509" s="199"/>
      <c r="G4509" s="199"/>
      <c r="H4509" s="199"/>
    </row>
    <row r="4510" spans="5:8" ht="15" customHeight="1">
      <c r="E4510" s="199"/>
      <c r="F4510" s="199"/>
      <c r="G4510" s="199"/>
      <c r="H4510" s="199"/>
    </row>
    <row r="4511" spans="5:8" ht="15" customHeight="1">
      <c r="E4511" s="199"/>
      <c r="F4511" s="199"/>
      <c r="G4511" s="199"/>
      <c r="H4511" s="199"/>
    </row>
    <row r="4512" spans="5:8" ht="15" customHeight="1">
      <c r="E4512" s="199"/>
      <c r="F4512" s="199"/>
      <c r="G4512" s="199"/>
      <c r="H4512" s="199"/>
    </row>
    <row r="4513" spans="5:8" ht="15" customHeight="1">
      <c r="E4513" s="199"/>
      <c r="F4513" s="199"/>
      <c r="G4513" s="199"/>
      <c r="H4513" s="199"/>
    </row>
    <row r="4514" spans="5:8" ht="15" customHeight="1">
      <c r="E4514" s="199"/>
      <c r="F4514" s="199"/>
      <c r="G4514" s="199"/>
      <c r="H4514" s="199"/>
    </row>
    <row r="4515" spans="5:8" ht="15" customHeight="1">
      <c r="E4515" s="199"/>
      <c r="F4515" s="199"/>
      <c r="G4515" s="199"/>
      <c r="H4515" s="199"/>
    </row>
    <row r="4516" spans="5:8" ht="15" customHeight="1">
      <c r="E4516" s="199"/>
      <c r="F4516" s="199"/>
      <c r="G4516" s="199"/>
      <c r="H4516" s="199"/>
    </row>
    <row r="4517" spans="5:8" ht="15" customHeight="1">
      <c r="E4517" s="199"/>
      <c r="F4517" s="199"/>
      <c r="G4517" s="199"/>
      <c r="H4517" s="199"/>
    </row>
    <row r="4518" spans="5:8" ht="15" customHeight="1">
      <c r="E4518" s="199"/>
      <c r="F4518" s="199"/>
      <c r="G4518" s="199"/>
      <c r="H4518" s="199"/>
    </row>
    <row r="4519" spans="5:8" ht="15" customHeight="1">
      <c r="E4519" s="199"/>
      <c r="F4519" s="199"/>
      <c r="G4519" s="199"/>
      <c r="H4519" s="199"/>
    </row>
    <row r="4520" spans="5:8" ht="15" customHeight="1">
      <c r="E4520" s="199"/>
      <c r="F4520" s="199"/>
      <c r="G4520" s="199"/>
      <c r="H4520" s="199"/>
    </row>
    <row r="4521" spans="5:8" ht="15" customHeight="1">
      <c r="E4521" s="199"/>
      <c r="F4521" s="199"/>
      <c r="G4521" s="199"/>
      <c r="H4521" s="199"/>
    </row>
    <row r="4522" spans="5:8" ht="15" customHeight="1">
      <c r="E4522" s="199"/>
      <c r="F4522" s="199"/>
      <c r="G4522" s="199"/>
      <c r="H4522" s="199"/>
    </row>
    <row r="4523" spans="5:8" ht="15" customHeight="1">
      <c r="E4523" s="199"/>
      <c r="F4523" s="199"/>
      <c r="G4523" s="199"/>
      <c r="H4523" s="199"/>
    </row>
    <row r="4524" spans="5:8" ht="15" customHeight="1">
      <c r="E4524" s="199"/>
      <c r="F4524" s="199"/>
      <c r="G4524" s="199"/>
      <c r="H4524" s="199"/>
    </row>
    <row r="4525" spans="5:8" ht="15" customHeight="1">
      <c r="E4525" s="199"/>
      <c r="F4525" s="199"/>
      <c r="G4525" s="199"/>
      <c r="H4525" s="199"/>
    </row>
    <row r="4526" spans="5:8" ht="15" customHeight="1">
      <c r="E4526" s="199"/>
      <c r="F4526" s="199"/>
      <c r="G4526" s="199"/>
      <c r="H4526" s="199"/>
    </row>
    <row r="4527" spans="5:8" ht="15" customHeight="1">
      <c r="E4527" s="199"/>
      <c r="F4527" s="199"/>
      <c r="G4527" s="199"/>
      <c r="H4527" s="199"/>
    </row>
    <row r="4528" spans="5:8" ht="15" customHeight="1">
      <c r="E4528" s="199"/>
      <c r="F4528" s="199"/>
      <c r="G4528" s="199"/>
      <c r="H4528" s="199"/>
    </row>
    <row r="4529" spans="5:8" ht="15" customHeight="1">
      <c r="E4529" s="199"/>
      <c r="F4529" s="199"/>
      <c r="G4529" s="199"/>
      <c r="H4529" s="199"/>
    </row>
    <row r="4530" spans="5:8" ht="15" customHeight="1">
      <c r="E4530" s="199"/>
      <c r="F4530" s="199"/>
      <c r="G4530" s="199"/>
      <c r="H4530" s="199"/>
    </row>
    <row r="4531" spans="5:8" ht="15" customHeight="1">
      <c r="E4531" s="199"/>
      <c r="F4531" s="199"/>
      <c r="G4531" s="199"/>
      <c r="H4531" s="199"/>
    </row>
    <row r="4532" spans="5:8" ht="15" customHeight="1">
      <c r="E4532" s="199"/>
      <c r="F4532" s="199"/>
      <c r="G4532" s="199"/>
      <c r="H4532" s="199"/>
    </row>
    <row r="4533" spans="5:8" ht="15" customHeight="1">
      <c r="E4533" s="199"/>
      <c r="F4533" s="199"/>
      <c r="G4533" s="199"/>
      <c r="H4533" s="199"/>
    </row>
    <row r="4534" spans="5:8" ht="15" customHeight="1">
      <c r="E4534" s="199"/>
      <c r="F4534" s="199"/>
      <c r="G4534" s="199"/>
      <c r="H4534" s="199"/>
    </row>
    <row r="4535" spans="5:8" ht="15" customHeight="1">
      <c r="E4535" s="199"/>
      <c r="F4535" s="199"/>
      <c r="G4535" s="199"/>
      <c r="H4535" s="199"/>
    </row>
    <row r="4536" spans="5:8" ht="15" customHeight="1">
      <c r="E4536" s="199"/>
      <c r="F4536" s="199"/>
      <c r="G4536" s="199"/>
      <c r="H4536" s="199"/>
    </row>
    <row r="4537" spans="5:8" ht="15" customHeight="1">
      <c r="E4537" s="199"/>
      <c r="F4537" s="199"/>
      <c r="G4537" s="199"/>
      <c r="H4537" s="199"/>
    </row>
    <row r="4538" spans="5:8" ht="15" customHeight="1">
      <c r="E4538" s="199"/>
      <c r="F4538" s="199"/>
      <c r="G4538" s="199"/>
      <c r="H4538" s="199"/>
    </row>
    <row r="4539" spans="5:8" ht="15" customHeight="1">
      <c r="E4539" s="199"/>
      <c r="F4539" s="199"/>
      <c r="G4539" s="199"/>
      <c r="H4539" s="199"/>
    </row>
    <row r="4540" spans="5:8" ht="15" customHeight="1">
      <c r="E4540" s="199"/>
      <c r="F4540" s="199"/>
      <c r="G4540" s="199"/>
      <c r="H4540" s="199"/>
    </row>
    <row r="4541" spans="5:8" ht="15" customHeight="1">
      <c r="E4541" s="199"/>
      <c r="F4541" s="199"/>
      <c r="G4541" s="199"/>
      <c r="H4541" s="199"/>
    </row>
    <row r="4542" spans="5:8" ht="15" customHeight="1">
      <c r="E4542" s="199"/>
      <c r="F4542" s="199"/>
      <c r="G4542" s="199"/>
      <c r="H4542" s="199"/>
    </row>
    <row r="4543" spans="5:8" ht="15" customHeight="1">
      <c r="E4543" s="199"/>
      <c r="F4543" s="199"/>
      <c r="G4543" s="199"/>
      <c r="H4543" s="199"/>
    </row>
    <row r="4544" spans="5:8" ht="15" customHeight="1">
      <c r="E4544" s="199"/>
      <c r="F4544" s="199"/>
      <c r="G4544" s="199"/>
      <c r="H4544" s="199"/>
    </row>
    <row r="4545" spans="5:8" ht="15" customHeight="1">
      <c r="E4545" s="199"/>
      <c r="F4545" s="199"/>
      <c r="G4545" s="199"/>
      <c r="H4545" s="199"/>
    </row>
    <row r="4546" spans="5:8" ht="15" customHeight="1">
      <c r="E4546" s="199"/>
      <c r="F4546" s="199"/>
      <c r="G4546" s="199"/>
      <c r="H4546" s="199"/>
    </row>
    <row r="4547" spans="5:8" ht="15" customHeight="1">
      <c r="E4547" s="199"/>
      <c r="F4547" s="199"/>
      <c r="G4547" s="199"/>
      <c r="H4547" s="199"/>
    </row>
    <row r="4548" spans="5:8" ht="15" customHeight="1">
      <c r="E4548" s="199"/>
      <c r="F4548" s="199"/>
      <c r="G4548" s="199"/>
      <c r="H4548" s="199"/>
    </row>
    <row r="4549" spans="5:8" ht="15" customHeight="1">
      <c r="E4549" s="199"/>
      <c r="F4549" s="199"/>
      <c r="G4549" s="199"/>
      <c r="H4549" s="199"/>
    </row>
    <row r="4550" spans="5:8" ht="15" customHeight="1">
      <c r="E4550" s="199"/>
      <c r="F4550" s="199"/>
      <c r="G4550" s="199"/>
      <c r="H4550" s="199"/>
    </row>
    <row r="4551" spans="5:8" ht="15" customHeight="1">
      <c r="E4551" s="199"/>
      <c r="F4551" s="199"/>
      <c r="G4551" s="199"/>
      <c r="H4551" s="199"/>
    </row>
    <row r="4552" spans="5:8" ht="15" customHeight="1">
      <c r="E4552" s="199"/>
      <c r="F4552" s="199"/>
      <c r="G4552" s="199"/>
      <c r="H4552" s="199"/>
    </row>
    <row r="4553" spans="5:8" ht="15" customHeight="1">
      <c r="E4553" s="199"/>
      <c r="F4553" s="199"/>
      <c r="G4553" s="199"/>
      <c r="H4553" s="199"/>
    </row>
    <row r="4554" spans="5:8" ht="15" customHeight="1">
      <c r="E4554" s="199"/>
      <c r="F4554" s="199"/>
      <c r="G4554" s="199"/>
      <c r="H4554" s="199"/>
    </row>
    <row r="4555" spans="5:8" ht="15" customHeight="1">
      <c r="E4555" s="199"/>
      <c r="F4555" s="199"/>
      <c r="G4555" s="199"/>
      <c r="H4555" s="199"/>
    </row>
    <row r="4556" spans="5:8" ht="15" customHeight="1">
      <c r="E4556" s="199"/>
      <c r="F4556" s="199"/>
      <c r="G4556" s="199"/>
      <c r="H4556" s="199"/>
    </row>
    <row r="4557" spans="5:8" ht="15" customHeight="1">
      <c r="E4557" s="199"/>
      <c r="F4557" s="199"/>
      <c r="G4557" s="199"/>
      <c r="H4557" s="199"/>
    </row>
    <row r="4558" spans="5:8" ht="15" customHeight="1">
      <c r="E4558" s="199"/>
      <c r="F4558" s="199"/>
      <c r="G4558" s="199"/>
      <c r="H4558" s="199"/>
    </row>
    <row r="4559" spans="5:8" ht="15" customHeight="1">
      <c r="E4559" s="199"/>
      <c r="F4559" s="199"/>
      <c r="G4559" s="199"/>
      <c r="H4559" s="199"/>
    </row>
    <row r="4560" spans="5:8" ht="15" customHeight="1">
      <c r="E4560" s="199"/>
      <c r="F4560" s="199"/>
      <c r="G4560" s="199"/>
      <c r="H4560" s="199"/>
    </row>
    <row r="4561" spans="5:8" ht="15" customHeight="1">
      <c r="E4561" s="199"/>
      <c r="F4561" s="199"/>
      <c r="G4561" s="199"/>
      <c r="H4561" s="199"/>
    </row>
    <row r="4562" spans="5:8" ht="15" customHeight="1">
      <c r="E4562" s="199"/>
      <c r="F4562" s="199"/>
      <c r="G4562" s="199"/>
      <c r="H4562" s="199"/>
    </row>
    <row r="4563" spans="5:8" ht="15" customHeight="1">
      <c r="E4563" s="199"/>
      <c r="F4563" s="199"/>
      <c r="G4563" s="199"/>
      <c r="H4563" s="199"/>
    </row>
    <row r="4564" spans="5:8" ht="15" customHeight="1">
      <c r="E4564" s="199"/>
      <c r="F4564" s="199"/>
      <c r="G4564" s="199"/>
      <c r="H4564" s="199"/>
    </row>
    <row r="4565" spans="5:8" ht="15" customHeight="1">
      <c r="E4565" s="199"/>
      <c r="F4565" s="199"/>
      <c r="G4565" s="199"/>
      <c r="H4565" s="199"/>
    </row>
    <row r="4566" spans="5:8" ht="15" customHeight="1">
      <c r="E4566" s="199"/>
      <c r="F4566" s="199"/>
      <c r="G4566" s="199"/>
      <c r="H4566" s="199"/>
    </row>
    <row r="4567" spans="5:8" ht="15" customHeight="1">
      <c r="E4567" s="199"/>
      <c r="F4567" s="199"/>
      <c r="G4567" s="199"/>
      <c r="H4567" s="199"/>
    </row>
    <row r="4568" spans="5:8" ht="15" customHeight="1">
      <c r="E4568" s="199"/>
      <c r="F4568" s="199"/>
      <c r="G4568" s="199"/>
      <c r="H4568" s="199"/>
    </row>
    <row r="4569" spans="5:8" ht="15" customHeight="1">
      <c r="E4569" s="199"/>
      <c r="F4569" s="199"/>
      <c r="G4569" s="199"/>
      <c r="H4569" s="199"/>
    </row>
    <row r="4570" spans="5:8" ht="15" customHeight="1">
      <c r="E4570" s="199"/>
      <c r="F4570" s="199"/>
      <c r="G4570" s="199"/>
      <c r="H4570" s="199"/>
    </row>
    <row r="4571" spans="5:8" ht="15" customHeight="1">
      <c r="E4571" s="199"/>
      <c r="F4571" s="199"/>
      <c r="G4571" s="199"/>
      <c r="H4571" s="199"/>
    </row>
    <row r="4572" spans="5:8" ht="15" customHeight="1">
      <c r="E4572" s="199"/>
      <c r="F4572" s="199"/>
      <c r="G4572" s="199"/>
      <c r="H4572" s="199"/>
    </row>
    <row r="4573" spans="5:8" ht="15" customHeight="1">
      <c r="E4573" s="199"/>
      <c r="F4573" s="199"/>
      <c r="G4573" s="199"/>
      <c r="H4573" s="199"/>
    </row>
    <row r="4574" spans="5:8" ht="15" customHeight="1">
      <c r="E4574" s="199"/>
      <c r="F4574" s="199"/>
      <c r="G4574" s="199"/>
      <c r="H4574" s="199"/>
    </row>
    <row r="4575" spans="5:8" ht="15" customHeight="1">
      <c r="E4575" s="199"/>
      <c r="F4575" s="199"/>
      <c r="G4575" s="199"/>
      <c r="H4575" s="199"/>
    </row>
    <row r="4576" spans="5:8" ht="15" customHeight="1">
      <c r="E4576" s="199"/>
      <c r="F4576" s="199"/>
      <c r="G4576" s="199"/>
      <c r="H4576" s="199"/>
    </row>
    <row r="4577" spans="5:8" ht="15" customHeight="1">
      <c r="E4577" s="199"/>
      <c r="F4577" s="199"/>
      <c r="G4577" s="199"/>
      <c r="H4577" s="199"/>
    </row>
    <row r="4578" spans="5:8" ht="15" customHeight="1">
      <c r="E4578" s="199"/>
      <c r="F4578" s="199"/>
      <c r="G4578" s="199"/>
      <c r="H4578" s="199"/>
    </row>
    <row r="4579" spans="5:8" ht="15" customHeight="1">
      <c r="E4579" s="199"/>
      <c r="F4579" s="199"/>
      <c r="G4579" s="199"/>
      <c r="H4579" s="199"/>
    </row>
    <row r="4580" spans="5:8" ht="15" customHeight="1">
      <c r="E4580" s="199"/>
      <c r="F4580" s="199"/>
      <c r="G4580" s="199"/>
      <c r="H4580" s="199"/>
    </row>
    <row r="4581" spans="5:8" ht="15" customHeight="1">
      <c r="E4581" s="199"/>
      <c r="F4581" s="199"/>
      <c r="G4581" s="199"/>
      <c r="H4581" s="199"/>
    </row>
    <row r="4582" spans="5:8" ht="15" customHeight="1">
      <c r="E4582" s="199"/>
      <c r="F4582" s="199"/>
      <c r="G4582" s="199"/>
      <c r="H4582" s="199"/>
    </row>
    <row r="4583" spans="5:8" ht="15" customHeight="1">
      <c r="E4583" s="199"/>
      <c r="F4583" s="199"/>
      <c r="G4583" s="199"/>
      <c r="H4583" s="199"/>
    </row>
    <row r="4584" spans="5:8" ht="15" customHeight="1">
      <c r="E4584" s="199"/>
      <c r="F4584" s="199"/>
      <c r="G4584" s="199"/>
      <c r="H4584" s="199"/>
    </row>
    <row r="4585" spans="5:8" ht="15" customHeight="1">
      <c r="E4585" s="199"/>
      <c r="F4585" s="199"/>
      <c r="G4585" s="199"/>
      <c r="H4585" s="199"/>
    </row>
    <row r="4586" spans="5:8" ht="15" customHeight="1">
      <c r="E4586" s="199"/>
      <c r="F4586" s="199"/>
      <c r="G4586" s="199"/>
      <c r="H4586" s="199"/>
    </row>
    <row r="4587" spans="5:8" ht="15" customHeight="1">
      <c r="E4587" s="199"/>
      <c r="F4587" s="199"/>
      <c r="G4587" s="199"/>
      <c r="H4587" s="199"/>
    </row>
    <row r="4588" spans="5:8" ht="15" customHeight="1">
      <c r="E4588" s="199"/>
      <c r="F4588" s="199"/>
      <c r="G4588" s="199"/>
      <c r="H4588" s="199"/>
    </row>
    <row r="4589" spans="5:8" ht="15" customHeight="1">
      <c r="E4589" s="199"/>
      <c r="F4589" s="199"/>
      <c r="G4589" s="199"/>
      <c r="H4589" s="199"/>
    </row>
    <row r="4590" spans="5:8" ht="15" customHeight="1">
      <c r="E4590" s="199"/>
      <c r="F4590" s="199"/>
      <c r="G4590" s="199"/>
      <c r="H4590" s="199"/>
    </row>
    <row r="4591" spans="5:8" ht="15" customHeight="1">
      <c r="E4591" s="199"/>
      <c r="F4591" s="199"/>
      <c r="G4591" s="199"/>
      <c r="H4591" s="199"/>
    </row>
    <row r="4592" spans="5:8" ht="15" customHeight="1">
      <c r="E4592" s="199"/>
      <c r="F4592" s="199"/>
      <c r="G4592" s="199"/>
      <c r="H4592" s="199"/>
    </row>
    <row r="4593" spans="5:8" ht="15" customHeight="1">
      <c r="E4593" s="199"/>
      <c r="F4593" s="199"/>
      <c r="G4593" s="199"/>
      <c r="H4593" s="199"/>
    </row>
    <row r="4594" spans="5:8" ht="15" customHeight="1">
      <c r="E4594" s="199"/>
      <c r="F4594" s="199"/>
      <c r="G4594" s="199"/>
      <c r="H4594" s="199"/>
    </row>
    <row r="4595" spans="5:8" ht="15" customHeight="1">
      <c r="E4595" s="199"/>
      <c r="F4595" s="199"/>
      <c r="G4595" s="199"/>
      <c r="H4595" s="199"/>
    </row>
    <row r="4596" spans="5:8" ht="15" customHeight="1">
      <c r="E4596" s="199"/>
      <c r="F4596" s="199"/>
      <c r="G4596" s="199"/>
      <c r="H4596" s="199"/>
    </row>
    <row r="4597" spans="5:8" ht="15" customHeight="1">
      <c r="E4597" s="199"/>
      <c r="F4597" s="199"/>
      <c r="G4597" s="199"/>
      <c r="H4597" s="199"/>
    </row>
    <row r="4598" spans="5:8" ht="15" customHeight="1">
      <c r="E4598" s="199"/>
      <c r="F4598" s="199"/>
      <c r="G4598" s="199"/>
      <c r="H4598" s="199"/>
    </row>
    <row r="4599" spans="5:8" ht="15" customHeight="1">
      <c r="E4599" s="199"/>
      <c r="F4599" s="199"/>
      <c r="G4599" s="199"/>
      <c r="H4599" s="199"/>
    </row>
    <row r="4600" spans="5:8" ht="15" customHeight="1">
      <c r="E4600" s="199"/>
      <c r="F4600" s="199"/>
      <c r="G4600" s="199"/>
      <c r="H4600" s="199"/>
    </row>
    <row r="4601" spans="5:8" ht="15" customHeight="1">
      <c r="E4601" s="199"/>
      <c r="F4601" s="199"/>
      <c r="G4601" s="199"/>
      <c r="H4601" s="199"/>
    </row>
    <row r="4602" spans="5:8" ht="15" customHeight="1">
      <c r="E4602" s="199"/>
      <c r="F4602" s="199"/>
      <c r="G4602" s="199"/>
      <c r="H4602" s="199"/>
    </row>
    <row r="4603" spans="5:8" ht="15" customHeight="1">
      <c r="E4603" s="199"/>
      <c r="F4603" s="199"/>
      <c r="G4603" s="199"/>
      <c r="H4603" s="199"/>
    </row>
    <row r="4604" spans="5:8" ht="15" customHeight="1">
      <c r="E4604" s="199"/>
      <c r="F4604" s="199"/>
      <c r="G4604" s="199"/>
      <c r="H4604" s="199"/>
    </row>
    <row r="4605" spans="5:8" ht="15" customHeight="1">
      <c r="E4605" s="199"/>
      <c r="F4605" s="199"/>
      <c r="G4605" s="199"/>
      <c r="H4605" s="199"/>
    </row>
    <row r="4606" spans="5:8" ht="15" customHeight="1">
      <c r="E4606" s="199"/>
      <c r="F4606" s="199"/>
      <c r="G4606" s="199"/>
      <c r="H4606" s="199"/>
    </row>
    <row r="4607" spans="5:8" ht="15" customHeight="1">
      <c r="E4607" s="199"/>
      <c r="F4607" s="199"/>
      <c r="G4607" s="199"/>
      <c r="H4607" s="199"/>
    </row>
    <row r="4608" spans="5:8" ht="15" customHeight="1">
      <c r="E4608" s="199"/>
      <c r="F4608" s="199"/>
      <c r="G4608" s="199"/>
      <c r="H4608" s="199"/>
    </row>
    <row r="4609" spans="5:8" ht="15" customHeight="1">
      <c r="E4609" s="199"/>
      <c r="F4609" s="199"/>
      <c r="G4609" s="199"/>
      <c r="H4609" s="199"/>
    </row>
    <row r="4610" spans="5:8" ht="15" customHeight="1">
      <c r="E4610" s="199"/>
      <c r="F4610" s="199"/>
      <c r="G4610" s="199"/>
      <c r="H4610" s="199"/>
    </row>
    <row r="4611" spans="5:8" ht="15" customHeight="1">
      <c r="E4611" s="199"/>
      <c r="F4611" s="199"/>
      <c r="G4611" s="199"/>
      <c r="H4611" s="199"/>
    </row>
    <row r="4612" spans="5:8" ht="15" customHeight="1">
      <c r="E4612" s="199"/>
      <c r="F4612" s="199"/>
      <c r="G4612" s="199"/>
      <c r="H4612" s="199"/>
    </row>
    <row r="4613" spans="5:8" ht="15" customHeight="1">
      <c r="E4613" s="199"/>
      <c r="F4613" s="199"/>
      <c r="G4613" s="199"/>
      <c r="H4613" s="199"/>
    </row>
    <row r="4614" spans="5:8" ht="15" customHeight="1">
      <c r="E4614" s="199"/>
      <c r="F4614" s="199"/>
      <c r="G4614" s="199"/>
      <c r="H4614" s="199"/>
    </row>
    <row r="4615" spans="5:8" ht="15" customHeight="1">
      <c r="E4615" s="199"/>
      <c r="F4615" s="199"/>
      <c r="G4615" s="199"/>
      <c r="H4615" s="199"/>
    </row>
    <row r="4616" spans="5:8" ht="15" customHeight="1">
      <c r="E4616" s="199"/>
      <c r="F4616" s="199"/>
      <c r="G4616" s="199"/>
      <c r="H4616" s="199"/>
    </row>
    <row r="4617" spans="5:8" ht="15" customHeight="1">
      <c r="E4617" s="199"/>
      <c r="F4617" s="199"/>
      <c r="G4617" s="199"/>
      <c r="H4617" s="199"/>
    </row>
    <row r="4618" spans="5:8" ht="15" customHeight="1">
      <c r="E4618" s="199"/>
      <c r="F4618" s="199"/>
      <c r="G4618" s="199"/>
      <c r="H4618" s="199"/>
    </row>
    <row r="4619" spans="5:8" ht="15" customHeight="1">
      <c r="E4619" s="199"/>
      <c r="F4619" s="199"/>
      <c r="G4619" s="199"/>
      <c r="H4619" s="199"/>
    </row>
    <row r="4620" spans="5:8" ht="15" customHeight="1">
      <c r="E4620" s="199"/>
      <c r="F4620" s="199"/>
      <c r="G4620" s="199"/>
      <c r="H4620" s="199"/>
    </row>
    <row r="4621" spans="5:8" ht="15" customHeight="1">
      <c r="E4621" s="199"/>
      <c r="F4621" s="199"/>
      <c r="G4621" s="199"/>
      <c r="H4621" s="199"/>
    </row>
    <row r="4622" spans="5:8" ht="15" customHeight="1">
      <c r="E4622" s="199"/>
      <c r="F4622" s="199"/>
      <c r="G4622" s="199"/>
      <c r="H4622" s="199"/>
    </row>
    <row r="4623" spans="5:8" ht="15" customHeight="1">
      <c r="E4623" s="199"/>
      <c r="F4623" s="199"/>
      <c r="G4623" s="199"/>
      <c r="H4623" s="199"/>
    </row>
    <row r="4624" spans="5:8" ht="15" customHeight="1">
      <c r="E4624" s="199"/>
      <c r="F4624" s="199"/>
      <c r="G4624" s="199"/>
      <c r="H4624" s="199"/>
    </row>
    <row r="4625" spans="5:8" ht="15" customHeight="1">
      <c r="E4625" s="199"/>
      <c r="F4625" s="199"/>
      <c r="G4625" s="199"/>
      <c r="H4625" s="199"/>
    </row>
    <row r="4626" spans="5:8" ht="15" customHeight="1">
      <c r="E4626" s="199"/>
      <c r="F4626" s="199"/>
      <c r="G4626" s="199"/>
      <c r="H4626" s="199"/>
    </row>
    <row r="4627" spans="5:8" ht="15" customHeight="1">
      <c r="E4627" s="199"/>
      <c r="F4627" s="199"/>
      <c r="G4627" s="199"/>
      <c r="H4627" s="199"/>
    </row>
    <row r="4628" spans="5:8" ht="15" customHeight="1">
      <c r="E4628" s="199"/>
      <c r="F4628" s="199"/>
      <c r="G4628" s="199"/>
      <c r="H4628" s="199"/>
    </row>
    <row r="4629" spans="5:8" ht="15" customHeight="1">
      <c r="E4629" s="199"/>
      <c r="F4629" s="199"/>
      <c r="G4629" s="199"/>
      <c r="H4629" s="199"/>
    </row>
    <row r="4630" spans="5:8" ht="15" customHeight="1">
      <c r="E4630" s="199"/>
      <c r="F4630" s="199"/>
      <c r="G4630" s="199"/>
      <c r="H4630" s="199"/>
    </row>
    <row r="4631" spans="5:8" ht="15" customHeight="1">
      <c r="E4631" s="199"/>
      <c r="F4631" s="199"/>
      <c r="G4631" s="199"/>
      <c r="H4631" s="199"/>
    </row>
    <row r="4632" spans="5:8" ht="15" customHeight="1">
      <c r="E4632" s="199"/>
      <c r="F4632" s="199"/>
      <c r="G4632" s="199"/>
      <c r="H4632" s="199"/>
    </row>
    <row r="4633" spans="5:8" ht="15" customHeight="1">
      <c r="E4633" s="199"/>
      <c r="F4633" s="199"/>
      <c r="G4633" s="199"/>
      <c r="H4633" s="199"/>
    </row>
    <row r="4634" spans="5:8" ht="15" customHeight="1">
      <c r="E4634" s="199"/>
      <c r="F4634" s="199"/>
      <c r="G4634" s="199"/>
      <c r="H4634" s="199"/>
    </row>
    <row r="4635" spans="5:8" ht="15" customHeight="1">
      <c r="E4635" s="199"/>
      <c r="F4635" s="199"/>
      <c r="G4635" s="199"/>
      <c r="H4635" s="199"/>
    </row>
    <row r="4636" spans="5:8" ht="15" customHeight="1">
      <c r="E4636" s="199"/>
      <c r="F4636" s="199"/>
      <c r="G4636" s="199"/>
      <c r="H4636" s="199"/>
    </row>
    <row r="4637" spans="5:8" ht="15" customHeight="1">
      <c r="E4637" s="199"/>
      <c r="F4637" s="199"/>
      <c r="G4637" s="199"/>
      <c r="H4637" s="199"/>
    </row>
    <row r="4638" spans="5:8" ht="15" customHeight="1">
      <c r="E4638" s="199"/>
      <c r="F4638" s="199"/>
      <c r="G4638" s="199"/>
      <c r="H4638" s="199"/>
    </row>
    <row r="4639" spans="5:8" ht="15" customHeight="1">
      <c r="E4639" s="199"/>
      <c r="F4639" s="199"/>
      <c r="G4639" s="199"/>
      <c r="H4639" s="199"/>
    </row>
    <row r="4640" spans="5:8" ht="15" customHeight="1">
      <c r="E4640" s="199"/>
      <c r="F4640" s="199"/>
      <c r="G4640" s="199"/>
      <c r="H4640" s="199"/>
    </row>
    <row r="4641" spans="5:8" ht="15" customHeight="1">
      <c r="E4641" s="199"/>
      <c r="F4641" s="199"/>
      <c r="G4641" s="199"/>
      <c r="H4641" s="199"/>
    </row>
    <row r="4642" spans="5:8" ht="15" customHeight="1">
      <c r="E4642" s="199"/>
      <c r="F4642" s="199"/>
      <c r="G4642" s="199"/>
      <c r="H4642" s="199"/>
    </row>
    <row r="4643" spans="5:8" ht="15" customHeight="1">
      <c r="E4643" s="199"/>
      <c r="F4643" s="199"/>
      <c r="G4643" s="199"/>
      <c r="H4643" s="199"/>
    </row>
    <row r="4644" spans="5:8" ht="15" customHeight="1">
      <c r="E4644" s="199"/>
      <c r="F4644" s="199"/>
      <c r="G4644" s="199"/>
      <c r="H4644" s="199"/>
    </row>
    <row r="4645" spans="5:8" ht="15" customHeight="1">
      <c r="E4645" s="199"/>
      <c r="F4645" s="199"/>
      <c r="G4645" s="199"/>
      <c r="H4645" s="199"/>
    </row>
    <row r="4646" spans="5:8" ht="15" customHeight="1">
      <c r="E4646" s="199"/>
      <c r="F4646" s="199"/>
      <c r="G4646" s="199"/>
      <c r="H4646" s="199"/>
    </row>
    <row r="4647" spans="5:8" ht="15" customHeight="1">
      <c r="E4647" s="199"/>
      <c r="F4647" s="199"/>
      <c r="G4647" s="199"/>
      <c r="H4647" s="199"/>
    </row>
    <row r="4648" spans="5:8" ht="15" customHeight="1">
      <c r="E4648" s="199"/>
      <c r="F4648" s="199"/>
      <c r="G4648" s="199"/>
      <c r="H4648" s="199"/>
    </row>
    <row r="4649" spans="5:8" ht="15" customHeight="1">
      <c r="E4649" s="199"/>
      <c r="F4649" s="199"/>
      <c r="G4649" s="199"/>
      <c r="H4649" s="199"/>
    </row>
    <row r="4650" spans="5:8" ht="15" customHeight="1">
      <c r="E4650" s="199"/>
      <c r="F4650" s="199"/>
      <c r="G4650" s="199"/>
      <c r="H4650" s="199"/>
    </row>
    <row r="4651" spans="5:8" ht="15" customHeight="1">
      <c r="E4651" s="199"/>
      <c r="F4651" s="199"/>
      <c r="G4651" s="199"/>
      <c r="H4651" s="199"/>
    </row>
    <row r="4652" spans="5:8" ht="15" customHeight="1">
      <c r="E4652" s="199"/>
      <c r="F4652" s="199"/>
      <c r="G4652" s="199"/>
      <c r="H4652" s="199"/>
    </row>
    <row r="4653" spans="5:8" ht="15" customHeight="1">
      <c r="E4653" s="199"/>
      <c r="F4653" s="199"/>
      <c r="G4653" s="199"/>
      <c r="H4653" s="199"/>
    </row>
    <row r="4654" spans="5:8" ht="15" customHeight="1">
      <c r="E4654" s="199"/>
      <c r="F4654" s="199"/>
      <c r="G4654" s="199"/>
      <c r="H4654" s="199"/>
    </row>
    <row r="4655" spans="5:8" ht="15" customHeight="1">
      <c r="E4655" s="199"/>
      <c r="F4655" s="199"/>
      <c r="G4655" s="199"/>
      <c r="H4655" s="199"/>
    </row>
    <row r="4656" spans="5:8" ht="15" customHeight="1">
      <c r="E4656" s="199"/>
      <c r="F4656" s="199"/>
      <c r="G4656" s="199"/>
      <c r="H4656" s="199"/>
    </row>
    <row r="4657" spans="5:8" ht="15" customHeight="1">
      <c r="E4657" s="199"/>
      <c r="F4657" s="199"/>
      <c r="G4657" s="199"/>
      <c r="H4657" s="199"/>
    </row>
    <row r="4658" spans="5:8" ht="15" customHeight="1">
      <c r="E4658" s="199"/>
      <c r="F4658" s="199"/>
      <c r="G4658" s="199"/>
      <c r="H4658" s="199"/>
    </row>
    <row r="4659" spans="5:8" ht="15" customHeight="1">
      <c r="E4659" s="199"/>
      <c r="F4659" s="199"/>
      <c r="G4659" s="199"/>
      <c r="H4659" s="199"/>
    </row>
    <row r="4660" spans="5:8" ht="15" customHeight="1">
      <c r="E4660" s="199"/>
      <c r="F4660" s="199"/>
      <c r="G4660" s="199"/>
      <c r="H4660" s="199"/>
    </row>
    <row r="4661" spans="5:8" ht="15" customHeight="1">
      <c r="E4661" s="199"/>
      <c r="F4661" s="199"/>
      <c r="G4661" s="199"/>
      <c r="H4661" s="199"/>
    </row>
    <row r="4662" spans="5:8" ht="15" customHeight="1">
      <c r="E4662" s="199"/>
      <c r="F4662" s="199"/>
      <c r="G4662" s="199"/>
      <c r="H4662" s="199"/>
    </row>
    <row r="4663" spans="5:8" ht="15" customHeight="1">
      <c r="E4663" s="199"/>
      <c r="F4663" s="199"/>
      <c r="G4663" s="199"/>
      <c r="H4663" s="199"/>
    </row>
    <row r="4664" spans="5:8" ht="15" customHeight="1">
      <c r="E4664" s="199"/>
      <c r="F4664" s="199"/>
      <c r="G4664" s="199"/>
      <c r="H4664" s="199"/>
    </row>
    <row r="4665" spans="5:8" ht="15" customHeight="1">
      <c r="E4665" s="199"/>
      <c r="F4665" s="199"/>
      <c r="G4665" s="199"/>
      <c r="H4665" s="199"/>
    </row>
    <row r="4666" spans="5:8" ht="15" customHeight="1">
      <c r="E4666" s="199"/>
      <c r="F4666" s="199"/>
      <c r="G4666" s="199"/>
      <c r="H4666" s="199"/>
    </row>
    <row r="4667" spans="5:8" ht="15" customHeight="1">
      <c r="E4667" s="199"/>
      <c r="F4667" s="199"/>
      <c r="G4667" s="199"/>
      <c r="H4667" s="199"/>
    </row>
    <row r="4668" spans="5:8" ht="15" customHeight="1">
      <c r="E4668" s="199"/>
      <c r="F4668" s="199"/>
      <c r="G4668" s="199"/>
      <c r="H4668" s="199"/>
    </row>
    <row r="4669" spans="5:8" ht="15" customHeight="1">
      <c r="E4669" s="199"/>
      <c r="F4669" s="199"/>
      <c r="G4669" s="199"/>
      <c r="H4669" s="199"/>
    </row>
    <row r="4670" spans="5:8" ht="15" customHeight="1">
      <c r="E4670" s="199"/>
      <c r="F4670" s="199"/>
      <c r="G4670" s="199"/>
      <c r="H4670" s="199"/>
    </row>
    <row r="4671" spans="5:8" ht="15" customHeight="1">
      <c r="E4671" s="199"/>
      <c r="F4671" s="199"/>
      <c r="G4671" s="199"/>
      <c r="H4671" s="199"/>
    </row>
    <row r="4672" spans="5:8" ht="15" customHeight="1">
      <c r="E4672" s="199"/>
      <c r="F4672" s="199"/>
      <c r="G4672" s="199"/>
      <c r="H4672" s="199"/>
    </row>
    <row r="4673" spans="5:8" ht="15" customHeight="1">
      <c r="E4673" s="199"/>
      <c r="F4673" s="199"/>
      <c r="G4673" s="199"/>
      <c r="H4673" s="199"/>
    </row>
    <row r="4674" spans="5:8" ht="15" customHeight="1">
      <c r="E4674" s="199"/>
      <c r="F4674" s="199"/>
      <c r="G4674" s="199"/>
      <c r="H4674" s="199"/>
    </row>
    <row r="4675" spans="5:8" ht="15" customHeight="1">
      <c r="E4675" s="199"/>
      <c r="F4675" s="199"/>
      <c r="G4675" s="199"/>
      <c r="H4675" s="199"/>
    </row>
    <row r="4676" spans="5:8" ht="15" customHeight="1">
      <c r="E4676" s="199"/>
      <c r="F4676" s="199"/>
      <c r="G4676" s="199"/>
      <c r="H4676" s="199"/>
    </row>
    <row r="4677" spans="5:8" ht="15" customHeight="1">
      <c r="E4677" s="199"/>
      <c r="F4677" s="199"/>
      <c r="G4677" s="199"/>
      <c r="H4677" s="199"/>
    </row>
    <row r="4678" spans="5:8" ht="15" customHeight="1">
      <c r="E4678" s="199"/>
      <c r="F4678" s="199"/>
      <c r="G4678" s="199"/>
      <c r="H4678" s="199"/>
    </row>
    <row r="4679" spans="5:8" ht="15" customHeight="1">
      <c r="E4679" s="199"/>
      <c r="F4679" s="199"/>
      <c r="G4679" s="199"/>
      <c r="H4679" s="199"/>
    </row>
    <row r="4680" spans="5:8" ht="15" customHeight="1">
      <c r="E4680" s="199"/>
      <c r="F4680" s="199"/>
      <c r="G4680" s="199"/>
      <c r="H4680" s="199"/>
    </row>
    <row r="4681" spans="5:8" ht="15" customHeight="1">
      <c r="E4681" s="199"/>
      <c r="F4681" s="199"/>
      <c r="G4681" s="199"/>
      <c r="H4681" s="199"/>
    </row>
    <row r="4682" spans="5:8" ht="15" customHeight="1">
      <c r="E4682" s="199"/>
      <c r="F4682" s="199"/>
      <c r="G4682" s="199"/>
      <c r="H4682" s="199"/>
    </row>
    <row r="4683" spans="5:8" ht="15" customHeight="1">
      <c r="E4683" s="199"/>
      <c r="F4683" s="199"/>
      <c r="G4683" s="199"/>
      <c r="H4683" s="199"/>
    </row>
    <row r="4684" spans="5:8" ht="15" customHeight="1">
      <c r="E4684" s="199"/>
      <c r="F4684" s="199"/>
      <c r="G4684" s="199"/>
      <c r="H4684" s="199"/>
    </row>
    <row r="4685" spans="5:8" ht="15" customHeight="1">
      <c r="E4685" s="199"/>
      <c r="F4685" s="199"/>
      <c r="G4685" s="199"/>
      <c r="H4685" s="199"/>
    </row>
    <row r="4686" spans="5:8" ht="15" customHeight="1">
      <c r="E4686" s="199"/>
      <c r="F4686" s="199"/>
      <c r="G4686" s="199"/>
      <c r="H4686" s="199"/>
    </row>
    <row r="4687" spans="5:8" ht="15" customHeight="1">
      <c r="E4687" s="199"/>
      <c r="F4687" s="199"/>
      <c r="G4687" s="199"/>
      <c r="H4687" s="199"/>
    </row>
    <row r="4688" spans="5:8" ht="15" customHeight="1">
      <c r="E4688" s="199"/>
      <c r="F4688" s="199"/>
      <c r="G4688" s="199"/>
      <c r="H4688" s="199"/>
    </row>
    <row r="4689" spans="5:8" ht="15" customHeight="1">
      <c r="E4689" s="199"/>
      <c r="F4689" s="199"/>
      <c r="G4689" s="199"/>
      <c r="H4689" s="199"/>
    </row>
    <row r="4690" spans="5:8" ht="15" customHeight="1">
      <c r="E4690" s="199"/>
      <c r="F4690" s="199"/>
      <c r="G4690" s="199"/>
      <c r="H4690" s="199"/>
    </row>
    <row r="4691" spans="5:8" ht="15" customHeight="1">
      <c r="E4691" s="199"/>
      <c r="F4691" s="199"/>
      <c r="G4691" s="199"/>
      <c r="H4691" s="199"/>
    </row>
    <row r="4692" spans="5:8" ht="15" customHeight="1">
      <c r="E4692" s="199"/>
      <c r="F4692" s="199"/>
      <c r="G4692" s="199"/>
      <c r="H4692" s="199"/>
    </row>
    <row r="4693" spans="5:8" ht="15" customHeight="1">
      <c r="E4693" s="199"/>
      <c r="F4693" s="199"/>
      <c r="G4693" s="199"/>
      <c r="H4693" s="199"/>
    </row>
    <row r="4694" spans="5:8" ht="15" customHeight="1">
      <c r="E4694" s="199"/>
      <c r="F4694" s="199"/>
      <c r="G4694" s="199"/>
      <c r="H4694" s="199"/>
    </row>
    <row r="4695" spans="5:8" ht="15" customHeight="1">
      <c r="E4695" s="199"/>
      <c r="F4695" s="199"/>
      <c r="G4695" s="199"/>
      <c r="H4695" s="199"/>
    </row>
    <row r="4696" spans="5:8" ht="15" customHeight="1">
      <c r="E4696" s="199"/>
      <c r="F4696" s="199"/>
      <c r="G4696" s="199"/>
      <c r="H4696" s="199"/>
    </row>
    <row r="4697" spans="5:8" ht="15" customHeight="1">
      <c r="E4697" s="199"/>
      <c r="F4697" s="199"/>
      <c r="G4697" s="199"/>
      <c r="H4697" s="199"/>
    </row>
    <row r="4698" spans="5:8" ht="15" customHeight="1">
      <c r="E4698" s="199"/>
      <c r="F4698" s="199"/>
      <c r="G4698" s="199"/>
      <c r="H4698" s="199"/>
    </row>
    <row r="4699" spans="5:8" ht="15" customHeight="1">
      <c r="E4699" s="199"/>
      <c r="F4699" s="199"/>
      <c r="G4699" s="199"/>
      <c r="H4699" s="199"/>
    </row>
    <row r="4700" spans="5:8" ht="15" customHeight="1">
      <c r="E4700" s="199"/>
      <c r="F4700" s="199"/>
      <c r="G4700" s="199"/>
      <c r="H4700" s="199"/>
    </row>
    <row r="4701" spans="5:8" ht="15" customHeight="1">
      <c r="E4701" s="199"/>
      <c r="F4701" s="199"/>
      <c r="G4701" s="199"/>
      <c r="H4701" s="199"/>
    </row>
    <row r="4702" spans="5:8" ht="15" customHeight="1">
      <c r="E4702" s="199"/>
      <c r="F4702" s="199"/>
      <c r="G4702" s="199"/>
      <c r="H4702" s="199"/>
    </row>
    <row r="4703" spans="5:8" ht="15" customHeight="1">
      <c r="E4703" s="199"/>
      <c r="F4703" s="199"/>
      <c r="G4703" s="199"/>
      <c r="H4703" s="199"/>
    </row>
    <row r="4704" spans="5:8" ht="15" customHeight="1">
      <c r="E4704" s="199"/>
      <c r="F4704" s="199"/>
      <c r="G4704" s="199"/>
      <c r="H4704" s="199"/>
    </row>
    <row r="4705" spans="5:8" ht="15" customHeight="1">
      <c r="E4705" s="199"/>
      <c r="F4705" s="199"/>
      <c r="G4705" s="199"/>
      <c r="H4705" s="199"/>
    </row>
    <row r="4706" spans="5:8" ht="15" customHeight="1">
      <c r="E4706" s="199"/>
      <c r="F4706" s="199"/>
      <c r="G4706" s="199"/>
      <c r="H4706" s="199"/>
    </row>
    <row r="4707" spans="5:8" ht="15" customHeight="1">
      <c r="E4707" s="199"/>
      <c r="F4707" s="199"/>
      <c r="G4707" s="199"/>
      <c r="H4707" s="199"/>
    </row>
    <row r="4708" spans="5:8" ht="15" customHeight="1">
      <c r="E4708" s="199"/>
      <c r="F4708" s="199"/>
      <c r="G4708" s="199"/>
      <c r="H4708" s="199"/>
    </row>
    <row r="4709" spans="5:8" ht="15" customHeight="1">
      <c r="E4709" s="199"/>
      <c r="F4709" s="199"/>
      <c r="G4709" s="199"/>
      <c r="H4709" s="199"/>
    </row>
    <row r="4710" spans="5:8" ht="15" customHeight="1">
      <c r="E4710" s="199"/>
      <c r="F4710" s="199"/>
      <c r="G4710" s="199"/>
      <c r="H4710" s="199"/>
    </row>
    <row r="4711" spans="5:8" ht="15" customHeight="1">
      <c r="E4711" s="199"/>
      <c r="F4711" s="199"/>
      <c r="G4711" s="199"/>
      <c r="H4711" s="199"/>
    </row>
    <row r="4712" spans="5:8" ht="15" customHeight="1">
      <c r="E4712" s="199"/>
      <c r="F4712" s="199"/>
      <c r="G4712" s="199"/>
      <c r="H4712" s="199"/>
    </row>
    <row r="4713" spans="5:8" ht="15" customHeight="1">
      <c r="E4713" s="199"/>
      <c r="F4713" s="199"/>
      <c r="G4713" s="199"/>
      <c r="H4713" s="199"/>
    </row>
    <row r="4714" spans="5:8" ht="15" customHeight="1">
      <c r="E4714" s="199"/>
      <c r="F4714" s="199"/>
      <c r="G4714" s="199"/>
      <c r="H4714" s="199"/>
    </row>
    <row r="4715" spans="5:8" ht="15" customHeight="1">
      <c r="E4715" s="199"/>
      <c r="F4715" s="199"/>
      <c r="G4715" s="199"/>
      <c r="H4715" s="199"/>
    </row>
    <row r="4716" spans="5:8" ht="15" customHeight="1">
      <c r="E4716" s="199"/>
      <c r="F4716" s="199"/>
      <c r="G4716" s="199"/>
      <c r="H4716" s="199"/>
    </row>
    <row r="4717" spans="5:8" ht="15" customHeight="1">
      <c r="E4717" s="199"/>
      <c r="F4717" s="199"/>
      <c r="G4717" s="199"/>
      <c r="H4717" s="199"/>
    </row>
    <row r="4718" spans="5:8" ht="15" customHeight="1">
      <c r="E4718" s="199"/>
      <c r="F4718" s="199"/>
      <c r="G4718" s="199"/>
      <c r="H4718" s="199"/>
    </row>
    <row r="4719" spans="5:8" ht="15" customHeight="1">
      <c r="E4719" s="199"/>
      <c r="F4719" s="199"/>
      <c r="G4719" s="199"/>
      <c r="H4719" s="199"/>
    </row>
    <row r="4720" spans="5:8" ht="15" customHeight="1">
      <c r="E4720" s="199"/>
      <c r="F4720" s="199"/>
      <c r="G4720" s="199"/>
      <c r="H4720" s="199"/>
    </row>
    <row r="4721" spans="5:8" ht="15" customHeight="1">
      <c r="E4721" s="199"/>
      <c r="F4721" s="199"/>
      <c r="G4721" s="199"/>
      <c r="H4721" s="199"/>
    </row>
    <row r="4722" spans="5:8" ht="15" customHeight="1">
      <c r="E4722" s="199"/>
      <c r="F4722" s="199"/>
      <c r="G4722" s="199"/>
      <c r="H4722" s="199"/>
    </row>
    <row r="4723" spans="5:8" ht="15" customHeight="1">
      <c r="E4723" s="199"/>
      <c r="F4723" s="199"/>
      <c r="G4723" s="199"/>
      <c r="H4723" s="199"/>
    </row>
    <row r="4724" spans="5:8" ht="15" customHeight="1">
      <c r="E4724" s="199"/>
      <c r="F4724" s="199"/>
      <c r="G4724" s="199"/>
      <c r="H4724" s="199"/>
    </row>
    <row r="4725" spans="5:8" ht="15" customHeight="1">
      <c r="E4725" s="199"/>
      <c r="F4725" s="199"/>
      <c r="G4725" s="199"/>
      <c r="H4725" s="199"/>
    </row>
    <row r="4726" spans="5:8" ht="15" customHeight="1">
      <c r="E4726" s="199"/>
      <c r="F4726" s="199"/>
      <c r="G4726" s="199"/>
      <c r="H4726" s="199"/>
    </row>
    <row r="4727" spans="5:8" ht="15" customHeight="1">
      <c r="E4727" s="199"/>
      <c r="F4727" s="199"/>
      <c r="G4727" s="199"/>
      <c r="H4727" s="199"/>
    </row>
    <row r="4728" spans="5:8" ht="15" customHeight="1">
      <c r="E4728" s="199"/>
      <c r="F4728" s="199"/>
      <c r="G4728" s="199"/>
      <c r="H4728" s="199"/>
    </row>
    <row r="4729" spans="5:8" ht="15" customHeight="1">
      <c r="E4729" s="199"/>
      <c r="F4729" s="199"/>
      <c r="G4729" s="199"/>
      <c r="H4729" s="199"/>
    </row>
    <row r="4730" spans="5:8" ht="15" customHeight="1">
      <c r="E4730" s="199"/>
      <c r="F4730" s="199"/>
      <c r="G4730" s="199"/>
      <c r="H4730" s="199"/>
    </row>
    <row r="4731" spans="5:8" ht="15" customHeight="1">
      <c r="E4731" s="199"/>
      <c r="F4731" s="199"/>
      <c r="G4731" s="199"/>
      <c r="H4731" s="199"/>
    </row>
    <row r="4732" spans="5:8" ht="15" customHeight="1">
      <c r="E4732" s="199"/>
      <c r="F4732" s="199"/>
      <c r="G4732" s="199"/>
      <c r="H4732" s="199"/>
    </row>
    <row r="4733" spans="5:8" ht="15" customHeight="1">
      <c r="E4733" s="199"/>
      <c r="F4733" s="199"/>
      <c r="G4733" s="199"/>
      <c r="H4733" s="199"/>
    </row>
    <row r="4734" spans="5:8" ht="15" customHeight="1">
      <c r="E4734" s="199"/>
      <c r="F4734" s="199"/>
      <c r="G4734" s="199"/>
      <c r="H4734" s="199"/>
    </row>
    <row r="4735" spans="5:8" ht="15" customHeight="1">
      <c r="E4735" s="199"/>
      <c r="F4735" s="199"/>
      <c r="G4735" s="199"/>
      <c r="H4735" s="199"/>
    </row>
    <row r="4736" spans="5:8" ht="15" customHeight="1">
      <c r="E4736" s="199"/>
      <c r="F4736" s="199"/>
      <c r="G4736" s="199"/>
      <c r="H4736" s="199"/>
    </row>
    <row r="4737" spans="5:8" ht="15" customHeight="1">
      <c r="E4737" s="199"/>
      <c r="F4737" s="199"/>
      <c r="G4737" s="199"/>
      <c r="H4737" s="199"/>
    </row>
    <row r="4738" spans="5:8" ht="15" customHeight="1">
      <c r="E4738" s="199"/>
      <c r="F4738" s="199"/>
      <c r="G4738" s="199"/>
      <c r="H4738" s="199"/>
    </row>
    <row r="4739" spans="5:8" ht="15" customHeight="1">
      <c r="E4739" s="199"/>
      <c r="F4739" s="199"/>
      <c r="G4739" s="199"/>
      <c r="H4739" s="199"/>
    </row>
    <row r="4740" spans="5:8" ht="15" customHeight="1">
      <c r="E4740" s="199"/>
      <c r="F4740" s="199"/>
      <c r="G4740" s="199"/>
      <c r="H4740" s="199"/>
    </row>
    <row r="4741" spans="5:8" ht="15" customHeight="1">
      <c r="E4741" s="199"/>
      <c r="F4741" s="199"/>
      <c r="G4741" s="199"/>
      <c r="H4741" s="199"/>
    </row>
    <row r="4742" spans="5:8" ht="15" customHeight="1">
      <c r="E4742" s="199"/>
      <c r="F4742" s="199"/>
      <c r="G4742" s="199"/>
      <c r="H4742" s="199"/>
    </row>
    <row r="4743" spans="5:8" ht="15" customHeight="1">
      <c r="E4743" s="199"/>
      <c r="F4743" s="199"/>
      <c r="G4743" s="199"/>
      <c r="H4743" s="199"/>
    </row>
    <row r="4744" spans="5:8" ht="15" customHeight="1">
      <c r="E4744" s="199"/>
      <c r="F4744" s="199"/>
      <c r="G4744" s="199"/>
      <c r="H4744" s="199"/>
    </row>
    <row r="4745" spans="5:8" ht="15" customHeight="1">
      <c r="E4745" s="199"/>
      <c r="F4745" s="199"/>
      <c r="G4745" s="199"/>
      <c r="H4745" s="199"/>
    </row>
    <row r="4746" spans="5:8" ht="15" customHeight="1">
      <c r="E4746" s="199"/>
      <c r="F4746" s="199"/>
      <c r="G4746" s="199"/>
      <c r="H4746" s="199"/>
    </row>
    <row r="4747" spans="5:8" ht="15" customHeight="1">
      <c r="E4747" s="199"/>
      <c r="F4747" s="199"/>
      <c r="G4747" s="199"/>
      <c r="H4747" s="199"/>
    </row>
    <row r="4748" spans="5:8" ht="15" customHeight="1">
      <c r="E4748" s="199"/>
      <c r="F4748" s="199"/>
      <c r="G4748" s="199"/>
      <c r="H4748" s="199"/>
    </row>
    <row r="4749" spans="5:8" ht="15" customHeight="1">
      <c r="E4749" s="199"/>
      <c r="F4749" s="199"/>
      <c r="G4749" s="199"/>
      <c r="H4749" s="199"/>
    </row>
    <row r="4750" spans="5:8" ht="15" customHeight="1">
      <c r="E4750" s="199"/>
      <c r="F4750" s="199"/>
      <c r="G4750" s="199"/>
      <c r="H4750" s="199"/>
    </row>
    <row r="4751" spans="5:8" ht="15" customHeight="1">
      <c r="E4751" s="199"/>
      <c r="F4751" s="199"/>
      <c r="G4751" s="199"/>
      <c r="H4751" s="199"/>
    </row>
    <row r="4752" spans="5:8" ht="15" customHeight="1">
      <c r="E4752" s="199"/>
      <c r="F4752" s="199"/>
      <c r="G4752" s="199"/>
      <c r="H4752" s="199"/>
    </row>
    <row r="4753" spans="5:8" ht="15" customHeight="1">
      <c r="E4753" s="199"/>
      <c r="F4753" s="199"/>
      <c r="G4753" s="199"/>
      <c r="H4753" s="199"/>
    </row>
    <row r="4754" spans="5:8" ht="15" customHeight="1">
      <c r="E4754" s="199"/>
      <c r="F4754" s="199"/>
      <c r="G4754" s="199"/>
      <c r="H4754" s="199"/>
    </row>
    <row r="4755" spans="5:8" ht="15" customHeight="1">
      <c r="E4755" s="199"/>
      <c r="F4755" s="199"/>
      <c r="G4755" s="199"/>
      <c r="H4755" s="199"/>
    </row>
    <row r="4756" spans="5:8" ht="15" customHeight="1">
      <c r="E4756" s="199"/>
      <c r="F4756" s="199"/>
      <c r="G4756" s="199"/>
      <c r="H4756" s="199"/>
    </row>
    <row r="4757" spans="5:8" ht="15" customHeight="1">
      <c r="E4757" s="199"/>
      <c r="F4757" s="199"/>
      <c r="G4757" s="199"/>
      <c r="H4757" s="199"/>
    </row>
    <row r="4758" spans="5:8" ht="15" customHeight="1">
      <c r="E4758" s="199"/>
      <c r="F4758" s="199"/>
      <c r="G4758" s="199"/>
      <c r="H4758" s="199"/>
    </row>
    <row r="4759" spans="5:8" ht="15" customHeight="1">
      <c r="E4759" s="199"/>
      <c r="F4759" s="199"/>
      <c r="G4759" s="199"/>
      <c r="H4759" s="199"/>
    </row>
    <row r="4760" spans="5:8" ht="15" customHeight="1">
      <c r="E4760" s="199"/>
      <c r="F4760" s="199"/>
      <c r="G4760" s="199"/>
      <c r="H4760" s="199"/>
    </row>
    <row r="4761" spans="5:8" ht="15" customHeight="1">
      <c r="E4761" s="199"/>
      <c r="F4761" s="199"/>
      <c r="G4761" s="199"/>
      <c r="H4761" s="199"/>
    </row>
    <row r="4762" spans="5:8" ht="15" customHeight="1">
      <c r="E4762" s="199"/>
      <c r="F4762" s="199"/>
      <c r="G4762" s="199"/>
      <c r="H4762" s="199"/>
    </row>
    <row r="4763" spans="5:8" ht="15" customHeight="1">
      <c r="E4763" s="199"/>
      <c r="F4763" s="199"/>
      <c r="G4763" s="199"/>
      <c r="H4763" s="199"/>
    </row>
    <row r="4764" spans="5:8" ht="15" customHeight="1">
      <c r="E4764" s="199"/>
      <c r="F4764" s="199"/>
      <c r="G4764" s="199"/>
      <c r="H4764" s="199"/>
    </row>
    <row r="4765" spans="5:8" ht="15" customHeight="1">
      <c r="E4765" s="199"/>
      <c r="F4765" s="199"/>
      <c r="G4765" s="199"/>
      <c r="H4765" s="199"/>
    </row>
    <row r="4766" spans="5:8" ht="15" customHeight="1">
      <c r="E4766" s="199"/>
      <c r="F4766" s="199"/>
      <c r="G4766" s="199"/>
      <c r="H4766" s="199"/>
    </row>
    <row r="4767" spans="5:8" ht="15" customHeight="1">
      <c r="E4767" s="199"/>
      <c r="F4767" s="199"/>
      <c r="G4767" s="199"/>
      <c r="H4767" s="199"/>
    </row>
    <row r="4768" spans="5:8" ht="15" customHeight="1">
      <c r="E4768" s="199"/>
      <c r="F4768" s="199"/>
      <c r="G4768" s="199"/>
      <c r="H4768" s="199"/>
    </row>
    <row r="4769" spans="5:8" ht="15" customHeight="1">
      <c r="E4769" s="199"/>
      <c r="F4769" s="199"/>
      <c r="G4769" s="199"/>
      <c r="H4769" s="199"/>
    </row>
    <row r="4770" spans="5:8" ht="15" customHeight="1">
      <c r="E4770" s="199"/>
      <c r="F4770" s="199"/>
      <c r="G4770" s="199"/>
      <c r="H4770" s="199"/>
    </row>
    <row r="4771" spans="5:8" ht="15" customHeight="1">
      <c r="E4771" s="199"/>
      <c r="F4771" s="199"/>
      <c r="G4771" s="199"/>
      <c r="H4771" s="199"/>
    </row>
    <row r="4772" spans="5:8" ht="15" customHeight="1">
      <c r="E4772" s="199"/>
      <c r="F4772" s="199"/>
      <c r="G4772" s="199"/>
      <c r="H4772" s="199"/>
    </row>
    <row r="4773" spans="5:8" ht="15" customHeight="1">
      <c r="E4773" s="199"/>
      <c r="F4773" s="199"/>
      <c r="G4773" s="199"/>
      <c r="H4773" s="199"/>
    </row>
    <row r="4774" spans="5:8" ht="15" customHeight="1">
      <c r="E4774" s="199"/>
      <c r="F4774" s="199"/>
      <c r="G4774" s="199"/>
      <c r="H4774" s="199"/>
    </row>
    <row r="4775" spans="5:8" ht="15" customHeight="1">
      <c r="E4775" s="199"/>
      <c r="F4775" s="199"/>
      <c r="G4775" s="199"/>
      <c r="H4775" s="199"/>
    </row>
    <row r="4776" spans="5:8" ht="15" customHeight="1">
      <c r="E4776" s="199"/>
      <c r="F4776" s="199"/>
      <c r="G4776" s="199"/>
      <c r="H4776" s="199"/>
    </row>
    <row r="4777" spans="5:8" ht="15" customHeight="1">
      <c r="E4777" s="199"/>
      <c r="F4777" s="199"/>
      <c r="G4777" s="199"/>
      <c r="H4777" s="199"/>
    </row>
    <row r="4778" spans="5:8" ht="15" customHeight="1">
      <c r="E4778" s="199"/>
      <c r="F4778" s="199"/>
      <c r="G4778" s="199"/>
      <c r="H4778" s="199"/>
    </row>
    <row r="4779" spans="5:8" ht="15" customHeight="1">
      <c r="E4779" s="199"/>
      <c r="F4779" s="199"/>
      <c r="G4779" s="199"/>
      <c r="H4779" s="199"/>
    </row>
    <row r="4780" spans="5:8" ht="15" customHeight="1">
      <c r="E4780" s="199"/>
      <c r="F4780" s="199"/>
      <c r="G4780" s="199"/>
      <c r="H4780" s="199"/>
    </row>
    <row r="4781" spans="5:8" ht="15" customHeight="1">
      <c r="E4781" s="199"/>
      <c r="F4781" s="199"/>
      <c r="G4781" s="199"/>
      <c r="H4781" s="199"/>
    </row>
    <row r="4782" spans="5:8" ht="15" customHeight="1">
      <c r="E4782" s="199"/>
      <c r="F4782" s="199"/>
      <c r="G4782" s="199"/>
      <c r="H4782" s="199"/>
    </row>
    <row r="4783" spans="5:8" ht="15" customHeight="1">
      <c r="E4783" s="199"/>
      <c r="F4783" s="199"/>
      <c r="G4783" s="199"/>
      <c r="H4783" s="199"/>
    </row>
    <row r="4784" spans="5:8" ht="15" customHeight="1">
      <c r="E4784" s="199"/>
      <c r="F4784" s="199"/>
      <c r="G4784" s="199"/>
      <c r="H4784" s="199"/>
    </row>
    <row r="4785" spans="5:8" ht="15" customHeight="1">
      <c r="E4785" s="199"/>
      <c r="F4785" s="199"/>
      <c r="G4785" s="199"/>
      <c r="H4785" s="199"/>
    </row>
    <row r="4786" spans="5:8" ht="15" customHeight="1">
      <c r="E4786" s="199"/>
      <c r="F4786" s="199"/>
      <c r="G4786" s="199"/>
      <c r="H4786" s="199"/>
    </row>
    <row r="4787" spans="5:8" ht="15" customHeight="1">
      <c r="E4787" s="199"/>
      <c r="F4787" s="199"/>
      <c r="G4787" s="199"/>
      <c r="H4787" s="199"/>
    </row>
    <row r="4788" spans="5:8" ht="15" customHeight="1">
      <c r="E4788" s="199"/>
      <c r="F4788" s="199"/>
      <c r="G4788" s="199"/>
      <c r="H4788" s="199"/>
    </row>
    <row r="4789" spans="5:8" ht="15" customHeight="1">
      <c r="E4789" s="199"/>
      <c r="F4789" s="199"/>
      <c r="G4789" s="199"/>
      <c r="H4789" s="199"/>
    </row>
    <row r="4790" spans="5:8" ht="15" customHeight="1">
      <c r="E4790" s="199"/>
      <c r="F4790" s="199"/>
      <c r="G4790" s="199"/>
      <c r="H4790" s="199"/>
    </row>
    <row r="4791" spans="5:8" ht="15" customHeight="1">
      <c r="E4791" s="199"/>
      <c r="F4791" s="199"/>
      <c r="G4791" s="199"/>
      <c r="H4791" s="199"/>
    </row>
    <row r="4792" spans="5:8" ht="15" customHeight="1">
      <c r="E4792" s="199"/>
      <c r="F4792" s="199"/>
      <c r="G4792" s="199"/>
      <c r="H4792" s="199"/>
    </row>
    <row r="4793" spans="5:8" ht="15" customHeight="1">
      <c r="E4793" s="199"/>
      <c r="F4793" s="199"/>
      <c r="G4793" s="199"/>
      <c r="H4793" s="199"/>
    </row>
    <row r="4794" spans="5:8" ht="15" customHeight="1">
      <c r="E4794" s="199"/>
      <c r="F4794" s="199"/>
      <c r="G4794" s="199"/>
      <c r="H4794" s="199"/>
    </row>
    <row r="4795" spans="5:8" ht="15" customHeight="1">
      <c r="E4795" s="199"/>
      <c r="F4795" s="199"/>
      <c r="G4795" s="199"/>
      <c r="H4795" s="199"/>
    </row>
    <row r="4796" spans="5:8" ht="15" customHeight="1">
      <c r="E4796" s="199"/>
      <c r="F4796" s="199"/>
      <c r="G4796" s="199"/>
      <c r="H4796" s="199"/>
    </row>
    <row r="4797" spans="5:8" ht="15" customHeight="1">
      <c r="E4797" s="199"/>
      <c r="F4797" s="199"/>
      <c r="G4797" s="199"/>
      <c r="H4797" s="199"/>
    </row>
    <row r="4798" spans="5:8" ht="15" customHeight="1">
      <c r="E4798" s="199"/>
      <c r="F4798" s="199"/>
      <c r="G4798" s="199"/>
      <c r="H4798" s="199"/>
    </row>
    <row r="4799" spans="5:8" ht="15" customHeight="1">
      <c r="E4799" s="199"/>
      <c r="F4799" s="199"/>
      <c r="G4799" s="199"/>
      <c r="H4799" s="199"/>
    </row>
    <row r="4800" spans="5:8" ht="15" customHeight="1">
      <c r="E4800" s="199"/>
      <c r="F4800" s="199"/>
      <c r="G4800" s="199"/>
      <c r="H4800" s="199"/>
    </row>
    <row r="4801" spans="5:8" ht="15" customHeight="1">
      <c r="E4801" s="199"/>
      <c r="F4801" s="199"/>
      <c r="G4801" s="199"/>
      <c r="H4801" s="199"/>
    </row>
    <row r="4802" spans="5:8" ht="15" customHeight="1">
      <c r="E4802" s="199"/>
      <c r="F4802" s="199"/>
      <c r="G4802" s="199"/>
      <c r="H4802" s="199"/>
    </row>
    <row r="4803" spans="5:8" ht="15" customHeight="1">
      <c r="E4803" s="199"/>
      <c r="F4803" s="199"/>
      <c r="G4803" s="199"/>
      <c r="H4803" s="199"/>
    </row>
    <row r="4804" spans="5:8" ht="15" customHeight="1">
      <c r="E4804" s="199"/>
      <c r="F4804" s="199"/>
      <c r="G4804" s="199"/>
      <c r="H4804" s="199"/>
    </row>
    <row r="4805" spans="5:8" ht="15" customHeight="1">
      <c r="E4805" s="199"/>
      <c r="F4805" s="199"/>
      <c r="G4805" s="199"/>
      <c r="H4805" s="199"/>
    </row>
    <row r="4806" spans="5:8" ht="15" customHeight="1">
      <c r="E4806" s="199"/>
      <c r="F4806" s="199"/>
      <c r="G4806" s="199"/>
      <c r="H4806" s="199"/>
    </row>
    <row r="4807" spans="5:8" ht="15" customHeight="1">
      <c r="E4807" s="199"/>
      <c r="F4807" s="199"/>
      <c r="G4807" s="199"/>
      <c r="H4807" s="199"/>
    </row>
    <row r="4808" spans="5:8" ht="15" customHeight="1">
      <c r="E4808" s="199"/>
      <c r="F4808" s="199"/>
      <c r="G4808" s="199"/>
      <c r="H4808" s="199"/>
    </row>
    <row r="4809" spans="5:8" ht="15" customHeight="1">
      <c r="E4809" s="199"/>
      <c r="F4809" s="199"/>
      <c r="G4809" s="199"/>
      <c r="H4809" s="199"/>
    </row>
    <row r="4810" spans="5:8" ht="15" customHeight="1">
      <c r="E4810" s="199"/>
      <c r="F4810" s="199"/>
      <c r="G4810" s="199"/>
      <c r="H4810" s="199"/>
    </row>
    <row r="4811" spans="5:8" ht="15" customHeight="1">
      <c r="E4811" s="199"/>
      <c r="F4811" s="199"/>
      <c r="G4811" s="199"/>
      <c r="H4811" s="199"/>
    </row>
    <row r="4812" spans="5:8" ht="15" customHeight="1">
      <c r="E4812" s="199"/>
      <c r="F4812" s="199"/>
      <c r="G4812" s="199"/>
      <c r="H4812" s="199"/>
    </row>
    <row r="4813" spans="5:8" ht="15" customHeight="1">
      <c r="E4813" s="199"/>
      <c r="F4813" s="199"/>
      <c r="G4813" s="199"/>
      <c r="H4813" s="199"/>
    </row>
    <row r="4814" spans="5:8" ht="15" customHeight="1">
      <c r="E4814" s="199"/>
      <c r="F4814" s="199"/>
      <c r="G4814" s="199"/>
      <c r="H4814" s="199"/>
    </row>
    <row r="4815" spans="5:8" ht="15" customHeight="1">
      <c r="E4815" s="199"/>
      <c r="F4815" s="199"/>
      <c r="G4815" s="199"/>
      <c r="H4815" s="199"/>
    </row>
    <row r="4816" spans="5:8" ht="15" customHeight="1">
      <c r="E4816" s="199"/>
      <c r="F4816" s="199"/>
      <c r="G4816" s="199"/>
      <c r="H4816" s="199"/>
    </row>
    <row r="4817" spans="5:8" ht="15" customHeight="1">
      <c r="E4817" s="199"/>
      <c r="F4817" s="199"/>
      <c r="G4817" s="199"/>
      <c r="H4817" s="199"/>
    </row>
    <row r="4818" spans="5:8" ht="15" customHeight="1">
      <c r="E4818" s="199"/>
      <c r="F4818" s="199"/>
      <c r="G4818" s="199"/>
      <c r="H4818" s="199"/>
    </row>
    <row r="4819" spans="5:8" ht="15" customHeight="1">
      <c r="E4819" s="199"/>
      <c r="F4819" s="199"/>
      <c r="G4819" s="199"/>
      <c r="H4819" s="199"/>
    </row>
    <row r="4820" spans="5:8" ht="15" customHeight="1">
      <c r="E4820" s="199"/>
      <c r="F4820" s="199"/>
      <c r="G4820" s="199"/>
      <c r="H4820" s="199"/>
    </row>
    <row r="4821" spans="5:8" ht="15" customHeight="1">
      <c r="E4821" s="199"/>
      <c r="F4821" s="199"/>
      <c r="G4821" s="199"/>
      <c r="H4821" s="199"/>
    </row>
    <row r="4822" spans="5:8" ht="15" customHeight="1">
      <c r="E4822" s="199"/>
      <c r="F4822" s="199"/>
      <c r="G4822" s="199"/>
      <c r="H4822" s="199"/>
    </row>
    <row r="4823" spans="5:8" ht="15" customHeight="1">
      <c r="E4823" s="199"/>
      <c r="F4823" s="199"/>
      <c r="G4823" s="199"/>
      <c r="H4823" s="199"/>
    </row>
    <row r="4824" spans="5:8" ht="15" customHeight="1">
      <c r="E4824" s="199"/>
      <c r="F4824" s="199"/>
      <c r="G4824" s="199"/>
      <c r="H4824" s="199"/>
    </row>
    <row r="4825" spans="5:8" ht="15" customHeight="1">
      <c r="E4825" s="199"/>
      <c r="F4825" s="199"/>
      <c r="G4825" s="199"/>
      <c r="H4825" s="199"/>
    </row>
    <row r="4826" spans="5:8" ht="15" customHeight="1">
      <c r="E4826" s="199"/>
      <c r="F4826" s="199"/>
      <c r="G4826" s="199"/>
      <c r="H4826" s="199"/>
    </row>
    <row r="4827" spans="5:8" ht="15" customHeight="1">
      <c r="E4827" s="199"/>
      <c r="F4827" s="199"/>
      <c r="G4827" s="199"/>
      <c r="H4827" s="199"/>
    </row>
    <row r="4828" spans="5:8" ht="15" customHeight="1">
      <c r="E4828" s="199"/>
      <c r="F4828" s="199"/>
      <c r="G4828" s="199"/>
      <c r="H4828" s="199"/>
    </row>
    <row r="4829" spans="5:8" ht="15" customHeight="1">
      <c r="E4829" s="199"/>
      <c r="F4829" s="199"/>
      <c r="G4829" s="199"/>
      <c r="H4829" s="199"/>
    </row>
    <row r="4830" spans="5:8" ht="15" customHeight="1">
      <c r="E4830" s="199"/>
      <c r="F4830" s="199"/>
      <c r="G4830" s="199"/>
      <c r="H4830" s="199"/>
    </row>
    <row r="4831" spans="5:8" ht="15" customHeight="1">
      <c r="E4831" s="199"/>
      <c r="F4831" s="199"/>
      <c r="G4831" s="199"/>
      <c r="H4831" s="199"/>
    </row>
    <row r="4832" spans="5:8" ht="15" customHeight="1">
      <c r="E4832" s="199"/>
      <c r="F4832" s="199"/>
      <c r="G4832" s="199"/>
      <c r="H4832" s="199"/>
    </row>
    <row r="4833" spans="5:8" ht="15" customHeight="1">
      <c r="E4833" s="199"/>
      <c r="F4833" s="199"/>
      <c r="G4833" s="199"/>
      <c r="H4833" s="199"/>
    </row>
    <row r="4834" spans="5:8" ht="15" customHeight="1">
      <c r="E4834" s="199"/>
      <c r="F4834" s="199"/>
      <c r="G4834" s="199"/>
      <c r="H4834" s="199"/>
    </row>
    <row r="4835" spans="5:8" ht="15" customHeight="1">
      <c r="E4835" s="199"/>
      <c r="F4835" s="199"/>
      <c r="G4835" s="199"/>
      <c r="H4835" s="199"/>
    </row>
    <row r="4836" spans="5:8" ht="15" customHeight="1">
      <c r="E4836" s="199"/>
      <c r="F4836" s="199"/>
      <c r="G4836" s="199"/>
      <c r="H4836" s="199"/>
    </row>
    <row r="4837" spans="5:8" ht="15" customHeight="1">
      <c r="E4837" s="199"/>
      <c r="F4837" s="199"/>
      <c r="G4837" s="199"/>
      <c r="H4837" s="199"/>
    </row>
    <row r="4838" spans="5:8" ht="15" customHeight="1">
      <c r="E4838" s="199"/>
      <c r="F4838" s="199"/>
      <c r="G4838" s="199"/>
      <c r="H4838" s="199"/>
    </row>
    <row r="4839" spans="5:8" ht="15" customHeight="1">
      <c r="E4839" s="199"/>
      <c r="F4839" s="199"/>
      <c r="G4839" s="199"/>
      <c r="H4839" s="199"/>
    </row>
    <row r="4840" spans="5:8" ht="15" customHeight="1">
      <c r="E4840" s="199"/>
      <c r="F4840" s="199"/>
      <c r="G4840" s="199"/>
      <c r="H4840" s="199"/>
    </row>
    <row r="4841" spans="5:8" ht="15" customHeight="1">
      <c r="E4841" s="199"/>
      <c r="F4841" s="199"/>
      <c r="G4841" s="199"/>
      <c r="H4841" s="199"/>
    </row>
    <row r="4842" spans="5:8" ht="15" customHeight="1">
      <c r="E4842" s="199"/>
      <c r="F4842" s="199"/>
      <c r="G4842" s="199"/>
      <c r="H4842" s="199"/>
    </row>
    <row r="4843" spans="5:8" ht="15" customHeight="1">
      <c r="E4843" s="199"/>
      <c r="F4843" s="199"/>
      <c r="G4843" s="199"/>
      <c r="H4843" s="199"/>
    </row>
    <row r="4844" spans="5:8" ht="15" customHeight="1">
      <c r="E4844" s="199"/>
      <c r="F4844" s="199"/>
      <c r="G4844" s="199"/>
      <c r="H4844" s="199"/>
    </row>
    <row r="4845" spans="5:8" ht="15" customHeight="1">
      <c r="E4845" s="199"/>
      <c r="F4845" s="199"/>
      <c r="G4845" s="199"/>
      <c r="H4845" s="199"/>
    </row>
    <row r="4846" spans="5:8" ht="15" customHeight="1">
      <c r="E4846" s="199"/>
      <c r="F4846" s="199"/>
      <c r="G4846" s="199"/>
      <c r="H4846" s="199"/>
    </row>
    <row r="4847" spans="5:8" ht="15" customHeight="1">
      <c r="E4847" s="199"/>
      <c r="F4847" s="199"/>
      <c r="G4847" s="199"/>
      <c r="H4847" s="199"/>
    </row>
    <row r="4848" spans="5:8" ht="15" customHeight="1">
      <c r="E4848" s="199"/>
      <c r="F4848" s="199"/>
      <c r="G4848" s="199"/>
      <c r="H4848" s="199"/>
    </row>
    <row r="4849" spans="5:8" ht="15" customHeight="1">
      <c r="E4849" s="199"/>
      <c r="F4849" s="199"/>
      <c r="G4849" s="199"/>
      <c r="H4849" s="199"/>
    </row>
    <row r="4850" spans="5:8" ht="15" customHeight="1">
      <c r="E4850" s="199"/>
      <c r="F4850" s="199"/>
      <c r="G4850" s="199"/>
      <c r="H4850" s="199"/>
    </row>
    <row r="4851" spans="5:8" ht="15" customHeight="1">
      <c r="E4851" s="199"/>
      <c r="F4851" s="199"/>
      <c r="G4851" s="199"/>
      <c r="H4851" s="199"/>
    </row>
    <row r="4852" spans="5:8" ht="15" customHeight="1">
      <c r="E4852" s="199"/>
      <c r="F4852" s="199"/>
      <c r="G4852" s="199"/>
      <c r="H4852" s="199"/>
    </row>
    <row r="4853" spans="5:8" ht="15" customHeight="1">
      <c r="E4853" s="199"/>
      <c r="F4853" s="199"/>
      <c r="G4853" s="199"/>
      <c r="H4853" s="199"/>
    </row>
    <row r="4854" spans="5:8" ht="15" customHeight="1">
      <c r="E4854" s="199"/>
      <c r="F4854" s="199"/>
      <c r="G4854" s="199"/>
      <c r="H4854" s="199"/>
    </row>
    <row r="4855" spans="5:8" ht="15" customHeight="1">
      <c r="E4855" s="199"/>
      <c r="F4855" s="199"/>
      <c r="G4855" s="199"/>
      <c r="H4855" s="199"/>
    </row>
    <row r="4856" spans="5:8" ht="15" customHeight="1">
      <c r="E4856" s="199"/>
      <c r="F4856" s="199"/>
      <c r="G4856" s="199"/>
      <c r="H4856" s="199"/>
    </row>
    <row r="4857" spans="5:8" ht="15" customHeight="1">
      <c r="E4857" s="199"/>
      <c r="F4857" s="199"/>
      <c r="G4857" s="199"/>
      <c r="H4857" s="199"/>
    </row>
    <row r="4858" spans="5:8" ht="15" customHeight="1">
      <c r="E4858" s="199"/>
      <c r="F4858" s="199"/>
      <c r="G4858" s="199"/>
      <c r="H4858" s="199"/>
    </row>
    <row r="4859" spans="5:8" ht="15" customHeight="1">
      <c r="E4859" s="199"/>
      <c r="F4859" s="199"/>
      <c r="G4859" s="199"/>
      <c r="H4859" s="199"/>
    </row>
    <row r="4860" spans="5:8" ht="15" customHeight="1">
      <c r="E4860" s="199"/>
      <c r="F4860" s="199"/>
      <c r="G4860" s="199"/>
      <c r="H4860" s="199"/>
    </row>
    <row r="4861" spans="5:8" ht="15" customHeight="1">
      <c r="E4861" s="199"/>
      <c r="F4861" s="199"/>
      <c r="G4861" s="199"/>
      <c r="H4861" s="199"/>
    </row>
    <row r="4862" spans="5:8" ht="15" customHeight="1">
      <c r="E4862" s="199"/>
      <c r="F4862" s="199"/>
      <c r="G4862" s="199"/>
      <c r="H4862" s="199"/>
    </row>
    <row r="4863" spans="5:8" ht="15" customHeight="1">
      <c r="E4863" s="199"/>
      <c r="F4863" s="199"/>
      <c r="G4863" s="199"/>
      <c r="H4863" s="199"/>
    </row>
    <row r="4864" spans="5:8" ht="15" customHeight="1">
      <c r="E4864" s="199"/>
      <c r="F4864" s="199"/>
      <c r="G4864" s="199"/>
      <c r="H4864" s="199"/>
    </row>
    <row r="4865" spans="5:8" ht="15" customHeight="1">
      <c r="E4865" s="199"/>
      <c r="F4865" s="199"/>
      <c r="G4865" s="199"/>
      <c r="H4865" s="199"/>
    </row>
    <row r="4866" spans="5:8" ht="15" customHeight="1">
      <c r="E4866" s="199"/>
      <c r="F4866" s="199"/>
      <c r="G4866" s="199"/>
      <c r="H4866" s="199"/>
    </row>
    <row r="4867" spans="5:8" ht="15" customHeight="1">
      <c r="E4867" s="199"/>
      <c r="F4867" s="199"/>
      <c r="G4867" s="199"/>
      <c r="H4867" s="199"/>
    </row>
    <row r="4868" spans="5:8" ht="15" customHeight="1">
      <c r="E4868" s="199"/>
      <c r="F4868" s="199"/>
      <c r="G4868" s="199"/>
      <c r="H4868" s="199"/>
    </row>
    <row r="4869" spans="5:8" ht="15" customHeight="1">
      <c r="E4869" s="199"/>
      <c r="F4869" s="199"/>
      <c r="G4869" s="199"/>
      <c r="H4869" s="199"/>
    </row>
    <row r="4870" spans="5:8" ht="15" customHeight="1">
      <c r="E4870" s="199"/>
      <c r="F4870" s="199"/>
      <c r="G4870" s="199"/>
      <c r="H4870" s="199"/>
    </row>
    <row r="4871" spans="5:8" ht="15" customHeight="1">
      <c r="E4871" s="199"/>
      <c r="F4871" s="199"/>
      <c r="G4871" s="199"/>
      <c r="H4871" s="199"/>
    </row>
    <row r="4872" spans="5:8" ht="15" customHeight="1">
      <c r="E4872" s="199"/>
      <c r="F4872" s="199"/>
      <c r="G4872" s="199"/>
      <c r="H4872" s="199"/>
    </row>
    <row r="4873" spans="5:8" ht="15" customHeight="1">
      <c r="E4873" s="199"/>
      <c r="F4873" s="199"/>
      <c r="G4873" s="199"/>
      <c r="H4873" s="199"/>
    </row>
    <row r="4874" spans="5:8" ht="15" customHeight="1">
      <c r="E4874" s="199"/>
      <c r="F4874" s="199"/>
      <c r="G4874" s="199"/>
      <c r="H4874" s="199"/>
    </row>
    <row r="4875" spans="5:8" ht="15" customHeight="1">
      <c r="E4875" s="199"/>
      <c r="F4875" s="199"/>
      <c r="G4875" s="199"/>
      <c r="H4875" s="199"/>
    </row>
    <row r="4876" spans="5:8" ht="15" customHeight="1">
      <c r="E4876" s="199"/>
      <c r="F4876" s="199"/>
      <c r="G4876" s="199"/>
      <c r="H4876" s="199"/>
    </row>
    <row r="4877" spans="5:8" ht="15" customHeight="1">
      <c r="E4877" s="199"/>
      <c r="F4877" s="199"/>
      <c r="G4877" s="199"/>
      <c r="H4877" s="199"/>
    </row>
    <row r="4878" spans="5:8" ht="15" customHeight="1">
      <c r="E4878" s="199"/>
      <c r="F4878" s="199"/>
      <c r="G4878" s="199"/>
      <c r="H4878" s="199"/>
    </row>
    <row r="4879" spans="5:8" ht="15" customHeight="1">
      <c r="E4879" s="199"/>
      <c r="F4879" s="199"/>
      <c r="G4879" s="199"/>
      <c r="H4879" s="199"/>
    </row>
    <row r="4880" spans="5:8" ht="15" customHeight="1">
      <c r="E4880" s="199"/>
      <c r="F4880" s="199"/>
      <c r="G4880" s="199"/>
      <c r="H4880" s="199"/>
    </row>
    <row r="4881" spans="5:8" ht="15" customHeight="1">
      <c r="E4881" s="199"/>
      <c r="F4881" s="199"/>
      <c r="G4881" s="199"/>
      <c r="H4881" s="199"/>
    </row>
    <row r="4882" spans="5:8" ht="15" customHeight="1">
      <c r="E4882" s="199"/>
      <c r="F4882" s="199"/>
      <c r="G4882" s="199"/>
      <c r="H4882" s="199"/>
    </row>
    <row r="4883" spans="5:8" ht="15" customHeight="1">
      <c r="E4883" s="199"/>
      <c r="F4883" s="199"/>
      <c r="G4883" s="199"/>
      <c r="H4883" s="199"/>
    </row>
    <row r="4884" spans="5:8" ht="15" customHeight="1">
      <c r="E4884" s="199"/>
      <c r="F4884" s="199"/>
      <c r="G4884" s="199"/>
      <c r="H4884" s="199"/>
    </row>
    <row r="4885" spans="5:8" ht="15" customHeight="1">
      <c r="E4885" s="199"/>
      <c r="F4885" s="199"/>
      <c r="G4885" s="199"/>
      <c r="H4885" s="199"/>
    </row>
    <row r="4886" spans="5:8" ht="15" customHeight="1">
      <c r="E4886" s="199"/>
      <c r="F4886" s="199"/>
      <c r="G4886" s="199"/>
      <c r="H4886" s="199"/>
    </row>
    <row r="4887" spans="5:8" ht="15" customHeight="1">
      <c r="E4887" s="199"/>
      <c r="F4887" s="199"/>
      <c r="G4887" s="199"/>
      <c r="H4887" s="199"/>
    </row>
    <row r="4888" spans="5:8" ht="15" customHeight="1">
      <c r="E4888" s="199"/>
      <c r="F4888" s="199"/>
      <c r="G4888" s="199"/>
      <c r="H4888" s="199"/>
    </row>
    <row r="4889" spans="5:8" ht="15" customHeight="1">
      <c r="E4889" s="199"/>
      <c r="F4889" s="199"/>
      <c r="G4889" s="199"/>
      <c r="H4889" s="199"/>
    </row>
    <row r="4890" spans="5:8" ht="15" customHeight="1">
      <c r="E4890" s="199"/>
      <c r="F4890" s="199"/>
      <c r="G4890" s="199"/>
      <c r="H4890" s="199"/>
    </row>
    <row r="4891" spans="5:8" ht="15" customHeight="1">
      <c r="E4891" s="199"/>
      <c r="F4891" s="199"/>
      <c r="G4891" s="199"/>
      <c r="H4891" s="199"/>
    </row>
    <row r="4892" spans="5:8" ht="15" customHeight="1">
      <c r="E4892" s="199"/>
      <c r="F4892" s="199"/>
      <c r="G4892" s="199"/>
      <c r="H4892" s="199"/>
    </row>
    <row r="4893" spans="5:8" ht="15" customHeight="1">
      <c r="E4893" s="199"/>
      <c r="F4893" s="199"/>
      <c r="G4893" s="199"/>
      <c r="H4893" s="199"/>
    </row>
    <row r="4894" spans="5:8" ht="15" customHeight="1">
      <c r="E4894" s="199"/>
      <c r="F4894" s="199"/>
      <c r="G4894" s="199"/>
      <c r="H4894" s="199"/>
    </row>
    <row r="4895" spans="5:8" ht="15" customHeight="1">
      <c r="E4895" s="199"/>
      <c r="F4895" s="199"/>
      <c r="G4895" s="199"/>
      <c r="H4895" s="199"/>
    </row>
    <row r="4896" spans="5:8" ht="15" customHeight="1">
      <c r="E4896" s="199"/>
      <c r="F4896" s="199"/>
      <c r="G4896" s="199"/>
      <c r="H4896" s="199"/>
    </row>
    <row r="4897" spans="5:8" ht="15" customHeight="1">
      <c r="E4897" s="199"/>
      <c r="F4897" s="199"/>
      <c r="G4897" s="199"/>
      <c r="H4897" s="199"/>
    </row>
    <row r="4898" spans="5:8" ht="15" customHeight="1">
      <c r="E4898" s="199"/>
      <c r="F4898" s="199"/>
      <c r="G4898" s="199"/>
      <c r="H4898" s="199"/>
    </row>
    <row r="4899" spans="5:8" ht="15" customHeight="1">
      <c r="E4899" s="199"/>
      <c r="F4899" s="199"/>
      <c r="G4899" s="199"/>
      <c r="H4899" s="199"/>
    </row>
    <row r="4900" spans="5:8" ht="15" customHeight="1">
      <c r="E4900" s="199"/>
      <c r="F4900" s="199"/>
      <c r="G4900" s="199"/>
      <c r="H4900" s="199"/>
    </row>
    <row r="4901" spans="5:8" ht="15" customHeight="1">
      <c r="E4901" s="199"/>
      <c r="F4901" s="199"/>
      <c r="G4901" s="199"/>
      <c r="H4901" s="199"/>
    </row>
    <row r="4902" spans="5:8" ht="15" customHeight="1">
      <c r="E4902" s="199"/>
      <c r="F4902" s="199"/>
      <c r="G4902" s="199"/>
      <c r="H4902" s="199"/>
    </row>
    <row r="4903" spans="5:8" ht="15" customHeight="1">
      <c r="E4903" s="199"/>
      <c r="F4903" s="199"/>
      <c r="G4903" s="199"/>
      <c r="H4903" s="199"/>
    </row>
    <row r="4904" spans="5:8" ht="15" customHeight="1">
      <c r="E4904" s="199"/>
      <c r="F4904" s="199"/>
      <c r="G4904" s="199"/>
      <c r="H4904" s="199"/>
    </row>
    <row r="4905" spans="5:8" ht="15" customHeight="1">
      <c r="E4905" s="199"/>
      <c r="F4905" s="199"/>
      <c r="G4905" s="199"/>
      <c r="H4905" s="199"/>
    </row>
    <row r="4906" spans="5:8" ht="15" customHeight="1">
      <c r="E4906" s="199"/>
      <c r="F4906" s="199"/>
      <c r="G4906" s="199"/>
      <c r="H4906" s="199"/>
    </row>
    <row r="4907" spans="5:8" ht="15" customHeight="1">
      <c r="E4907" s="199"/>
      <c r="F4907" s="199"/>
      <c r="G4907" s="199"/>
      <c r="H4907" s="199"/>
    </row>
    <row r="4908" spans="5:8" ht="15" customHeight="1">
      <c r="E4908" s="199"/>
      <c r="F4908" s="199"/>
      <c r="G4908" s="199"/>
      <c r="H4908" s="199"/>
    </row>
    <row r="4909" spans="5:8" ht="15" customHeight="1">
      <c r="E4909" s="199"/>
      <c r="F4909" s="199"/>
      <c r="G4909" s="199"/>
      <c r="H4909" s="199"/>
    </row>
    <row r="4910" spans="5:8" ht="15" customHeight="1">
      <c r="E4910" s="199"/>
      <c r="F4910" s="199"/>
      <c r="G4910" s="199"/>
      <c r="H4910" s="199"/>
    </row>
    <row r="4911" spans="5:8" ht="15" customHeight="1">
      <c r="E4911" s="199"/>
      <c r="F4911" s="199"/>
      <c r="G4911" s="199"/>
      <c r="H4911" s="199"/>
    </row>
    <row r="4912" spans="5:8" ht="15" customHeight="1">
      <c r="E4912" s="199"/>
      <c r="F4912" s="199"/>
      <c r="G4912" s="199"/>
      <c r="H4912" s="199"/>
    </row>
    <row r="4913" spans="5:8" ht="15" customHeight="1">
      <c r="E4913" s="199"/>
      <c r="F4913" s="199"/>
      <c r="G4913" s="199"/>
      <c r="H4913" s="199"/>
    </row>
    <row r="4914" spans="5:8" ht="15" customHeight="1">
      <c r="E4914" s="199"/>
      <c r="F4914" s="199"/>
      <c r="G4914" s="199"/>
      <c r="H4914" s="199"/>
    </row>
    <row r="4915" spans="5:8" ht="15" customHeight="1">
      <c r="E4915" s="199"/>
      <c r="F4915" s="199"/>
      <c r="G4915" s="199"/>
      <c r="H4915" s="199"/>
    </row>
    <row r="4916" spans="5:8" ht="15" customHeight="1">
      <c r="E4916" s="199"/>
      <c r="F4916" s="199"/>
      <c r="G4916" s="199"/>
      <c r="H4916" s="199"/>
    </row>
    <row r="4917" spans="5:8" ht="15" customHeight="1">
      <c r="E4917" s="199"/>
      <c r="F4917" s="199"/>
      <c r="G4917" s="199"/>
      <c r="H4917" s="199"/>
    </row>
    <row r="4918" spans="5:8" ht="15" customHeight="1">
      <c r="E4918" s="199"/>
      <c r="F4918" s="199"/>
      <c r="G4918" s="199"/>
      <c r="H4918" s="199"/>
    </row>
    <row r="4919" spans="5:8" ht="15" customHeight="1">
      <c r="E4919" s="199"/>
      <c r="F4919" s="199"/>
      <c r="G4919" s="199"/>
      <c r="H4919" s="199"/>
    </row>
    <row r="4920" spans="5:8" ht="15" customHeight="1">
      <c r="E4920" s="199"/>
      <c r="F4920" s="199"/>
      <c r="G4920" s="199"/>
      <c r="H4920" s="199"/>
    </row>
    <row r="4921" spans="5:8" ht="15" customHeight="1">
      <c r="E4921" s="199"/>
      <c r="F4921" s="199"/>
      <c r="G4921" s="199"/>
      <c r="H4921" s="199"/>
    </row>
    <row r="4922" spans="5:8" ht="15" customHeight="1">
      <c r="E4922" s="199"/>
      <c r="F4922" s="199"/>
      <c r="G4922" s="199"/>
      <c r="H4922" s="199"/>
    </row>
    <row r="4923" spans="5:8" ht="15" customHeight="1">
      <c r="E4923" s="199"/>
      <c r="F4923" s="199"/>
      <c r="G4923" s="199"/>
      <c r="H4923" s="199"/>
    </row>
    <row r="4924" spans="5:8" ht="15" customHeight="1">
      <c r="E4924" s="199"/>
      <c r="F4924" s="199"/>
      <c r="G4924" s="199"/>
      <c r="H4924" s="199"/>
    </row>
    <row r="4925" spans="5:8" ht="15" customHeight="1">
      <c r="E4925" s="199"/>
      <c r="F4925" s="199"/>
      <c r="G4925" s="199"/>
      <c r="H4925" s="199"/>
    </row>
    <row r="4926" spans="5:8" ht="15" customHeight="1">
      <c r="E4926" s="199"/>
      <c r="F4926" s="199"/>
      <c r="G4926" s="199"/>
      <c r="H4926" s="199"/>
    </row>
    <row r="4927" spans="5:8" ht="15" customHeight="1">
      <c r="E4927" s="199"/>
      <c r="F4927" s="199"/>
      <c r="G4927" s="199"/>
      <c r="H4927" s="199"/>
    </row>
    <row r="4928" spans="5:8" ht="15" customHeight="1">
      <c r="E4928" s="199"/>
      <c r="F4928" s="199"/>
      <c r="G4928" s="199"/>
      <c r="H4928" s="199"/>
    </row>
    <row r="4929" spans="5:8" ht="15" customHeight="1">
      <c r="E4929" s="199"/>
      <c r="F4929" s="199"/>
      <c r="G4929" s="199"/>
      <c r="H4929" s="199"/>
    </row>
    <row r="4930" spans="5:8" ht="15" customHeight="1">
      <c r="E4930" s="199"/>
      <c r="F4930" s="199"/>
      <c r="G4930" s="199"/>
      <c r="H4930" s="199"/>
    </row>
    <row r="4931" spans="5:8" ht="15" customHeight="1">
      <c r="E4931" s="199"/>
      <c r="F4931" s="199"/>
      <c r="G4931" s="199"/>
      <c r="H4931" s="199"/>
    </row>
    <row r="4932" spans="5:8" ht="15" customHeight="1">
      <c r="E4932" s="199"/>
      <c r="F4932" s="199"/>
      <c r="G4932" s="199"/>
      <c r="H4932" s="199"/>
    </row>
    <row r="4933" spans="5:8" ht="15" customHeight="1">
      <c r="E4933" s="199"/>
      <c r="F4933" s="199"/>
      <c r="G4933" s="199"/>
      <c r="H4933" s="199"/>
    </row>
    <row r="4934" spans="5:8" ht="15" customHeight="1">
      <c r="E4934" s="199"/>
      <c r="F4934" s="199"/>
      <c r="G4934" s="199"/>
      <c r="H4934" s="199"/>
    </row>
    <row r="4935" spans="5:8" ht="15" customHeight="1">
      <c r="E4935" s="199"/>
      <c r="F4935" s="199"/>
      <c r="G4935" s="199"/>
      <c r="H4935" s="199"/>
    </row>
    <row r="4936" spans="5:8" ht="15" customHeight="1">
      <c r="E4936" s="199"/>
      <c r="F4936" s="199"/>
      <c r="G4936" s="199"/>
      <c r="H4936" s="199"/>
    </row>
    <row r="4937" spans="5:8" ht="15" customHeight="1">
      <c r="E4937" s="199"/>
      <c r="F4937" s="199"/>
      <c r="G4937" s="199"/>
      <c r="H4937" s="199"/>
    </row>
    <row r="4938" spans="5:8" ht="15" customHeight="1">
      <c r="E4938" s="199"/>
      <c r="F4938" s="199"/>
      <c r="G4938" s="199"/>
      <c r="H4938" s="199"/>
    </row>
    <row r="4939" spans="5:8" ht="15" customHeight="1">
      <c r="E4939" s="199"/>
      <c r="F4939" s="199"/>
      <c r="G4939" s="199"/>
      <c r="H4939" s="199"/>
    </row>
    <row r="4940" spans="5:8" ht="15" customHeight="1">
      <c r="E4940" s="199"/>
      <c r="F4940" s="199"/>
      <c r="G4940" s="199"/>
      <c r="H4940" s="199"/>
    </row>
    <row r="4941" spans="5:8" ht="15" customHeight="1">
      <c r="E4941" s="199"/>
      <c r="F4941" s="199"/>
      <c r="G4941" s="199"/>
      <c r="H4941" s="199"/>
    </row>
    <row r="4942" spans="5:8" ht="15" customHeight="1">
      <c r="E4942" s="199"/>
      <c r="F4942" s="199"/>
      <c r="G4942" s="199"/>
      <c r="H4942" s="199"/>
    </row>
    <row r="4943" spans="5:8" ht="15" customHeight="1">
      <c r="E4943" s="199"/>
      <c r="F4943" s="199"/>
      <c r="G4943" s="199"/>
      <c r="H4943" s="199"/>
    </row>
    <row r="4944" spans="5:8" ht="15" customHeight="1">
      <c r="E4944" s="199"/>
      <c r="F4944" s="199"/>
      <c r="G4944" s="199"/>
      <c r="H4944" s="199"/>
    </row>
    <row r="4945" spans="5:8" ht="15" customHeight="1">
      <c r="E4945" s="199"/>
      <c r="F4945" s="199"/>
      <c r="G4945" s="199"/>
      <c r="H4945" s="199"/>
    </row>
    <row r="4946" spans="5:8" ht="15" customHeight="1">
      <c r="E4946" s="199"/>
      <c r="F4946" s="199"/>
      <c r="G4946" s="199"/>
      <c r="H4946" s="199"/>
    </row>
    <row r="4947" spans="5:8" ht="15" customHeight="1">
      <c r="E4947" s="199"/>
      <c r="F4947" s="199"/>
      <c r="G4947" s="199"/>
      <c r="H4947" s="199"/>
    </row>
    <row r="4948" spans="5:8" ht="15" customHeight="1">
      <c r="E4948" s="199"/>
      <c r="F4948" s="199"/>
      <c r="G4948" s="199"/>
      <c r="H4948" s="199"/>
    </row>
    <row r="4949" spans="5:8" ht="15" customHeight="1">
      <c r="E4949" s="199"/>
      <c r="F4949" s="199"/>
      <c r="G4949" s="199"/>
      <c r="H4949" s="199"/>
    </row>
    <row r="4950" spans="5:8" ht="15" customHeight="1">
      <c r="E4950" s="199"/>
      <c r="F4950" s="199"/>
      <c r="G4950" s="199"/>
      <c r="H4950" s="199"/>
    </row>
    <row r="4951" spans="5:8" ht="15" customHeight="1">
      <c r="E4951" s="199"/>
      <c r="F4951" s="199"/>
      <c r="G4951" s="199"/>
      <c r="H4951" s="199"/>
    </row>
    <row r="4952" spans="5:8" ht="15" customHeight="1">
      <c r="E4952" s="199"/>
      <c r="F4952" s="199"/>
      <c r="G4952" s="199"/>
      <c r="H4952" s="199"/>
    </row>
    <row r="4953" spans="5:8" ht="15" customHeight="1">
      <c r="E4953" s="199"/>
      <c r="F4953" s="199"/>
      <c r="G4953" s="199"/>
      <c r="H4953" s="199"/>
    </row>
    <row r="4954" spans="5:8" ht="15" customHeight="1">
      <c r="E4954" s="199"/>
      <c r="F4954" s="199"/>
      <c r="G4954" s="199"/>
      <c r="H4954" s="199"/>
    </row>
    <row r="4955" spans="5:8" ht="15" customHeight="1">
      <c r="E4955" s="199"/>
      <c r="F4955" s="199"/>
      <c r="G4955" s="199"/>
      <c r="H4955" s="199"/>
    </row>
    <row r="4956" spans="5:8" ht="15" customHeight="1">
      <c r="E4956" s="199"/>
      <c r="F4956" s="199"/>
      <c r="G4956" s="199"/>
      <c r="H4956" s="199"/>
    </row>
    <row r="4957" spans="5:8" ht="15" customHeight="1">
      <c r="E4957" s="199"/>
      <c r="F4957" s="199"/>
      <c r="G4957" s="199"/>
      <c r="H4957" s="199"/>
    </row>
    <row r="4958" spans="5:8" ht="15" customHeight="1">
      <c r="E4958" s="199"/>
      <c r="F4958" s="199"/>
      <c r="G4958" s="199"/>
      <c r="H4958" s="199"/>
    </row>
    <row r="4959" spans="5:8" ht="15" customHeight="1">
      <c r="E4959" s="199"/>
      <c r="F4959" s="199"/>
      <c r="G4959" s="199"/>
      <c r="H4959" s="199"/>
    </row>
    <row r="4960" spans="5:8" ht="15" customHeight="1">
      <c r="E4960" s="199"/>
      <c r="F4960" s="199"/>
      <c r="G4960" s="199"/>
      <c r="H4960" s="199"/>
    </row>
    <row r="4961" spans="5:8" ht="15" customHeight="1">
      <c r="E4961" s="199"/>
      <c r="F4961" s="199"/>
      <c r="G4961" s="199"/>
      <c r="H4961" s="199"/>
    </row>
    <row r="4962" spans="5:8" ht="15" customHeight="1">
      <c r="E4962" s="199"/>
      <c r="F4962" s="199"/>
      <c r="G4962" s="199"/>
      <c r="H4962" s="199"/>
    </row>
    <row r="4963" spans="5:8" ht="15" customHeight="1">
      <c r="E4963" s="199"/>
      <c r="F4963" s="199"/>
      <c r="G4963" s="199"/>
      <c r="H4963" s="199"/>
    </row>
    <row r="4964" spans="5:8" ht="15" customHeight="1">
      <c r="E4964" s="199"/>
      <c r="F4964" s="199"/>
      <c r="G4964" s="199"/>
      <c r="H4964" s="199"/>
    </row>
    <row r="4965" spans="5:8" ht="15" customHeight="1">
      <c r="E4965" s="199"/>
      <c r="F4965" s="199"/>
      <c r="G4965" s="199"/>
      <c r="H4965" s="199"/>
    </row>
    <row r="4966" spans="5:8" ht="15" customHeight="1">
      <c r="E4966" s="199"/>
      <c r="F4966" s="199"/>
      <c r="G4966" s="199"/>
      <c r="H4966" s="199"/>
    </row>
    <row r="4967" spans="5:8" ht="15" customHeight="1">
      <c r="E4967" s="199"/>
      <c r="F4967" s="199"/>
      <c r="G4967" s="199"/>
      <c r="H4967" s="199"/>
    </row>
    <row r="4968" spans="5:8" ht="15" customHeight="1">
      <c r="E4968" s="199"/>
      <c r="F4968" s="199"/>
      <c r="G4968" s="199"/>
      <c r="H4968" s="199"/>
    </row>
    <row r="4969" spans="5:8" ht="15" customHeight="1">
      <c r="E4969" s="199"/>
      <c r="F4969" s="199"/>
      <c r="G4969" s="199"/>
      <c r="H4969" s="199"/>
    </row>
    <row r="4970" spans="5:8" ht="15" customHeight="1">
      <c r="E4970" s="199"/>
      <c r="F4970" s="199"/>
      <c r="G4970" s="199"/>
      <c r="H4970" s="199"/>
    </row>
    <row r="4971" spans="5:8" ht="15" customHeight="1">
      <c r="E4971" s="199"/>
      <c r="F4971" s="199"/>
      <c r="G4971" s="199"/>
      <c r="H4971" s="199"/>
    </row>
    <row r="4972" spans="5:8" ht="15" customHeight="1">
      <c r="E4972" s="199"/>
      <c r="F4972" s="199"/>
      <c r="G4972" s="199"/>
      <c r="H4972" s="199"/>
    </row>
    <row r="4973" spans="5:8" ht="15" customHeight="1">
      <c r="E4973" s="199"/>
      <c r="F4973" s="199"/>
      <c r="G4973" s="199"/>
      <c r="H4973" s="199"/>
    </row>
    <row r="4974" spans="5:8" ht="15" customHeight="1">
      <c r="E4974" s="199"/>
      <c r="F4974" s="199"/>
      <c r="G4974" s="199"/>
      <c r="H4974" s="199"/>
    </row>
    <row r="4975" spans="5:8" ht="15" customHeight="1">
      <c r="E4975" s="199"/>
      <c r="F4975" s="199"/>
      <c r="G4975" s="199"/>
      <c r="H4975" s="199"/>
    </row>
    <row r="4976" spans="5:8" ht="15" customHeight="1">
      <c r="E4976" s="199"/>
      <c r="F4976" s="199"/>
      <c r="G4976" s="199"/>
      <c r="H4976" s="199"/>
    </row>
    <row r="4977" spans="5:8" ht="15" customHeight="1">
      <c r="E4977" s="199"/>
      <c r="F4977" s="199"/>
      <c r="G4977" s="199"/>
      <c r="H4977" s="199"/>
    </row>
    <row r="4978" spans="5:8" ht="15" customHeight="1">
      <c r="E4978" s="199"/>
      <c r="F4978" s="199"/>
      <c r="G4978" s="199"/>
      <c r="H4978" s="199"/>
    </row>
    <row r="4979" spans="5:8" ht="15" customHeight="1">
      <c r="E4979" s="199"/>
      <c r="F4979" s="199"/>
      <c r="G4979" s="199"/>
      <c r="H4979" s="199"/>
    </row>
    <row r="4980" spans="5:8" ht="15" customHeight="1">
      <c r="E4980" s="199"/>
      <c r="F4980" s="199"/>
      <c r="G4980" s="199"/>
      <c r="H4980" s="199"/>
    </row>
    <row r="4981" spans="5:8" ht="15" customHeight="1">
      <c r="E4981" s="199"/>
      <c r="F4981" s="199"/>
      <c r="G4981" s="199"/>
      <c r="H4981" s="199"/>
    </row>
    <row r="4982" spans="5:8" ht="15" customHeight="1">
      <c r="E4982" s="199"/>
      <c r="F4982" s="199"/>
      <c r="G4982" s="199"/>
      <c r="H4982" s="199"/>
    </row>
    <row r="4983" spans="5:8" ht="15" customHeight="1">
      <c r="E4983" s="199"/>
      <c r="F4983" s="199"/>
      <c r="G4983" s="199"/>
      <c r="H4983" s="199"/>
    </row>
    <row r="4984" spans="5:8" ht="15" customHeight="1">
      <c r="E4984" s="199"/>
      <c r="F4984" s="199"/>
      <c r="G4984" s="199"/>
      <c r="H4984" s="199"/>
    </row>
    <row r="4985" spans="5:8" ht="15" customHeight="1">
      <c r="E4985" s="199"/>
      <c r="F4985" s="199"/>
      <c r="G4985" s="199"/>
      <c r="H4985" s="199"/>
    </row>
    <row r="4986" spans="5:8" ht="15" customHeight="1">
      <c r="E4986" s="199"/>
      <c r="F4986" s="199"/>
      <c r="G4986" s="199"/>
      <c r="H4986" s="199"/>
    </row>
    <row r="4987" spans="5:8" ht="15" customHeight="1">
      <c r="E4987" s="199"/>
      <c r="F4987" s="199"/>
      <c r="G4987" s="199"/>
      <c r="H4987" s="199"/>
    </row>
    <row r="4988" spans="5:8" ht="15" customHeight="1">
      <c r="E4988" s="199"/>
      <c r="F4988" s="199"/>
      <c r="G4988" s="199"/>
      <c r="H4988" s="199"/>
    </row>
    <row r="4989" spans="5:8" ht="15" customHeight="1">
      <c r="E4989" s="199"/>
      <c r="F4989" s="199"/>
      <c r="G4989" s="199"/>
      <c r="H4989" s="199"/>
    </row>
    <row r="4990" spans="5:8" ht="15" customHeight="1">
      <c r="E4990" s="199"/>
      <c r="F4990" s="199"/>
      <c r="G4990" s="199"/>
      <c r="H4990" s="199"/>
    </row>
    <row r="4991" spans="5:8" ht="15" customHeight="1">
      <c r="E4991" s="199"/>
      <c r="F4991" s="199"/>
      <c r="G4991" s="199"/>
      <c r="H4991" s="199"/>
    </row>
    <row r="4992" spans="5:8" ht="15" customHeight="1">
      <c r="E4992" s="199"/>
      <c r="F4992" s="199"/>
      <c r="G4992" s="199"/>
      <c r="H4992" s="199"/>
    </row>
    <row r="4993" spans="5:8" ht="15" customHeight="1">
      <c r="E4993" s="199"/>
      <c r="F4993" s="199"/>
      <c r="G4993" s="199"/>
      <c r="H4993" s="199"/>
    </row>
    <row r="4994" spans="5:8" ht="15" customHeight="1">
      <c r="E4994" s="199"/>
      <c r="F4994" s="199"/>
      <c r="G4994" s="199"/>
      <c r="H4994" s="199"/>
    </row>
    <row r="4995" spans="5:8" ht="15" customHeight="1">
      <c r="E4995" s="199"/>
      <c r="F4995" s="199"/>
      <c r="G4995" s="199"/>
      <c r="H4995" s="199"/>
    </row>
    <row r="4996" spans="5:8" ht="15" customHeight="1">
      <c r="E4996" s="199"/>
      <c r="F4996" s="199"/>
      <c r="G4996" s="199"/>
      <c r="H4996" s="199"/>
    </row>
    <row r="4997" spans="5:8" ht="15" customHeight="1">
      <c r="E4997" s="199"/>
      <c r="F4997" s="199"/>
      <c r="G4997" s="199"/>
      <c r="H4997" s="199"/>
    </row>
    <row r="4998" spans="5:8" ht="15" customHeight="1">
      <c r="E4998" s="199"/>
      <c r="F4998" s="199"/>
      <c r="G4998" s="199"/>
      <c r="H4998" s="199"/>
    </row>
    <row r="4999" spans="5:8" ht="15" customHeight="1">
      <c r="E4999" s="199"/>
      <c r="F4999" s="199"/>
      <c r="G4999" s="199"/>
      <c r="H4999" s="199"/>
    </row>
    <row r="5000" spans="5:8" ht="15" customHeight="1">
      <c r="E5000" s="199"/>
      <c r="F5000" s="199"/>
      <c r="G5000" s="199"/>
      <c r="H5000" s="199"/>
    </row>
    <row r="5001" spans="5:8" ht="15" customHeight="1">
      <c r="E5001" s="199"/>
      <c r="F5001" s="199"/>
      <c r="G5001" s="199"/>
      <c r="H5001" s="199"/>
    </row>
    <row r="5002" spans="5:8" ht="15" customHeight="1">
      <c r="E5002" s="199"/>
      <c r="F5002" s="199"/>
      <c r="G5002" s="199"/>
      <c r="H5002" s="199"/>
    </row>
    <row r="5003" spans="5:8" ht="15" customHeight="1">
      <c r="E5003" s="199"/>
      <c r="F5003" s="199"/>
      <c r="G5003" s="199"/>
      <c r="H5003" s="199"/>
    </row>
    <row r="5004" spans="5:8" ht="15" customHeight="1">
      <c r="E5004" s="199"/>
      <c r="F5004" s="199"/>
      <c r="G5004" s="199"/>
      <c r="H5004" s="199"/>
    </row>
    <row r="5005" spans="5:8" ht="15" customHeight="1">
      <c r="E5005" s="199"/>
      <c r="F5005" s="199"/>
      <c r="G5005" s="199"/>
      <c r="H5005" s="199"/>
    </row>
    <row r="5006" spans="5:8" ht="15" customHeight="1">
      <c r="E5006" s="199"/>
      <c r="F5006" s="199"/>
      <c r="G5006" s="199"/>
      <c r="H5006" s="199"/>
    </row>
    <row r="5007" spans="5:8" ht="15" customHeight="1">
      <c r="E5007" s="199"/>
      <c r="F5007" s="199"/>
      <c r="G5007" s="199"/>
      <c r="H5007" s="199"/>
    </row>
    <row r="5008" spans="5:8" ht="15" customHeight="1">
      <c r="E5008" s="199"/>
      <c r="F5008" s="199"/>
      <c r="G5008" s="199"/>
      <c r="H5008" s="199"/>
    </row>
    <row r="5009" spans="5:8" ht="15" customHeight="1">
      <c r="E5009" s="199"/>
      <c r="F5009" s="199"/>
      <c r="G5009" s="199"/>
      <c r="H5009" s="199"/>
    </row>
    <row r="5010" spans="5:8" ht="15" customHeight="1">
      <c r="E5010" s="199"/>
      <c r="F5010" s="199"/>
      <c r="G5010" s="199"/>
      <c r="H5010" s="199"/>
    </row>
    <row r="5011" spans="5:8" ht="15" customHeight="1">
      <c r="E5011" s="199"/>
      <c r="F5011" s="199"/>
      <c r="G5011" s="199"/>
      <c r="H5011" s="199"/>
    </row>
    <row r="5012" spans="5:8" ht="15" customHeight="1">
      <c r="E5012" s="199"/>
      <c r="F5012" s="199"/>
      <c r="G5012" s="199"/>
      <c r="H5012" s="199"/>
    </row>
    <row r="5013" spans="5:8" ht="15" customHeight="1">
      <c r="E5013" s="199"/>
      <c r="F5013" s="199"/>
      <c r="G5013" s="199"/>
      <c r="H5013" s="199"/>
    </row>
    <row r="5014" spans="5:8" ht="15" customHeight="1">
      <c r="E5014" s="199"/>
      <c r="F5014" s="199"/>
      <c r="G5014" s="199"/>
      <c r="H5014" s="199"/>
    </row>
    <row r="5015" spans="5:8" ht="15" customHeight="1">
      <c r="E5015" s="199"/>
      <c r="F5015" s="199"/>
      <c r="G5015" s="199"/>
      <c r="H5015" s="199"/>
    </row>
    <row r="5016" spans="5:8" ht="15" customHeight="1">
      <c r="E5016" s="199"/>
      <c r="F5016" s="199"/>
      <c r="G5016" s="199"/>
      <c r="H5016" s="199"/>
    </row>
    <row r="5017" spans="5:8" ht="15" customHeight="1">
      <c r="E5017" s="199"/>
      <c r="F5017" s="199"/>
      <c r="G5017" s="199"/>
      <c r="H5017" s="199"/>
    </row>
    <row r="5018" spans="5:8" ht="15" customHeight="1">
      <c r="E5018" s="199"/>
      <c r="F5018" s="199"/>
      <c r="G5018" s="199"/>
      <c r="H5018" s="199"/>
    </row>
    <row r="5019" spans="5:8" ht="15" customHeight="1">
      <c r="E5019" s="199"/>
      <c r="F5019" s="199"/>
      <c r="G5019" s="199"/>
      <c r="H5019" s="199"/>
    </row>
    <row r="5020" spans="5:8" ht="15" customHeight="1">
      <c r="E5020" s="199"/>
      <c r="F5020" s="199"/>
      <c r="G5020" s="199"/>
      <c r="H5020" s="199"/>
    </row>
    <row r="5021" spans="5:8" ht="15" customHeight="1">
      <c r="E5021" s="199"/>
      <c r="F5021" s="199"/>
      <c r="G5021" s="199"/>
      <c r="H5021" s="199"/>
    </row>
    <row r="5022" spans="5:8" ht="15" customHeight="1">
      <c r="E5022" s="199"/>
      <c r="F5022" s="199"/>
      <c r="G5022" s="199"/>
      <c r="H5022" s="199"/>
    </row>
    <row r="5023" spans="5:8" ht="15" customHeight="1">
      <c r="E5023" s="199"/>
      <c r="F5023" s="199"/>
      <c r="G5023" s="199"/>
      <c r="H5023" s="199"/>
    </row>
    <row r="5024" spans="5:8" ht="15" customHeight="1">
      <c r="E5024" s="199"/>
      <c r="F5024" s="199"/>
      <c r="G5024" s="199"/>
      <c r="H5024" s="199"/>
    </row>
    <row r="5025" spans="5:8" ht="15" customHeight="1">
      <c r="E5025" s="199"/>
      <c r="F5025" s="199"/>
      <c r="G5025" s="199"/>
      <c r="H5025" s="199"/>
    </row>
    <row r="5026" spans="5:8" ht="15" customHeight="1">
      <c r="E5026" s="199"/>
      <c r="F5026" s="199"/>
      <c r="G5026" s="199"/>
      <c r="H5026" s="199"/>
    </row>
    <row r="5027" spans="5:8" ht="15" customHeight="1">
      <c r="E5027" s="199"/>
      <c r="F5027" s="199"/>
      <c r="G5027" s="199"/>
      <c r="H5027" s="199"/>
    </row>
    <row r="5028" spans="5:8" ht="15" customHeight="1">
      <c r="E5028" s="199"/>
      <c r="F5028" s="199"/>
      <c r="G5028" s="199"/>
      <c r="H5028" s="199"/>
    </row>
    <row r="5029" spans="5:8" ht="15" customHeight="1">
      <c r="E5029" s="199"/>
      <c r="F5029" s="199"/>
      <c r="G5029" s="199"/>
      <c r="H5029" s="199"/>
    </row>
    <row r="5030" spans="5:8" ht="15" customHeight="1">
      <c r="E5030" s="199"/>
      <c r="F5030" s="199"/>
      <c r="G5030" s="199"/>
      <c r="H5030" s="199"/>
    </row>
    <row r="5031" spans="5:8" ht="15" customHeight="1">
      <c r="E5031" s="199"/>
      <c r="F5031" s="199"/>
      <c r="G5031" s="199"/>
      <c r="H5031" s="199"/>
    </row>
    <row r="5032" spans="5:8" ht="15" customHeight="1">
      <c r="E5032" s="199"/>
      <c r="F5032" s="199"/>
      <c r="G5032" s="199"/>
      <c r="H5032" s="199"/>
    </row>
    <row r="5033" spans="5:8" ht="15" customHeight="1">
      <c r="E5033" s="199"/>
      <c r="F5033" s="199"/>
      <c r="G5033" s="199"/>
      <c r="H5033" s="199"/>
    </row>
    <row r="5034" spans="5:8" ht="15" customHeight="1">
      <c r="E5034" s="199"/>
      <c r="F5034" s="199"/>
      <c r="G5034" s="199"/>
      <c r="H5034" s="199"/>
    </row>
    <row r="5035" spans="5:8" ht="15" customHeight="1">
      <c r="E5035" s="199"/>
      <c r="F5035" s="199"/>
      <c r="G5035" s="199"/>
      <c r="H5035" s="199"/>
    </row>
    <row r="5036" spans="5:8" ht="15" customHeight="1">
      <c r="E5036" s="199"/>
      <c r="F5036" s="199"/>
      <c r="G5036" s="199"/>
      <c r="H5036" s="199"/>
    </row>
    <row r="5037" spans="5:8" ht="15" customHeight="1">
      <c r="E5037" s="199"/>
      <c r="F5037" s="199"/>
      <c r="G5037" s="199"/>
      <c r="H5037" s="199"/>
    </row>
    <row r="5038" spans="5:8" ht="15" customHeight="1">
      <c r="E5038" s="199"/>
      <c r="F5038" s="199"/>
      <c r="G5038" s="199"/>
      <c r="H5038" s="199"/>
    </row>
    <row r="5039" spans="5:8" ht="15" customHeight="1">
      <c r="E5039" s="199"/>
      <c r="F5039" s="199"/>
      <c r="G5039" s="199"/>
      <c r="H5039" s="199"/>
    </row>
    <row r="5040" spans="5:8" ht="15" customHeight="1">
      <c r="E5040" s="199"/>
      <c r="F5040" s="199"/>
      <c r="G5040" s="199"/>
      <c r="H5040" s="199"/>
    </row>
    <row r="5041" spans="5:8" ht="15" customHeight="1">
      <c r="E5041" s="199"/>
      <c r="F5041" s="199"/>
      <c r="G5041" s="199"/>
      <c r="H5041" s="199"/>
    </row>
    <row r="5042" spans="5:8" ht="15" customHeight="1">
      <c r="E5042" s="199"/>
      <c r="F5042" s="199"/>
      <c r="G5042" s="199"/>
      <c r="H5042" s="199"/>
    </row>
    <row r="5043" spans="5:8" ht="15" customHeight="1">
      <c r="E5043" s="199"/>
      <c r="F5043" s="199"/>
      <c r="G5043" s="199"/>
      <c r="H5043" s="199"/>
    </row>
    <row r="5044" spans="5:8" ht="15" customHeight="1">
      <c r="E5044" s="199"/>
      <c r="F5044" s="199"/>
      <c r="G5044" s="199"/>
      <c r="H5044" s="199"/>
    </row>
    <row r="5045" spans="5:8" ht="15" customHeight="1">
      <c r="E5045" s="199"/>
      <c r="F5045" s="199"/>
      <c r="G5045" s="199"/>
      <c r="H5045" s="199"/>
    </row>
    <row r="5046" spans="5:8" ht="15" customHeight="1">
      <c r="E5046" s="199"/>
      <c r="F5046" s="199"/>
      <c r="G5046" s="199"/>
      <c r="H5046" s="199"/>
    </row>
    <row r="5047" spans="5:8" ht="15" customHeight="1">
      <c r="E5047" s="199"/>
      <c r="F5047" s="199"/>
      <c r="G5047" s="199"/>
      <c r="H5047" s="199"/>
    </row>
    <row r="5048" spans="5:8" ht="15" customHeight="1">
      <c r="E5048" s="199"/>
      <c r="F5048" s="199"/>
      <c r="G5048" s="199"/>
      <c r="H5048" s="199"/>
    </row>
    <row r="5049" spans="5:8" ht="15" customHeight="1">
      <c r="E5049" s="199"/>
      <c r="F5049" s="199"/>
      <c r="G5049" s="199"/>
      <c r="H5049" s="199"/>
    </row>
    <row r="5050" spans="5:8" ht="15" customHeight="1">
      <c r="E5050" s="199"/>
      <c r="F5050" s="199"/>
      <c r="G5050" s="199"/>
      <c r="H5050" s="199"/>
    </row>
    <row r="5051" spans="5:8" ht="15" customHeight="1">
      <c r="E5051" s="199"/>
      <c r="F5051" s="199"/>
      <c r="G5051" s="199"/>
      <c r="H5051" s="199"/>
    </row>
    <row r="5052" spans="5:8" ht="15" customHeight="1">
      <c r="E5052" s="199"/>
      <c r="F5052" s="199"/>
      <c r="G5052" s="199"/>
      <c r="H5052" s="199"/>
    </row>
    <row r="5053" spans="5:8" ht="15" customHeight="1">
      <c r="E5053" s="199"/>
      <c r="F5053" s="199"/>
      <c r="G5053" s="199"/>
      <c r="H5053" s="199"/>
    </row>
    <row r="5054" spans="5:8" ht="15" customHeight="1">
      <c r="E5054" s="199"/>
      <c r="F5054" s="199"/>
      <c r="G5054" s="199"/>
      <c r="H5054" s="199"/>
    </row>
    <row r="5055" spans="5:8" ht="15" customHeight="1">
      <c r="E5055" s="199"/>
      <c r="F5055" s="199"/>
      <c r="G5055" s="199"/>
      <c r="H5055" s="199"/>
    </row>
    <row r="5056" spans="5:8" ht="15" customHeight="1">
      <c r="E5056" s="199"/>
      <c r="F5056" s="199"/>
      <c r="G5056" s="199"/>
      <c r="H5056" s="199"/>
    </row>
    <row r="5057" spans="5:8" ht="15" customHeight="1">
      <c r="E5057" s="199"/>
      <c r="F5057" s="199"/>
      <c r="G5057" s="199"/>
      <c r="H5057" s="199"/>
    </row>
    <row r="5058" spans="5:8" ht="15" customHeight="1">
      <c r="E5058" s="199"/>
      <c r="F5058" s="199"/>
      <c r="G5058" s="199"/>
      <c r="H5058" s="199"/>
    </row>
    <row r="5059" spans="5:8" ht="15" customHeight="1">
      <c r="E5059" s="199"/>
      <c r="F5059" s="199"/>
      <c r="G5059" s="199"/>
      <c r="H5059" s="199"/>
    </row>
    <row r="5060" spans="5:8" ht="15" customHeight="1">
      <c r="E5060" s="199"/>
      <c r="F5060" s="199"/>
      <c r="G5060" s="199"/>
      <c r="H5060" s="199"/>
    </row>
    <row r="5061" spans="5:8" ht="15" customHeight="1">
      <c r="E5061" s="199"/>
      <c r="F5061" s="199"/>
      <c r="G5061" s="199"/>
      <c r="H5061" s="199"/>
    </row>
    <row r="5062" spans="5:8" ht="15" customHeight="1">
      <c r="E5062" s="199"/>
      <c r="F5062" s="199"/>
      <c r="G5062" s="199"/>
      <c r="H5062" s="199"/>
    </row>
    <row r="5063" spans="5:8" ht="15" customHeight="1">
      <c r="E5063" s="199"/>
      <c r="F5063" s="199"/>
      <c r="G5063" s="199"/>
      <c r="H5063" s="199"/>
    </row>
    <row r="5064" spans="5:8" ht="15" customHeight="1">
      <c r="E5064" s="199"/>
      <c r="F5064" s="199"/>
      <c r="G5064" s="199"/>
      <c r="H5064" s="199"/>
    </row>
    <row r="5065" spans="5:8" ht="15" customHeight="1">
      <c r="E5065" s="199"/>
      <c r="F5065" s="199"/>
      <c r="G5065" s="199"/>
      <c r="H5065" s="199"/>
    </row>
    <row r="5066" spans="5:8" ht="15" customHeight="1">
      <c r="E5066" s="199"/>
      <c r="F5066" s="199"/>
      <c r="G5066" s="199"/>
      <c r="H5066" s="199"/>
    </row>
    <row r="5067" spans="5:8" ht="15" customHeight="1">
      <c r="E5067" s="199"/>
      <c r="F5067" s="199"/>
      <c r="G5067" s="199"/>
      <c r="H5067" s="199"/>
    </row>
    <row r="5068" spans="5:8" ht="15" customHeight="1">
      <c r="E5068" s="199"/>
      <c r="F5068" s="199"/>
      <c r="G5068" s="199"/>
      <c r="H5068" s="199"/>
    </row>
    <row r="5069" spans="5:8" ht="15" customHeight="1">
      <c r="E5069" s="199"/>
      <c r="F5069" s="199"/>
      <c r="G5069" s="199"/>
      <c r="H5069" s="199"/>
    </row>
    <row r="5070" spans="5:8" ht="15" customHeight="1">
      <c r="E5070" s="199"/>
      <c r="F5070" s="199"/>
      <c r="G5070" s="199"/>
      <c r="H5070" s="199"/>
    </row>
    <row r="5071" spans="5:8" ht="15" customHeight="1">
      <c r="E5071" s="199"/>
      <c r="F5071" s="199"/>
      <c r="G5071" s="199"/>
      <c r="H5071" s="199"/>
    </row>
    <row r="5072" spans="5:8" ht="15" customHeight="1">
      <c r="E5072" s="199"/>
      <c r="F5072" s="199"/>
      <c r="G5072" s="199"/>
      <c r="H5072" s="199"/>
    </row>
    <row r="5073" spans="5:8" ht="15" customHeight="1">
      <c r="E5073" s="199"/>
      <c r="F5073" s="199"/>
      <c r="G5073" s="199"/>
      <c r="H5073" s="199"/>
    </row>
    <row r="5074" spans="5:8" ht="15" customHeight="1">
      <c r="E5074" s="199"/>
      <c r="F5074" s="199"/>
      <c r="G5074" s="199"/>
      <c r="H5074" s="199"/>
    </row>
    <row r="5075" spans="5:8" ht="15" customHeight="1">
      <c r="E5075" s="199"/>
      <c r="F5075" s="199"/>
      <c r="G5075" s="199"/>
      <c r="H5075" s="199"/>
    </row>
    <row r="5076" spans="5:8" ht="15" customHeight="1">
      <c r="E5076" s="199"/>
      <c r="F5076" s="199"/>
      <c r="G5076" s="199"/>
      <c r="H5076" s="199"/>
    </row>
    <row r="5077" spans="5:8" ht="15" customHeight="1">
      <c r="E5077" s="199"/>
      <c r="F5077" s="199"/>
      <c r="G5077" s="199"/>
      <c r="H5077" s="199"/>
    </row>
    <row r="5078" spans="5:8" ht="15" customHeight="1">
      <c r="E5078" s="199"/>
      <c r="F5078" s="199"/>
      <c r="G5078" s="199"/>
      <c r="H5078" s="199"/>
    </row>
    <row r="5079" spans="5:8" ht="15" customHeight="1">
      <c r="E5079" s="199"/>
      <c r="F5079" s="199"/>
      <c r="G5079" s="199"/>
      <c r="H5079" s="199"/>
    </row>
    <row r="5080" spans="5:8" ht="15" customHeight="1">
      <c r="E5080" s="199"/>
      <c r="F5080" s="199"/>
      <c r="G5080" s="199"/>
      <c r="H5080" s="199"/>
    </row>
    <row r="5081" spans="5:8" ht="15" customHeight="1">
      <c r="E5081" s="199"/>
      <c r="F5081" s="199"/>
      <c r="G5081" s="199"/>
      <c r="H5081" s="199"/>
    </row>
    <row r="5082" spans="5:8" ht="15" customHeight="1">
      <c r="E5082" s="199"/>
      <c r="F5082" s="199"/>
      <c r="G5082" s="199"/>
      <c r="H5082" s="199"/>
    </row>
    <row r="5083" spans="5:8" ht="15" customHeight="1">
      <c r="E5083" s="199"/>
      <c r="F5083" s="199"/>
      <c r="G5083" s="199"/>
      <c r="H5083" s="199"/>
    </row>
    <row r="5084" spans="5:8" ht="15" customHeight="1">
      <c r="E5084" s="199"/>
      <c r="F5084" s="199"/>
      <c r="G5084" s="199"/>
      <c r="H5084" s="199"/>
    </row>
    <row r="5085" spans="5:8" ht="15" customHeight="1">
      <c r="E5085" s="199"/>
      <c r="F5085" s="199"/>
      <c r="G5085" s="199"/>
      <c r="H5085" s="199"/>
    </row>
    <row r="5086" spans="5:8" ht="15" customHeight="1">
      <c r="E5086" s="199"/>
      <c r="F5086" s="199"/>
      <c r="G5086" s="199"/>
      <c r="H5086" s="199"/>
    </row>
    <row r="5087" spans="5:8" ht="15" customHeight="1">
      <c r="E5087" s="199"/>
      <c r="F5087" s="199"/>
      <c r="G5087" s="199"/>
      <c r="H5087" s="199"/>
    </row>
    <row r="5088" spans="5:8" ht="15" customHeight="1">
      <c r="E5088" s="199"/>
      <c r="F5088" s="199"/>
      <c r="G5088" s="199"/>
      <c r="H5088" s="199"/>
    </row>
    <row r="5089" spans="5:8" ht="15" customHeight="1">
      <c r="E5089" s="199"/>
      <c r="F5089" s="199"/>
      <c r="G5089" s="199"/>
      <c r="H5089" s="199"/>
    </row>
    <row r="5090" spans="5:8" ht="15" customHeight="1">
      <c r="E5090" s="199"/>
      <c r="F5090" s="199"/>
      <c r="G5090" s="199"/>
      <c r="H5090" s="199"/>
    </row>
    <row r="5091" spans="5:8" ht="15" customHeight="1">
      <c r="E5091" s="199"/>
      <c r="F5091" s="199"/>
      <c r="G5091" s="199"/>
      <c r="H5091" s="199"/>
    </row>
    <row r="5092" spans="5:8" ht="15" customHeight="1">
      <c r="E5092" s="199"/>
      <c r="F5092" s="199"/>
      <c r="G5092" s="199"/>
      <c r="H5092" s="199"/>
    </row>
    <row r="5093" spans="5:8" ht="15" customHeight="1">
      <c r="E5093" s="199"/>
      <c r="F5093" s="199"/>
      <c r="G5093" s="199"/>
      <c r="H5093" s="199"/>
    </row>
    <row r="5094" spans="5:8" ht="15" customHeight="1">
      <c r="E5094" s="199"/>
      <c r="F5094" s="199"/>
      <c r="G5094" s="199"/>
      <c r="H5094" s="199"/>
    </row>
    <row r="5095" spans="5:8" ht="15" customHeight="1">
      <c r="E5095" s="199"/>
      <c r="F5095" s="199"/>
      <c r="G5095" s="199"/>
      <c r="H5095" s="199"/>
    </row>
    <row r="5096" spans="5:8" ht="15" customHeight="1">
      <c r="E5096" s="199"/>
      <c r="F5096" s="199"/>
      <c r="G5096" s="199"/>
      <c r="H5096" s="199"/>
    </row>
    <row r="5097" spans="5:8" ht="15" customHeight="1">
      <c r="E5097" s="199"/>
      <c r="F5097" s="199"/>
      <c r="G5097" s="199"/>
      <c r="H5097" s="199"/>
    </row>
    <row r="5098" spans="5:8" ht="15" customHeight="1">
      <c r="E5098" s="199"/>
      <c r="F5098" s="199"/>
      <c r="G5098" s="199"/>
      <c r="H5098" s="199"/>
    </row>
    <row r="5099" spans="5:8" ht="15" customHeight="1">
      <c r="E5099" s="199"/>
      <c r="F5099" s="199"/>
      <c r="G5099" s="199"/>
      <c r="H5099" s="199"/>
    </row>
    <row r="5100" spans="5:8" ht="15" customHeight="1">
      <c r="E5100" s="199"/>
      <c r="F5100" s="199"/>
      <c r="G5100" s="199"/>
      <c r="H5100" s="199"/>
    </row>
    <row r="5101" spans="5:8" ht="15" customHeight="1">
      <c r="E5101" s="199"/>
      <c r="F5101" s="199"/>
      <c r="G5101" s="199"/>
      <c r="H5101" s="199"/>
    </row>
    <row r="5102" spans="5:8" ht="15" customHeight="1">
      <c r="E5102" s="199"/>
      <c r="F5102" s="199"/>
      <c r="G5102" s="199"/>
      <c r="H5102" s="199"/>
    </row>
    <row r="5103" spans="5:8" ht="15" customHeight="1">
      <c r="E5103" s="199"/>
      <c r="F5103" s="199"/>
      <c r="G5103" s="199"/>
      <c r="H5103" s="199"/>
    </row>
    <row r="5104" spans="5:8" ht="15" customHeight="1">
      <c r="E5104" s="199"/>
      <c r="F5104" s="199"/>
      <c r="G5104" s="199"/>
      <c r="H5104" s="199"/>
    </row>
    <row r="5105" spans="5:8" ht="15" customHeight="1">
      <c r="E5105" s="199"/>
      <c r="F5105" s="199"/>
      <c r="G5105" s="199"/>
      <c r="H5105" s="199"/>
    </row>
    <row r="5106" spans="5:8" ht="15" customHeight="1">
      <c r="E5106" s="199"/>
      <c r="F5106" s="199"/>
      <c r="G5106" s="199"/>
      <c r="H5106" s="199"/>
    </row>
    <row r="5107" spans="5:8" ht="15" customHeight="1">
      <c r="E5107" s="199"/>
      <c r="F5107" s="199"/>
      <c r="G5107" s="199"/>
      <c r="H5107" s="199"/>
    </row>
    <row r="5108" spans="5:8" ht="15" customHeight="1">
      <c r="E5108" s="199"/>
      <c r="F5108" s="199"/>
      <c r="G5108" s="199"/>
      <c r="H5108" s="199"/>
    </row>
    <row r="5109" spans="5:8" ht="15" customHeight="1">
      <c r="E5109" s="199"/>
      <c r="F5109" s="199"/>
      <c r="G5109" s="199"/>
      <c r="H5109" s="199"/>
    </row>
    <row r="5110" spans="5:8" ht="15" customHeight="1">
      <c r="E5110" s="199"/>
      <c r="F5110" s="199"/>
      <c r="G5110" s="199"/>
      <c r="H5110" s="199"/>
    </row>
    <row r="5111" spans="5:8" ht="15" customHeight="1">
      <c r="E5111" s="199"/>
      <c r="F5111" s="199"/>
      <c r="G5111" s="199"/>
      <c r="H5111" s="199"/>
    </row>
    <row r="5112" spans="5:8" ht="15" customHeight="1">
      <c r="E5112" s="199"/>
      <c r="F5112" s="199"/>
      <c r="G5112" s="199"/>
      <c r="H5112" s="199"/>
    </row>
    <row r="5113" spans="5:8" ht="15" customHeight="1">
      <c r="E5113" s="199"/>
      <c r="F5113" s="199"/>
      <c r="G5113" s="199"/>
      <c r="H5113" s="199"/>
    </row>
    <row r="5114" spans="5:8" ht="15" customHeight="1">
      <c r="E5114" s="199"/>
      <c r="F5114" s="199"/>
      <c r="G5114" s="199"/>
      <c r="H5114" s="199"/>
    </row>
    <row r="5115" spans="5:8" ht="15" customHeight="1">
      <c r="E5115" s="199"/>
      <c r="F5115" s="199"/>
      <c r="G5115" s="199"/>
      <c r="H5115" s="199"/>
    </row>
    <row r="5116" spans="5:8" ht="15" customHeight="1">
      <c r="E5116" s="199"/>
      <c r="F5116" s="199"/>
      <c r="G5116" s="199"/>
      <c r="H5116" s="199"/>
    </row>
    <row r="5117" spans="5:8" ht="15" customHeight="1">
      <c r="E5117" s="199"/>
      <c r="F5117" s="199"/>
      <c r="G5117" s="199"/>
      <c r="H5117" s="199"/>
    </row>
    <row r="5118" spans="5:8" ht="15" customHeight="1">
      <c r="E5118" s="199"/>
      <c r="F5118" s="199"/>
      <c r="G5118" s="199"/>
      <c r="H5118" s="199"/>
    </row>
    <row r="5119" spans="5:8" ht="15" customHeight="1">
      <c r="E5119" s="199"/>
      <c r="F5119" s="199"/>
      <c r="G5119" s="199"/>
      <c r="H5119" s="199"/>
    </row>
    <row r="5120" spans="5:8" ht="15" customHeight="1">
      <c r="E5120" s="199"/>
      <c r="F5120" s="199"/>
      <c r="G5120" s="199"/>
      <c r="H5120" s="199"/>
    </row>
    <row r="5121" spans="5:8" ht="15" customHeight="1">
      <c r="E5121" s="199"/>
      <c r="F5121" s="199"/>
      <c r="G5121" s="199"/>
      <c r="H5121" s="199"/>
    </row>
    <row r="5122" spans="5:8" ht="15" customHeight="1">
      <c r="E5122" s="199"/>
      <c r="F5122" s="199"/>
      <c r="G5122" s="199"/>
      <c r="H5122" s="199"/>
    </row>
    <row r="5123" spans="5:8" ht="15" customHeight="1">
      <c r="E5123" s="199"/>
      <c r="F5123" s="199"/>
      <c r="G5123" s="199"/>
      <c r="H5123" s="199"/>
    </row>
    <row r="5124" spans="5:8" ht="15" customHeight="1">
      <c r="E5124" s="199"/>
      <c r="F5124" s="199"/>
      <c r="G5124" s="199"/>
      <c r="H5124" s="199"/>
    </row>
    <row r="5125" spans="5:8" ht="15" customHeight="1">
      <c r="E5125" s="199"/>
      <c r="F5125" s="199"/>
      <c r="G5125" s="199"/>
      <c r="H5125" s="199"/>
    </row>
    <row r="5126" spans="5:8" ht="15" customHeight="1">
      <c r="E5126" s="199"/>
      <c r="F5126" s="199"/>
      <c r="G5126" s="199"/>
      <c r="H5126" s="199"/>
    </row>
    <row r="5127" spans="5:8" ht="15" customHeight="1">
      <c r="E5127" s="199"/>
      <c r="F5127" s="199"/>
      <c r="G5127" s="199"/>
      <c r="H5127" s="199"/>
    </row>
    <row r="5128" spans="5:8" ht="15" customHeight="1">
      <c r="E5128" s="199"/>
      <c r="F5128" s="199"/>
      <c r="G5128" s="199"/>
      <c r="H5128" s="199"/>
    </row>
    <row r="5129" spans="5:8" ht="15" customHeight="1">
      <c r="E5129" s="199"/>
      <c r="F5129" s="199"/>
      <c r="G5129" s="199"/>
      <c r="H5129" s="199"/>
    </row>
    <row r="5130" spans="5:8" ht="15" customHeight="1">
      <c r="E5130" s="199"/>
      <c r="F5130" s="199"/>
      <c r="G5130" s="199"/>
      <c r="H5130" s="199"/>
    </row>
    <row r="5131" spans="5:8" ht="15" customHeight="1">
      <c r="E5131" s="199"/>
      <c r="F5131" s="199"/>
      <c r="G5131" s="199"/>
      <c r="H5131" s="199"/>
    </row>
    <row r="5132" spans="5:8" ht="15" customHeight="1">
      <c r="E5132" s="199"/>
      <c r="F5132" s="199"/>
      <c r="G5132" s="199"/>
      <c r="H5132" s="199"/>
    </row>
    <row r="5133" spans="5:8" ht="15" customHeight="1">
      <c r="E5133" s="199"/>
      <c r="F5133" s="199"/>
      <c r="G5133" s="199"/>
      <c r="H5133" s="199"/>
    </row>
    <row r="5134" spans="5:8" ht="15" customHeight="1">
      <c r="E5134" s="199"/>
      <c r="F5134" s="199"/>
      <c r="G5134" s="199"/>
      <c r="H5134" s="199"/>
    </row>
    <row r="5135" spans="5:8" ht="15" customHeight="1">
      <c r="E5135" s="199"/>
      <c r="F5135" s="199"/>
      <c r="G5135" s="199"/>
      <c r="H5135" s="199"/>
    </row>
    <row r="5136" spans="5:8" ht="15" customHeight="1">
      <c r="E5136" s="199"/>
      <c r="F5136" s="199"/>
      <c r="G5136" s="199"/>
      <c r="H5136" s="199"/>
    </row>
    <row r="5137" spans="5:8" ht="15" customHeight="1">
      <c r="E5137" s="199"/>
      <c r="F5137" s="199"/>
      <c r="G5137" s="199"/>
      <c r="H5137" s="199"/>
    </row>
    <row r="5138" spans="5:8" ht="15" customHeight="1">
      <c r="E5138" s="199"/>
      <c r="F5138" s="199"/>
      <c r="G5138" s="199"/>
      <c r="H5138" s="199"/>
    </row>
    <row r="5139" spans="5:8" ht="15" customHeight="1">
      <c r="E5139" s="199"/>
      <c r="F5139" s="199"/>
      <c r="G5139" s="199"/>
      <c r="H5139" s="199"/>
    </row>
    <row r="5140" spans="5:8" ht="15" customHeight="1">
      <c r="E5140" s="199"/>
      <c r="F5140" s="199"/>
      <c r="G5140" s="199"/>
      <c r="H5140" s="199"/>
    </row>
    <row r="5141" spans="5:8" ht="15" customHeight="1">
      <c r="E5141" s="199"/>
      <c r="F5141" s="199"/>
      <c r="G5141" s="199"/>
      <c r="H5141" s="199"/>
    </row>
    <row r="5142" spans="5:8" ht="15" customHeight="1">
      <c r="E5142" s="199"/>
      <c r="F5142" s="199"/>
      <c r="G5142" s="199"/>
      <c r="H5142" s="199"/>
    </row>
    <row r="5143" spans="5:8" ht="15" customHeight="1">
      <c r="E5143" s="199"/>
      <c r="F5143" s="199"/>
      <c r="G5143" s="199"/>
      <c r="H5143" s="199"/>
    </row>
    <row r="5144" spans="5:8" ht="15" customHeight="1">
      <c r="E5144" s="199"/>
      <c r="F5144" s="199"/>
      <c r="G5144" s="199"/>
      <c r="H5144" s="199"/>
    </row>
    <row r="5145" spans="5:8" ht="15" customHeight="1">
      <c r="E5145" s="199"/>
      <c r="F5145" s="199"/>
      <c r="G5145" s="199"/>
      <c r="H5145" s="199"/>
    </row>
    <row r="5146" spans="5:8" ht="15" customHeight="1">
      <c r="E5146" s="199"/>
      <c r="F5146" s="199"/>
      <c r="G5146" s="199"/>
      <c r="H5146" s="199"/>
    </row>
    <row r="5147" spans="5:8" ht="15" customHeight="1">
      <c r="E5147" s="199"/>
      <c r="F5147" s="199"/>
      <c r="G5147" s="199"/>
      <c r="H5147" s="199"/>
    </row>
    <row r="5148" spans="5:8" ht="15" customHeight="1">
      <c r="E5148" s="199"/>
      <c r="F5148" s="199"/>
      <c r="G5148" s="199"/>
      <c r="H5148" s="199"/>
    </row>
    <row r="5149" spans="5:8" ht="15" customHeight="1">
      <c r="E5149" s="199"/>
      <c r="F5149" s="199"/>
      <c r="G5149" s="199"/>
      <c r="H5149" s="199"/>
    </row>
    <row r="5150" spans="5:8" ht="15" customHeight="1">
      <c r="E5150" s="199"/>
      <c r="F5150" s="199"/>
      <c r="G5150" s="199"/>
      <c r="H5150" s="199"/>
    </row>
    <row r="5151" spans="5:8" ht="15" customHeight="1">
      <c r="E5151" s="199"/>
      <c r="F5151" s="199"/>
      <c r="G5151" s="199"/>
      <c r="H5151" s="199"/>
    </row>
    <row r="5152" spans="5:8" ht="15" customHeight="1">
      <c r="E5152" s="199"/>
      <c r="F5152" s="199"/>
      <c r="G5152" s="199"/>
      <c r="H5152" s="199"/>
    </row>
    <row r="5153" spans="5:8" ht="15" customHeight="1">
      <c r="E5153" s="199"/>
      <c r="F5153" s="199"/>
      <c r="G5153" s="199"/>
      <c r="H5153" s="199"/>
    </row>
    <row r="5154" spans="5:8" ht="15" customHeight="1">
      <c r="E5154" s="199"/>
      <c r="F5154" s="199"/>
      <c r="G5154" s="199"/>
      <c r="H5154" s="199"/>
    </row>
    <row r="5155" spans="5:8" ht="15" customHeight="1">
      <c r="E5155" s="199"/>
      <c r="F5155" s="199"/>
      <c r="G5155" s="199"/>
      <c r="H5155" s="199"/>
    </row>
    <row r="5156" spans="5:8" ht="15" customHeight="1">
      <c r="E5156" s="199"/>
      <c r="F5156" s="199"/>
      <c r="G5156" s="199"/>
      <c r="H5156" s="199"/>
    </row>
    <row r="5157" spans="5:8" ht="15" customHeight="1">
      <c r="E5157" s="199"/>
      <c r="F5157" s="199"/>
      <c r="G5157" s="199"/>
      <c r="H5157" s="199"/>
    </row>
    <row r="5158" spans="5:8" ht="15" customHeight="1">
      <c r="E5158" s="199"/>
      <c r="F5158" s="199"/>
      <c r="G5158" s="199"/>
      <c r="H5158" s="199"/>
    </row>
    <row r="5159" spans="5:8" ht="15" customHeight="1">
      <c r="E5159" s="199"/>
      <c r="F5159" s="199"/>
      <c r="G5159" s="199"/>
      <c r="H5159" s="199"/>
    </row>
    <row r="5160" spans="5:8" ht="15" customHeight="1">
      <c r="E5160" s="199"/>
      <c r="F5160" s="199"/>
      <c r="G5160" s="199"/>
      <c r="H5160" s="199"/>
    </row>
    <row r="5161" spans="5:8" ht="15" customHeight="1">
      <c r="E5161" s="199"/>
      <c r="F5161" s="199"/>
      <c r="G5161" s="199"/>
      <c r="H5161" s="199"/>
    </row>
    <row r="5162" spans="5:8" ht="15" customHeight="1">
      <c r="E5162" s="199"/>
      <c r="F5162" s="199"/>
      <c r="G5162" s="199"/>
      <c r="H5162" s="199"/>
    </row>
    <row r="5163" spans="5:8" ht="15" customHeight="1">
      <c r="E5163" s="199"/>
      <c r="F5163" s="199"/>
      <c r="G5163" s="199"/>
      <c r="H5163" s="199"/>
    </row>
    <row r="5164" spans="5:8" ht="15" customHeight="1">
      <c r="E5164" s="199"/>
      <c r="F5164" s="199"/>
      <c r="G5164" s="199"/>
      <c r="H5164" s="199"/>
    </row>
    <row r="5165" spans="5:8" ht="15" customHeight="1">
      <c r="E5165" s="199"/>
      <c r="F5165" s="199"/>
      <c r="G5165" s="199"/>
      <c r="H5165" s="199"/>
    </row>
    <row r="5166" spans="5:8" ht="15" customHeight="1">
      <c r="E5166" s="199"/>
      <c r="F5166" s="199"/>
      <c r="G5166" s="199"/>
      <c r="H5166" s="199"/>
    </row>
    <row r="5167" spans="5:8" ht="15" customHeight="1">
      <c r="E5167" s="199"/>
      <c r="F5167" s="199"/>
      <c r="G5167" s="199"/>
      <c r="H5167" s="199"/>
    </row>
    <row r="5168" spans="5:8" ht="15" customHeight="1">
      <c r="E5168" s="199"/>
      <c r="F5168" s="199"/>
      <c r="G5168" s="199"/>
      <c r="H5168" s="199"/>
    </row>
    <row r="5169" spans="5:8" ht="15" customHeight="1">
      <c r="E5169" s="199"/>
      <c r="F5169" s="199"/>
      <c r="G5169" s="199"/>
      <c r="H5169" s="199"/>
    </row>
    <row r="5170" spans="5:8" ht="15" customHeight="1">
      <c r="E5170" s="199"/>
      <c r="F5170" s="199"/>
      <c r="G5170" s="199"/>
      <c r="H5170" s="199"/>
    </row>
    <row r="5171" spans="5:8" ht="15" customHeight="1">
      <c r="E5171" s="199"/>
      <c r="F5171" s="199"/>
      <c r="G5171" s="199"/>
      <c r="H5171" s="199"/>
    </row>
    <row r="5172" spans="5:8" ht="15" customHeight="1">
      <c r="E5172" s="199"/>
      <c r="F5172" s="199"/>
      <c r="G5172" s="199"/>
      <c r="H5172" s="199"/>
    </row>
    <row r="5173" spans="5:8" ht="15" customHeight="1">
      <c r="E5173" s="199"/>
      <c r="F5173" s="199"/>
      <c r="G5173" s="199"/>
      <c r="H5173" s="199"/>
    </row>
    <row r="5174" spans="5:8" ht="15" customHeight="1">
      <c r="E5174" s="199"/>
      <c r="F5174" s="199"/>
      <c r="G5174" s="199"/>
      <c r="H5174" s="199"/>
    </row>
    <row r="5175" spans="5:8" ht="15" customHeight="1">
      <c r="E5175" s="199"/>
      <c r="F5175" s="199"/>
      <c r="G5175" s="199"/>
      <c r="H5175" s="199"/>
    </row>
    <row r="5176" spans="5:8" ht="15" customHeight="1">
      <c r="E5176" s="199"/>
      <c r="F5176" s="199"/>
      <c r="G5176" s="199"/>
      <c r="H5176" s="199"/>
    </row>
    <row r="5177" spans="5:8" ht="15" customHeight="1">
      <c r="E5177" s="199"/>
      <c r="F5177" s="199"/>
      <c r="G5177" s="199"/>
      <c r="H5177" s="199"/>
    </row>
    <row r="5178" spans="5:8" ht="15" customHeight="1">
      <c r="E5178" s="199"/>
      <c r="F5178" s="199"/>
      <c r="G5178" s="199"/>
      <c r="H5178" s="199"/>
    </row>
    <row r="5179" spans="5:8" ht="15" customHeight="1">
      <c r="E5179" s="199"/>
      <c r="F5179" s="199"/>
      <c r="G5179" s="199"/>
      <c r="H5179" s="199"/>
    </row>
    <row r="5180" spans="5:8" ht="15" customHeight="1">
      <c r="E5180" s="199"/>
      <c r="F5180" s="199"/>
      <c r="G5180" s="199"/>
      <c r="H5180" s="199"/>
    </row>
    <row r="5181" spans="5:8" ht="15" customHeight="1">
      <c r="E5181" s="199"/>
      <c r="F5181" s="199"/>
      <c r="G5181" s="199"/>
      <c r="H5181" s="199"/>
    </row>
    <row r="5182" spans="5:8" ht="15" customHeight="1">
      <c r="E5182" s="199"/>
      <c r="F5182" s="199"/>
      <c r="G5182" s="199"/>
      <c r="H5182" s="199"/>
    </row>
    <row r="5183" spans="5:8" ht="15" customHeight="1">
      <c r="E5183" s="199"/>
      <c r="F5183" s="199"/>
      <c r="G5183" s="199"/>
      <c r="H5183" s="199"/>
    </row>
    <row r="5184" spans="5:8" ht="15" customHeight="1">
      <c r="E5184" s="199"/>
      <c r="F5184" s="199"/>
      <c r="G5184" s="199"/>
      <c r="H5184" s="199"/>
    </row>
    <row r="5185" spans="5:8" ht="15" customHeight="1">
      <c r="E5185" s="199"/>
      <c r="F5185" s="199"/>
      <c r="G5185" s="199"/>
      <c r="H5185" s="199"/>
    </row>
    <row r="5186" spans="5:8" ht="15" customHeight="1">
      <c r="E5186" s="199"/>
      <c r="F5186" s="199"/>
      <c r="G5186" s="199"/>
      <c r="H5186" s="199"/>
    </row>
    <row r="5187" spans="5:8" ht="15" customHeight="1">
      <c r="E5187" s="199"/>
      <c r="F5187" s="199"/>
      <c r="G5187" s="199"/>
      <c r="H5187" s="199"/>
    </row>
    <row r="5188" spans="5:8" ht="15" customHeight="1">
      <c r="E5188" s="199"/>
      <c r="F5188" s="199"/>
      <c r="G5188" s="199"/>
      <c r="H5188" s="199"/>
    </row>
    <row r="5189" spans="5:8" ht="15" customHeight="1">
      <c r="E5189" s="199"/>
      <c r="F5189" s="199"/>
      <c r="G5189" s="199"/>
      <c r="H5189" s="199"/>
    </row>
    <row r="5190" spans="5:8" ht="15" customHeight="1">
      <c r="E5190" s="199"/>
      <c r="F5190" s="199"/>
      <c r="G5190" s="199"/>
      <c r="H5190" s="199"/>
    </row>
    <row r="5191" spans="5:8" ht="15" customHeight="1">
      <c r="E5191" s="199"/>
      <c r="F5191" s="199"/>
      <c r="G5191" s="199"/>
      <c r="H5191" s="199"/>
    </row>
    <row r="5192" spans="5:8" ht="15" customHeight="1">
      <c r="E5192" s="199"/>
      <c r="F5192" s="199"/>
      <c r="G5192" s="199"/>
      <c r="H5192" s="199"/>
    </row>
    <row r="5193" spans="5:8" ht="15" customHeight="1">
      <c r="E5193" s="199"/>
      <c r="F5193" s="199"/>
      <c r="G5193" s="199"/>
      <c r="H5193" s="199"/>
    </row>
    <row r="5194" spans="5:8" ht="15" customHeight="1">
      <c r="E5194" s="199"/>
      <c r="F5194" s="199"/>
      <c r="G5194" s="199"/>
      <c r="H5194" s="199"/>
    </row>
    <row r="5195" spans="5:8" ht="15" customHeight="1">
      <c r="E5195" s="199"/>
      <c r="F5195" s="199"/>
      <c r="G5195" s="199"/>
      <c r="H5195" s="199"/>
    </row>
    <row r="5196" spans="5:8" ht="15" customHeight="1">
      <c r="E5196" s="199"/>
      <c r="F5196" s="199"/>
      <c r="G5196" s="199"/>
      <c r="H5196" s="199"/>
    </row>
    <row r="5197" spans="5:8" ht="15" customHeight="1">
      <c r="E5197" s="199"/>
      <c r="F5197" s="199"/>
      <c r="G5197" s="199"/>
      <c r="H5197" s="199"/>
    </row>
    <row r="5198" spans="5:8" ht="15" customHeight="1">
      <c r="E5198" s="199"/>
      <c r="F5198" s="199"/>
      <c r="G5198" s="199"/>
      <c r="H5198" s="199"/>
    </row>
    <row r="5199" spans="5:8" ht="15" customHeight="1">
      <c r="E5199" s="199"/>
      <c r="F5199" s="199"/>
      <c r="G5199" s="199"/>
      <c r="H5199" s="199"/>
    </row>
    <row r="5200" spans="5:8" ht="15" customHeight="1">
      <c r="E5200" s="199"/>
      <c r="F5200" s="199"/>
      <c r="G5200" s="199"/>
      <c r="H5200" s="199"/>
    </row>
    <row r="5201" spans="5:8" ht="15" customHeight="1">
      <c r="E5201" s="199"/>
      <c r="F5201" s="199"/>
      <c r="G5201" s="199"/>
      <c r="H5201" s="199"/>
    </row>
    <row r="5202" spans="5:8" ht="15" customHeight="1">
      <c r="E5202" s="199"/>
      <c r="F5202" s="199"/>
      <c r="G5202" s="199"/>
      <c r="H5202" s="199"/>
    </row>
    <row r="5203" spans="5:8" ht="15" customHeight="1">
      <c r="E5203" s="199"/>
      <c r="F5203" s="199"/>
      <c r="G5203" s="199"/>
      <c r="H5203" s="199"/>
    </row>
    <row r="5204" spans="5:8" ht="15" customHeight="1">
      <c r="E5204" s="199"/>
      <c r="F5204" s="199"/>
      <c r="G5204" s="199"/>
      <c r="H5204" s="199"/>
    </row>
    <row r="5205" spans="5:8" ht="15" customHeight="1">
      <c r="E5205" s="199"/>
      <c r="F5205" s="199"/>
      <c r="G5205" s="199"/>
      <c r="H5205" s="199"/>
    </row>
    <row r="5206" spans="5:8" ht="15" customHeight="1">
      <c r="E5206" s="199"/>
      <c r="F5206" s="199"/>
      <c r="G5206" s="199"/>
      <c r="H5206" s="199"/>
    </row>
    <row r="5207" spans="5:8" ht="15" customHeight="1">
      <c r="E5207" s="199"/>
      <c r="F5207" s="199"/>
      <c r="G5207" s="199"/>
      <c r="H5207" s="199"/>
    </row>
    <row r="5208" spans="5:8" ht="15" customHeight="1">
      <c r="E5208" s="199"/>
      <c r="F5208" s="199"/>
      <c r="G5208" s="199"/>
      <c r="H5208" s="199"/>
    </row>
    <row r="5209" spans="5:8" ht="15" customHeight="1">
      <c r="E5209" s="199"/>
      <c r="F5209" s="199"/>
      <c r="G5209" s="199"/>
      <c r="H5209" s="199"/>
    </row>
    <row r="5210" spans="5:8" ht="15" customHeight="1">
      <c r="E5210" s="199"/>
      <c r="F5210" s="199"/>
      <c r="G5210" s="199"/>
      <c r="H5210" s="199"/>
    </row>
    <row r="5211" spans="5:8" ht="15" customHeight="1">
      <c r="E5211" s="199"/>
      <c r="F5211" s="199"/>
      <c r="G5211" s="199"/>
      <c r="H5211" s="199"/>
    </row>
    <row r="5212" spans="5:8" ht="15" customHeight="1">
      <c r="E5212" s="199"/>
      <c r="F5212" s="199"/>
      <c r="G5212" s="199"/>
      <c r="H5212" s="199"/>
    </row>
    <row r="5213" spans="5:8" ht="15" customHeight="1">
      <c r="E5213" s="199"/>
      <c r="F5213" s="199"/>
      <c r="G5213" s="199"/>
      <c r="H5213" s="199"/>
    </row>
    <row r="5214" spans="5:8" ht="15" customHeight="1">
      <c r="E5214" s="199"/>
      <c r="F5214" s="199"/>
      <c r="G5214" s="199"/>
      <c r="H5214" s="199"/>
    </row>
    <row r="5215" spans="5:8" ht="15" customHeight="1">
      <c r="E5215" s="199"/>
      <c r="F5215" s="199"/>
      <c r="G5215" s="199"/>
      <c r="H5215" s="199"/>
    </row>
    <row r="5216" spans="5:8" ht="15" customHeight="1">
      <c r="E5216" s="199"/>
      <c r="F5216" s="199"/>
      <c r="G5216" s="199"/>
      <c r="H5216" s="199"/>
    </row>
    <row r="5217" spans="5:8" ht="15" customHeight="1">
      <c r="E5217" s="199"/>
      <c r="F5217" s="199"/>
      <c r="G5217" s="199"/>
      <c r="H5217" s="199"/>
    </row>
    <row r="5218" spans="5:8" ht="15" customHeight="1">
      <c r="E5218" s="199"/>
      <c r="F5218" s="199"/>
      <c r="G5218" s="199"/>
      <c r="H5218" s="199"/>
    </row>
    <row r="5219" spans="5:8" ht="15" customHeight="1">
      <c r="E5219" s="199"/>
      <c r="F5219" s="199"/>
      <c r="G5219" s="199"/>
      <c r="H5219" s="199"/>
    </row>
    <row r="5220" spans="5:8" ht="15" customHeight="1">
      <c r="E5220" s="199"/>
      <c r="F5220" s="199"/>
      <c r="G5220" s="199"/>
      <c r="H5220" s="199"/>
    </row>
    <row r="5221" spans="5:8" ht="15" customHeight="1">
      <c r="E5221" s="199"/>
      <c r="F5221" s="199"/>
      <c r="G5221" s="199"/>
      <c r="H5221" s="199"/>
    </row>
    <row r="5222" spans="5:8" ht="15" customHeight="1">
      <c r="E5222" s="199"/>
      <c r="F5222" s="199"/>
      <c r="G5222" s="199"/>
      <c r="H5222" s="199"/>
    </row>
    <row r="5223" spans="5:8" ht="15" customHeight="1">
      <c r="E5223" s="199"/>
      <c r="F5223" s="199"/>
      <c r="G5223" s="199"/>
      <c r="H5223" s="199"/>
    </row>
    <row r="5224" spans="5:8" ht="15" customHeight="1">
      <c r="E5224" s="199"/>
      <c r="F5224" s="199"/>
      <c r="G5224" s="199"/>
      <c r="H5224" s="199"/>
    </row>
    <row r="5225" spans="5:8" ht="15" customHeight="1">
      <c r="E5225" s="199"/>
      <c r="F5225" s="199"/>
      <c r="G5225" s="199"/>
      <c r="H5225" s="199"/>
    </row>
    <row r="5226" spans="5:8" ht="15" customHeight="1">
      <c r="E5226" s="199"/>
      <c r="F5226" s="199"/>
      <c r="G5226" s="199"/>
      <c r="H5226" s="199"/>
    </row>
    <row r="5227" spans="5:8" ht="15" customHeight="1">
      <c r="E5227" s="199"/>
      <c r="F5227" s="199"/>
      <c r="G5227" s="199"/>
      <c r="H5227" s="199"/>
    </row>
    <row r="5228" spans="5:8" ht="15" customHeight="1">
      <c r="E5228" s="199"/>
      <c r="F5228" s="199"/>
      <c r="G5228" s="199"/>
      <c r="H5228" s="199"/>
    </row>
    <row r="5229" spans="5:8" ht="15" customHeight="1">
      <c r="E5229" s="199"/>
      <c r="F5229" s="199"/>
      <c r="G5229" s="199"/>
      <c r="H5229" s="199"/>
    </row>
    <row r="5230" spans="5:8" ht="15" customHeight="1">
      <c r="E5230" s="199"/>
      <c r="F5230" s="199"/>
      <c r="G5230" s="199"/>
      <c r="H5230" s="199"/>
    </row>
    <row r="5231" spans="5:8" ht="15" customHeight="1">
      <c r="E5231" s="199"/>
      <c r="F5231" s="199"/>
      <c r="G5231" s="199"/>
      <c r="H5231" s="199"/>
    </row>
    <row r="5232" spans="5:8" ht="15" customHeight="1">
      <c r="E5232" s="199"/>
      <c r="F5232" s="199"/>
      <c r="G5232" s="199"/>
      <c r="H5232" s="199"/>
    </row>
    <row r="5233" spans="5:8" ht="15" customHeight="1">
      <c r="E5233" s="199"/>
      <c r="F5233" s="199"/>
      <c r="G5233" s="199"/>
      <c r="H5233" s="199"/>
    </row>
    <row r="5234" spans="5:8" ht="15" customHeight="1">
      <c r="E5234" s="199"/>
      <c r="F5234" s="199"/>
      <c r="G5234" s="199"/>
      <c r="H5234" s="199"/>
    </row>
    <row r="5235" spans="5:8" ht="15" customHeight="1">
      <c r="E5235" s="199"/>
      <c r="F5235" s="199"/>
      <c r="G5235" s="199"/>
      <c r="H5235" s="199"/>
    </row>
    <row r="5236" spans="5:8" ht="15" customHeight="1">
      <c r="E5236" s="199"/>
      <c r="F5236" s="199"/>
      <c r="G5236" s="199"/>
      <c r="H5236" s="199"/>
    </row>
    <row r="5237" spans="5:8" ht="15" customHeight="1">
      <c r="E5237" s="199"/>
      <c r="F5237" s="199"/>
      <c r="G5237" s="199"/>
      <c r="H5237" s="199"/>
    </row>
    <row r="5238" spans="5:8" ht="15" customHeight="1">
      <c r="E5238" s="199"/>
      <c r="F5238" s="199"/>
      <c r="G5238" s="199"/>
      <c r="H5238" s="199"/>
    </row>
    <row r="5239" spans="5:8" ht="15" customHeight="1">
      <c r="E5239" s="199"/>
      <c r="F5239" s="199"/>
      <c r="G5239" s="199"/>
      <c r="H5239" s="199"/>
    </row>
    <row r="5240" spans="5:8" ht="15" customHeight="1">
      <c r="E5240" s="199"/>
      <c r="F5240" s="199"/>
      <c r="G5240" s="199"/>
      <c r="H5240" s="199"/>
    </row>
    <row r="5241" spans="5:8" ht="15" customHeight="1">
      <c r="E5241" s="199"/>
      <c r="F5241" s="199"/>
      <c r="G5241" s="199"/>
      <c r="H5241" s="199"/>
    </row>
    <row r="5242" spans="5:8" ht="15" customHeight="1">
      <c r="E5242" s="199"/>
      <c r="F5242" s="199"/>
      <c r="G5242" s="199"/>
      <c r="H5242" s="199"/>
    </row>
    <row r="5243" spans="5:8" ht="15" customHeight="1">
      <c r="E5243" s="199"/>
      <c r="F5243" s="199"/>
      <c r="G5243" s="199"/>
      <c r="H5243" s="199"/>
    </row>
    <row r="5244" spans="5:8" ht="15" customHeight="1">
      <c r="E5244" s="199"/>
      <c r="F5244" s="199"/>
      <c r="G5244" s="199"/>
      <c r="H5244" s="199"/>
    </row>
    <row r="5245" spans="5:8" ht="15" customHeight="1">
      <c r="E5245" s="199"/>
      <c r="F5245" s="199"/>
      <c r="G5245" s="199"/>
      <c r="H5245" s="199"/>
    </row>
    <row r="5246" spans="5:8" ht="15" customHeight="1">
      <c r="E5246" s="199"/>
      <c r="F5246" s="199"/>
      <c r="G5246" s="199"/>
      <c r="H5246" s="199"/>
    </row>
    <row r="5247" spans="5:8" ht="15" customHeight="1">
      <c r="E5247" s="199"/>
      <c r="F5247" s="199"/>
      <c r="G5247" s="199"/>
      <c r="H5247" s="199"/>
    </row>
    <row r="5248" spans="5:8" ht="15" customHeight="1">
      <c r="E5248" s="199"/>
      <c r="F5248" s="199"/>
      <c r="G5248" s="199"/>
      <c r="H5248" s="199"/>
    </row>
    <row r="5249" spans="5:8" ht="15" customHeight="1">
      <c r="E5249" s="199"/>
      <c r="F5249" s="199"/>
      <c r="G5249" s="199"/>
      <c r="H5249" s="199"/>
    </row>
    <row r="5250" spans="5:8" ht="15" customHeight="1">
      <c r="E5250" s="199"/>
      <c r="F5250" s="199"/>
      <c r="G5250" s="199"/>
      <c r="H5250" s="199"/>
    </row>
    <row r="5251" spans="5:8" ht="15" customHeight="1">
      <c r="E5251" s="199"/>
      <c r="F5251" s="199"/>
      <c r="G5251" s="199"/>
      <c r="H5251" s="199"/>
    </row>
    <row r="5252" spans="5:8" ht="15" customHeight="1">
      <c r="E5252" s="199"/>
      <c r="F5252" s="199"/>
      <c r="G5252" s="199"/>
      <c r="H5252" s="199"/>
    </row>
    <row r="5253" spans="5:8" ht="15" customHeight="1">
      <c r="E5253" s="199"/>
      <c r="F5253" s="199"/>
      <c r="G5253" s="199"/>
      <c r="H5253" s="199"/>
    </row>
    <row r="5254" spans="5:8" ht="15" customHeight="1">
      <c r="E5254" s="199"/>
      <c r="F5254" s="199"/>
      <c r="G5254" s="199"/>
      <c r="H5254" s="199"/>
    </row>
    <row r="5255" spans="5:8" ht="15" customHeight="1">
      <c r="E5255" s="199"/>
      <c r="F5255" s="199"/>
      <c r="G5255" s="199"/>
      <c r="H5255" s="199"/>
    </row>
    <row r="5256" spans="5:8" ht="15" customHeight="1">
      <c r="E5256" s="199"/>
      <c r="F5256" s="199"/>
      <c r="G5256" s="199"/>
      <c r="H5256" s="199"/>
    </row>
    <row r="5257" spans="5:8" ht="15" customHeight="1">
      <c r="E5257" s="199"/>
      <c r="F5257" s="199"/>
      <c r="G5257" s="199"/>
      <c r="H5257" s="199"/>
    </row>
    <row r="5258" spans="5:8" ht="15" customHeight="1">
      <c r="E5258" s="199"/>
      <c r="F5258" s="199"/>
      <c r="G5258" s="199"/>
      <c r="H5258" s="199"/>
    </row>
    <row r="5259" spans="5:8" ht="15" customHeight="1">
      <c r="E5259" s="199"/>
      <c r="F5259" s="199"/>
      <c r="G5259" s="199"/>
      <c r="H5259" s="199"/>
    </row>
    <row r="5260" spans="5:8" ht="15" customHeight="1">
      <c r="E5260" s="199"/>
      <c r="F5260" s="199"/>
      <c r="G5260" s="199"/>
      <c r="H5260" s="199"/>
    </row>
    <row r="5261" spans="5:8" ht="15" customHeight="1">
      <c r="E5261" s="199"/>
      <c r="F5261" s="199"/>
      <c r="G5261" s="199"/>
      <c r="H5261" s="199"/>
    </row>
    <row r="5262" spans="5:8" ht="15" customHeight="1">
      <c r="E5262" s="199"/>
      <c r="F5262" s="199"/>
      <c r="G5262" s="199"/>
      <c r="H5262" s="199"/>
    </row>
    <row r="5263" spans="5:8" ht="15" customHeight="1">
      <c r="E5263" s="199"/>
      <c r="F5263" s="199"/>
      <c r="G5263" s="199"/>
      <c r="H5263" s="199"/>
    </row>
    <row r="5264" spans="5:8" ht="15" customHeight="1">
      <c r="E5264" s="199"/>
      <c r="F5264" s="199"/>
      <c r="G5264" s="199"/>
      <c r="H5264" s="199"/>
    </row>
    <row r="5265" spans="5:8" ht="15" customHeight="1">
      <c r="E5265" s="199"/>
      <c r="F5265" s="199"/>
      <c r="G5265" s="199"/>
      <c r="H5265" s="199"/>
    </row>
    <row r="5266" spans="5:8" ht="15" customHeight="1">
      <c r="E5266" s="199"/>
      <c r="F5266" s="199"/>
      <c r="G5266" s="199"/>
      <c r="H5266" s="199"/>
    </row>
    <row r="5267" spans="5:8" ht="15" customHeight="1">
      <c r="E5267" s="199"/>
      <c r="F5267" s="199"/>
      <c r="G5267" s="199"/>
      <c r="H5267" s="199"/>
    </row>
    <row r="5268" spans="5:8" ht="15" customHeight="1">
      <c r="E5268" s="199"/>
      <c r="F5268" s="199"/>
      <c r="G5268" s="199"/>
      <c r="H5268" s="199"/>
    </row>
    <row r="5269" spans="5:8" ht="15" customHeight="1">
      <c r="E5269" s="199"/>
      <c r="F5269" s="199"/>
      <c r="G5269" s="199"/>
      <c r="H5269" s="199"/>
    </row>
    <row r="5270" spans="5:8" ht="15" customHeight="1">
      <c r="E5270" s="199"/>
      <c r="F5270" s="199"/>
      <c r="G5270" s="199"/>
      <c r="H5270" s="199"/>
    </row>
    <row r="5271" spans="5:8" ht="15" customHeight="1">
      <c r="E5271" s="199"/>
      <c r="F5271" s="199"/>
      <c r="G5271" s="199"/>
      <c r="H5271" s="199"/>
    </row>
    <row r="5272" spans="5:8" ht="15" customHeight="1">
      <c r="E5272" s="199"/>
      <c r="F5272" s="199"/>
      <c r="G5272" s="199"/>
      <c r="H5272" s="199"/>
    </row>
    <row r="5273" spans="5:8" ht="15" customHeight="1">
      <c r="E5273" s="199"/>
      <c r="F5273" s="199"/>
      <c r="G5273" s="199"/>
      <c r="H5273" s="199"/>
    </row>
    <row r="5274" spans="5:8" ht="15" customHeight="1">
      <c r="E5274" s="199"/>
      <c r="F5274" s="199"/>
      <c r="G5274" s="199"/>
      <c r="H5274" s="199"/>
    </row>
    <row r="5275" spans="5:8" ht="15" customHeight="1">
      <c r="E5275" s="199"/>
      <c r="F5275" s="199"/>
      <c r="G5275" s="199"/>
      <c r="H5275" s="199"/>
    </row>
    <row r="5276" spans="5:8" ht="15" customHeight="1">
      <c r="E5276" s="199"/>
      <c r="F5276" s="199"/>
      <c r="G5276" s="199"/>
      <c r="H5276" s="199"/>
    </row>
    <row r="5277" spans="5:8" ht="15" customHeight="1">
      <c r="E5277" s="199"/>
      <c r="F5277" s="199"/>
      <c r="G5277" s="199"/>
      <c r="H5277" s="199"/>
    </row>
    <row r="5278" spans="5:8" ht="15" customHeight="1">
      <c r="E5278" s="199"/>
      <c r="F5278" s="199"/>
      <c r="G5278" s="199"/>
      <c r="H5278" s="199"/>
    </row>
    <row r="5279" spans="5:8" ht="15" customHeight="1">
      <c r="E5279" s="199"/>
      <c r="F5279" s="199"/>
      <c r="G5279" s="199"/>
      <c r="H5279" s="199"/>
    </row>
    <row r="5280" spans="5:8" ht="15" customHeight="1">
      <c r="E5280" s="199"/>
      <c r="F5280" s="199"/>
      <c r="G5280" s="199"/>
      <c r="H5280" s="199"/>
    </row>
    <row r="5281" spans="5:8" ht="15" customHeight="1">
      <c r="E5281" s="199"/>
      <c r="F5281" s="199"/>
      <c r="G5281" s="199"/>
      <c r="H5281" s="199"/>
    </row>
    <row r="5282" spans="5:8" ht="15" customHeight="1">
      <c r="E5282" s="199"/>
      <c r="F5282" s="199"/>
      <c r="G5282" s="199"/>
      <c r="H5282" s="199"/>
    </row>
    <row r="5283" spans="5:8" ht="15" customHeight="1">
      <c r="E5283" s="199"/>
      <c r="F5283" s="199"/>
      <c r="G5283" s="199"/>
      <c r="H5283" s="199"/>
    </row>
    <row r="5284" spans="5:8" ht="15" customHeight="1">
      <c r="E5284" s="199"/>
      <c r="F5284" s="199"/>
      <c r="G5284" s="199"/>
      <c r="H5284" s="199"/>
    </row>
    <row r="5285" spans="5:8" ht="15" customHeight="1">
      <c r="E5285" s="199"/>
      <c r="F5285" s="199"/>
      <c r="G5285" s="199"/>
      <c r="H5285" s="199"/>
    </row>
    <row r="5286" spans="5:8" ht="15" customHeight="1">
      <c r="E5286" s="199"/>
      <c r="F5286" s="199"/>
      <c r="G5286" s="199"/>
      <c r="H5286" s="199"/>
    </row>
    <row r="5287" spans="5:8" ht="15" customHeight="1">
      <c r="E5287" s="199"/>
      <c r="F5287" s="199"/>
      <c r="G5287" s="199"/>
      <c r="H5287" s="199"/>
    </row>
    <row r="5288" spans="5:8" ht="15" customHeight="1">
      <c r="E5288" s="199"/>
      <c r="F5288" s="199"/>
      <c r="G5288" s="199"/>
      <c r="H5288" s="199"/>
    </row>
    <row r="5289" spans="5:8" ht="15" customHeight="1">
      <c r="E5289" s="199"/>
      <c r="F5289" s="199"/>
      <c r="G5289" s="199"/>
      <c r="H5289" s="199"/>
    </row>
    <row r="5290" spans="5:8" ht="15" customHeight="1">
      <c r="E5290" s="199"/>
      <c r="F5290" s="199"/>
      <c r="G5290" s="199"/>
      <c r="H5290" s="199"/>
    </row>
    <row r="5291" spans="5:8" ht="15" customHeight="1">
      <c r="E5291" s="199"/>
      <c r="F5291" s="199"/>
      <c r="G5291" s="199"/>
      <c r="H5291" s="199"/>
    </row>
    <row r="5292" spans="5:8" ht="15" customHeight="1">
      <c r="E5292" s="199"/>
      <c r="F5292" s="199"/>
      <c r="G5292" s="199"/>
      <c r="H5292" s="199"/>
    </row>
    <row r="5293" spans="5:8" ht="15" customHeight="1">
      <c r="E5293" s="199"/>
      <c r="F5293" s="199"/>
      <c r="G5293" s="199"/>
      <c r="H5293" s="199"/>
    </row>
    <row r="5294" spans="5:8" ht="15" customHeight="1">
      <c r="E5294" s="199"/>
      <c r="F5294" s="199"/>
      <c r="G5294" s="199"/>
      <c r="H5294" s="199"/>
    </row>
    <row r="5295" spans="5:8" ht="15" customHeight="1">
      <c r="E5295" s="199"/>
      <c r="F5295" s="199"/>
      <c r="G5295" s="199"/>
      <c r="H5295" s="199"/>
    </row>
    <row r="5296" spans="5:8" ht="15" customHeight="1">
      <c r="E5296" s="199"/>
      <c r="F5296" s="199"/>
      <c r="G5296" s="199"/>
      <c r="H5296" s="199"/>
    </row>
    <row r="5297" spans="5:8" ht="15" customHeight="1">
      <c r="E5297" s="199"/>
      <c r="F5297" s="199"/>
      <c r="G5297" s="199"/>
      <c r="H5297" s="199"/>
    </row>
    <row r="5298" spans="5:8" ht="15" customHeight="1">
      <c r="E5298" s="199"/>
      <c r="F5298" s="199"/>
      <c r="G5298" s="199"/>
      <c r="H5298" s="199"/>
    </row>
    <row r="5299" spans="5:8" ht="15" customHeight="1">
      <c r="E5299" s="199"/>
      <c r="F5299" s="199"/>
      <c r="G5299" s="199"/>
      <c r="H5299" s="199"/>
    </row>
    <row r="5300" spans="5:8" ht="15" customHeight="1">
      <c r="E5300" s="199"/>
      <c r="F5300" s="199"/>
      <c r="G5300" s="199"/>
      <c r="H5300" s="199"/>
    </row>
    <row r="5301" spans="5:8" ht="15" customHeight="1">
      <c r="E5301" s="199"/>
      <c r="F5301" s="199"/>
      <c r="G5301" s="199"/>
      <c r="H5301" s="199"/>
    </row>
    <row r="5302" spans="5:8" ht="15" customHeight="1">
      <c r="E5302" s="199"/>
      <c r="F5302" s="199"/>
      <c r="G5302" s="199"/>
      <c r="H5302" s="199"/>
    </row>
    <row r="5303" spans="5:8" ht="15" customHeight="1">
      <c r="E5303" s="199"/>
      <c r="F5303" s="199"/>
      <c r="G5303" s="199"/>
      <c r="H5303" s="199"/>
    </row>
    <row r="5304" spans="5:8" ht="15" customHeight="1">
      <c r="E5304" s="199"/>
      <c r="F5304" s="199"/>
      <c r="G5304" s="199"/>
      <c r="H5304" s="199"/>
    </row>
    <row r="5305" spans="5:8" ht="15" customHeight="1">
      <c r="E5305" s="199"/>
      <c r="F5305" s="199"/>
      <c r="G5305" s="199"/>
      <c r="H5305" s="199"/>
    </row>
    <row r="5306" spans="5:8" ht="15" customHeight="1">
      <c r="E5306" s="199"/>
      <c r="F5306" s="199"/>
      <c r="G5306" s="199"/>
      <c r="H5306" s="199"/>
    </row>
    <row r="5307" spans="5:8" ht="15" customHeight="1">
      <c r="E5307" s="199"/>
      <c r="F5307" s="199"/>
      <c r="G5307" s="199"/>
      <c r="H5307" s="199"/>
    </row>
    <row r="5308" spans="5:8" ht="15" customHeight="1">
      <c r="E5308" s="199"/>
      <c r="F5308" s="199"/>
      <c r="G5308" s="199"/>
      <c r="H5308" s="199"/>
    </row>
    <row r="5309" spans="5:8" ht="15" customHeight="1">
      <c r="E5309" s="199"/>
      <c r="F5309" s="199"/>
      <c r="G5309" s="199"/>
      <c r="H5309" s="199"/>
    </row>
    <row r="5310" spans="5:8" ht="15" customHeight="1">
      <c r="E5310" s="199"/>
      <c r="F5310" s="199"/>
      <c r="G5310" s="199"/>
      <c r="H5310" s="199"/>
    </row>
    <row r="5311" spans="5:8" ht="15" customHeight="1">
      <c r="E5311" s="199"/>
      <c r="F5311" s="199"/>
      <c r="G5311" s="199"/>
      <c r="H5311" s="199"/>
    </row>
    <row r="5312" spans="5:8" ht="15" customHeight="1">
      <c r="E5312" s="199"/>
      <c r="F5312" s="199"/>
      <c r="G5312" s="199"/>
      <c r="H5312" s="199"/>
    </row>
    <row r="5313" spans="5:8" ht="15" customHeight="1">
      <c r="E5313" s="199"/>
      <c r="F5313" s="199"/>
      <c r="G5313" s="199"/>
      <c r="H5313" s="199"/>
    </row>
    <row r="5314" spans="5:8" ht="15" customHeight="1">
      <c r="E5314" s="199"/>
      <c r="F5314" s="199"/>
      <c r="G5314" s="199"/>
      <c r="H5314" s="199"/>
    </row>
    <row r="5315" spans="5:8" ht="15" customHeight="1">
      <c r="E5315" s="199"/>
      <c r="F5315" s="199"/>
      <c r="G5315" s="199"/>
      <c r="H5315" s="199"/>
    </row>
    <row r="5316" spans="5:8" ht="15" customHeight="1">
      <c r="E5316" s="199"/>
      <c r="F5316" s="199"/>
      <c r="G5316" s="199"/>
      <c r="H5316" s="199"/>
    </row>
    <row r="5317" spans="5:8" ht="15" customHeight="1">
      <c r="E5317" s="199"/>
      <c r="F5317" s="199"/>
      <c r="G5317" s="199"/>
      <c r="H5317" s="199"/>
    </row>
    <row r="5318" spans="5:8" ht="15" customHeight="1">
      <c r="E5318" s="199"/>
      <c r="F5318" s="199"/>
      <c r="G5318" s="199"/>
      <c r="H5318" s="199"/>
    </row>
    <row r="5319" spans="5:8" ht="15" customHeight="1">
      <c r="E5319" s="199"/>
      <c r="F5319" s="199"/>
      <c r="G5319" s="199"/>
      <c r="H5319" s="199"/>
    </row>
    <row r="5320" spans="5:8" ht="15" customHeight="1">
      <c r="E5320" s="199"/>
      <c r="F5320" s="199"/>
      <c r="G5320" s="199"/>
      <c r="H5320" s="199"/>
    </row>
    <row r="5321" spans="5:8" ht="15" customHeight="1">
      <c r="E5321" s="199"/>
      <c r="F5321" s="199"/>
      <c r="G5321" s="199"/>
      <c r="H5321" s="199"/>
    </row>
    <row r="5322" spans="5:8" ht="15" customHeight="1">
      <c r="E5322" s="199"/>
      <c r="F5322" s="199"/>
      <c r="G5322" s="199"/>
      <c r="H5322" s="199"/>
    </row>
    <row r="5323" spans="5:8" ht="15" customHeight="1">
      <c r="E5323" s="199"/>
      <c r="F5323" s="199"/>
      <c r="G5323" s="199"/>
      <c r="H5323" s="199"/>
    </row>
    <row r="5324" spans="5:8" ht="15" customHeight="1">
      <c r="E5324" s="199"/>
      <c r="F5324" s="199"/>
      <c r="G5324" s="199"/>
      <c r="H5324" s="199"/>
    </row>
    <row r="5325" spans="5:8" ht="15" customHeight="1">
      <c r="E5325" s="199"/>
      <c r="F5325" s="199"/>
      <c r="G5325" s="199"/>
      <c r="H5325" s="199"/>
    </row>
    <row r="5326" spans="5:8" ht="15" customHeight="1">
      <c r="E5326" s="199"/>
      <c r="F5326" s="199"/>
      <c r="G5326" s="199"/>
      <c r="H5326" s="199"/>
    </row>
    <row r="5327" spans="5:8" ht="15" customHeight="1">
      <c r="E5327" s="199"/>
      <c r="F5327" s="199"/>
      <c r="G5327" s="199"/>
      <c r="H5327" s="199"/>
    </row>
    <row r="5328" spans="5:8" ht="15" customHeight="1">
      <c r="E5328" s="199"/>
      <c r="F5328" s="199"/>
      <c r="G5328" s="199"/>
      <c r="H5328" s="199"/>
    </row>
    <row r="5329" spans="5:8" ht="15" customHeight="1">
      <c r="E5329" s="199"/>
      <c r="F5329" s="199"/>
      <c r="G5329" s="199"/>
      <c r="H5329" s="199"/>
    </row>
    <row r="5330" spans="5:8" ht="15" customHeight="1">
      <c r="E5330" s="199"/>
      <c r="F5330" s="199"/>
      <c r="G5330" s="199"/>
      <c r="H5330" s="199"/>
    </row>
    <row r="5331" spans="5:8" ht="15" customHeight="1">
      <c r="E5331" s="199"/>
      <c r="F5331" s="199"/>
      <c r="G5331" s="199"/>
      <c r="H5331" s="199"/>
    </row>
    <row r="5332" spans="5:8" ht="15" customHeight="1">
      <c r="E5332" s="199"/>
      <c r="F5332" s="199"/>
      <c r="G5332" s="199"/>
      <c r="H5332" s="199"/>
    </row>
    <row r="5333" spans="5:8" ht="15" customHeight="1">
      <c r="E5333" s="199"/>
      <c r="F5333" s="199"/>
      <c r="G5333" s="199"/>
      <c r="H5333" s="199"/>
    </row>
    <row r="5334" spans="5:8" ht="15" customHeight="1">
      <c r="E5334" s="199"/>
      <c r="F5334" s="199"/>
      <c r="G5334" s="199"/>
      <c r="H5334" s="199"/>
    </row>
    <row r="5335" spans="5:8" ht="15" customHeight="1">
      <c r="E5335" s="199"/>
      <c r="F5335" s="199"/>
      <c r="G5335" s="199"/>
      <c r="H5335" s="199"/>
    </row>
    <row r="5336" spans="5:8" ht="15" customHeight="1">
      <c r="E5336" s="199"/>
      <c r="F5336" s="199"/>
      <c r="G5336" s="199"/>
      <c r="H5336" s="199"/>
    </row>
    <row r="5337" spans="5:8" ht="15" customHeight="1">
      <c r="E5337" s="199"/>
      <c r="F5337" s="199"/>
      <c r="G5337" s="199"/>
      <c r="H5337" s="199"/>
    </row>
    <row r="5338" spans="5:8" ht="15" customHeight="1">
      <c r="E5338" s="199"/>
      <c r="F5338" s="199"/>
      <c r="G5338" s="199"/>
      <c r="H5338" s="199"/>
    </row>
    <row r="5339" spans="5:8" ht="15" customHeight="1">
      <c r="E5339" s="199"/>
      <c r="F5339" s="199"/>
      <c r="G5339" s="199"/>
      <c r="H5339" s="199"/>
    </row>
    <row r="5340" spans="5:8" ht="15" customHeight="1">
      <c r="E5340" s="199"/>
      <c r="F5340" s="199"/>
      <c r="G5340" s="199"/>
      <c r="H5340" s="199"/>
    </row>
    <row r="5341" spans="5:8" ht="15" customHeight="1">
      <c r="E5341" s="199"/>
      <c r="F5341" s="199"/>
      <c r="G5341" s="199"/>
      <c r="H5341" s="199"/>
    </row>
    <row r="5342" spans="5:8" ht="15" customHeight="1">
      <c r="E5342" s="199"/>
      <c r="F5342" s="199"/>
      <c r="G5342" s="199"/>
      <c r="H5342" s="199"/>
    </row>
    <row r="5343" spans="5:8" ht="15" customHeight="1">
      <c r="E5343" s="199"/>
      <c r="F5343" s="199"/>
      <c r="G5343" s="199"/>
      <c r="H5343" s="199"/>
    </row>
    <row r="5344" spans="5:8" ht="15" customHeight="1">
      <c r="E5344" s="199"/>
      <c r="F5344" s="199"/>
      <c r="G5344" s="199"/>
      <c r="H5344" s="199"/>
    </row>
    <row r="5345" spans="5:8" ht="15" customHeight="1">
      <c r="E5345" s="199"/>
      <c r="F5345" s="199"/>
      <c r="G5345" s="199"/>
      <c r="H5345" s="199"/>
    </row>
    <row r="5346" spans="5:8" ht="15" customHeight="1">
      <c r="E5346" s="199"/>
      <c r="F5346" s="199"/>
      <c r="G5346" s="199"/>
      <c r="H5346" s="199"/>
    </row>
    <row r="5347" spans="5:8" ht="15" customHeight="1">
      <c r="E5347" s="199"/>
      <c r="F5347" s="199"/>
      <c r="G5347" s="199"/>
      <c r="H5347" s="199"/>
    </row>
    <row r="5348" spans="5:8" ht="15" customHeight="1">
      <c r="E5348" s="199"/>
      <c r="F5348" s="199"/>
      <c r="G5348" s="199"/>
      <c r="H5348" s="199"/>
    </row>
    <row r="5349" spans="5:8" ht="15" customHeight="1">
      <c r="E5349" s="199"/>
      <c r="F5349" s="199"/>
      <c r="G5349" s="199"/>
      <c r="H5349" s="199"/>
    </row>
    <row r="5350" spans="5:8" ht="15" customHeight="1">
      <c r="E5350" s="199"/>
      <c r="F5350" s="199"/>
      <c r="G5350" s="199"/>
      <c r="H5350" s="199"/>
    </row>
    <row r="5351" spans="5:8" ht="15" customHeight="1">
      <c r="E5351" s="199"/>
      <c r="F5351" s="199"/>
      <c r="G5351" s="199"/>
      <c r="H5351" s="199"/>
    </row>
    <row r="5352" spans="5:8" ht="15" customHeight="1">
      <c r="E5352" s="199"/>
      <c r="F5352" s="199"/>
      <c r="G5352" s="199"/>
      <c r="H5352" s="199"/>
    </row>
    <row r="5353" spans="5:8" ht="15" customHeight="1">
      <c r="E5353" s="199"/>
      <c r="F5353" s="199"/>
      <c r="G5353" s="199"/>
      <c r="H5353" s="199"/>
    </row>
    <row r="5354" spans="5:8" ht="15" customHeight="1">
      <c r="E5354" s="199"/>
      <c r="F5354" s="199"/>
      <c r="G5354" s="199"/>
      <c r="H5354" s="199"/>
    </row>
    <row r="5355" spans="5:8" ht="15" customHeight="1">
      <c r="E5355" s="199"/>
      <c r="F5355" s="199"/>
      <c r="G5355" s="199"/>
      <c r="H5355" s="199"/>
    </row>
    <row r="5356" spans="5:8" ht="15" customHeight="1">
      <c r="E5356" s="199"/>
      <c r="F5356" s="199"/>
      <c r="G5356" s="199"/>
      <c r="H5356" s="199"/>
    </row>
    <row r="5357" spans="5:8" ht="15" customHeight="1">
      <c r="E5357" s="199"/>
      <c r="F5357" s="199"/>
      <c r="G5357" s="199"/>
      <c r="H5357" s="199"/>
    </row>
    <row r="5358" spans="5:8" ht="15" customHeight="1">
      <c r="E5358" s="199"/>
      <c r="F5358" s="199"/>
      <c r="G5358" s="199"/>
      <c r="H5358" s="199"/>
    </row>
    <row r="5359" spans="5:8" ht="15" customHeight="1">
      <c r="E5359" s="199"/>
      <c r="F5359" s="199"/>
      <c r="G5359" s="199"/>
      <c r="H5359" s="199"/>
    </row>
    <row r="5360" spans="5:8" ht="15" customHeight="1">
      <c r="E5360" s="199"/>
      <c r="F5360" s="199"/>
      <c r="G5360" s="199"/>
      <c r="H5360" s="199"/>
    </row>
    <row r="5361" spans="5:8" ht="15" customHeight="1">
      <c r="E5361" s="199"/>
      <c r="F5361" s="199"/>
      <c r="G5361" s="199"/>
      <c r="H5361" s="199"/>
    </row>
    <row r="5362" spans="5:8" ht="15" customHeight="1">
      <c r="E5362" s="199"/>
      <c r="F5362" s="199"/>
      <c r="G5362" s="199"/>
      <c r="H5362" s="199"/>
    </row>
    <row r="5363" spans="5:8" ht="15" customHeight="1">
      <c r="E5363" s="199"/>
      <c r="F5363" s="199"/>
      <c r="G5363" s="199"/>
      <c r="H5363" s="199"/>
    </row>
    <row r="5364" spans="5:8" ht="15" customHeight="1">
      <c r="E5364" s="199"/>
      <c r="F5364" s="199"/>
      <c r="G5364" s="199"/>
      <c r="H5364" s="199"/>
    </row>
    <row r="5365" spans="5:8" ht="15" customHeight="1">
      <c r="E5365" s="199"/>
      <c r="F5365" s="199"/>
      <c r="G5365" s="199"/>
      <c r="H5365" s="199"/>
    </row>
    <row r="5366" spans="5:8" ht="15" customHeight="1">
      <c r="E5366" s="199"/>
      <c r="F5366" s="199"/>
      <c r="G5366" s="199"/>
      <c r="H5366" s="199"/>
    </row>
    <row r="5367" spans="5:8" ht="15" customHeight="1">
      <c r="E5367" s="199"/>
      <c r="F5367" s="199"/>
      <c r="G5367" s="199"/>
      <c r="H5367" s="199"/>
    </row>
    <row r="5368" spans="5:8" ht="15" customHeight="1">
      <c r="E5368" s="199"/>
      <c r="F5368" s="199"/>
      <c r="G5368" s="199"/>
      <c r="H5368" s="199"/>
    </row>
    <row r="5369" spans="5:8" ht="15" customHeight="1">
      <c r="E5369" s="199"/>
      <c r="F5369" s="199"/>
      <c r="G5369" s="199"/>
      <c r="H5369" s="199"/>
    </row>
    <row r="5370" spans="5:8" ht="15" customHeight="1">
      <c r="E5370" s="199"/>
      <c r="F5370" s="199"/>
      <c r="G5370" s="199"/>
      <c r="H5370" s="199"/>
    </row>
    <row r="5371" spans="5:8" ht="15" customHeight="1">
      <c r="E5371" s="199"/>
      <c r="F5371" s="199"/>
      <c r="G5371" s="199"/>
      <c r="H5371" s="199"/>
    </row>
    <row r="5372" spans="5:8" ht="15" customHeight="1">
      <c r="E5372" s="199"/>
      <c r="F5372" s="199"/>
      <c r="G5372" s="199"/>
      <c r="H5372" s="199"/>
    </row>
    <row r="5373" spans="5:8" ht="15" customHeight="1">
      <c r="E5373" s="199"/>
      <c r="F5373" s="199"/>
      <c r="G5373" s="199"/>
      <c r="H5373" s="199"/>
    </row>
    <row r="5374" spans="5:8" ht="15" customHeight="1">
      <c r="E5374" s="199"/>
      <c r="F5374" s="199"/>
      <c r="G5374" s="199"/>
      <c r="H5374" s="199"/>
    </row>
    <row r="5375" spans="5:8" ht="15" customHeight="1">
      <c r="E5375" s="199"/>
      <c r="F5375" s="199"/>
      <c r="G5375" s="199"/>
      <c r="H5375" s="199"/>
    </row>
    <row r="5376" spans="5:8" ht="15" customHeight="1">
      <c r="E5376" s="199"/>
      <c r="F5376" s="199"/>
      <c r="G5376" s="199"/>
      <c r="H5376" s="199"/>
    </row>
    <row r="5377" spans="5:8" ht="15" customHeight="1">
      <c r="E5377" s="199"/>
      <c r="F5377" s="199"/>
      <c r="G5377" s="199"/>
      <c r="H5377" s="199"/>
    </row>
    <row r="5378" spans="5:8" ht="15" customHeight="1">
      <c r="E5378" s="199"/>
      <c r="F5378" s="199"/>
      <c r="G5378" s="199"/>
      <c r="H5378" s="199"/>
    </row>
    <row r="5379" spans="5:8" ht="15" customHeight="1">
      <c r="E5379" s="199"/>
      <c r="F5379" s="199"/>
      <c r="G5379" s="199"/>
      <c r="H5379" s="199"/>
    </row>
    <row r="5380" spans="5:8" ht="15" customHeight="1">
      <c r="E5380" s="199"/>
      <c r="F5380" s="199"/>
      <c r="G5380" s="199"/>
      <c r="H5380" s="199"/>
    </row>
    <row r="5381" spans="5:8" ht="15" customHeight="1">
      <c r="E5381" s="199"/>
      <c r="F5381" s="199"/>
      <c r="G5381" s="199"/>
      <c r="H5381" s="199"/>
    </row>
    <row r="5382" spans="5:8" ht="15" customHeight="1">
      <c r="E5382" s="199"/>
      <c r="F5382" s="199"/>
      <c r="G5382" s="199"/>
      <c r="H5382" s="199"/>
    </row>
    <row r="5383" spans="5:8" ht="15" customHeight="1">
      <c r="E5383" s="199"/>
      <c r="F5383" s="199"/>
      <c r="G5383" s="199"/>
      <c r="H5383" s="199"/>
    </row>
    <row r="5384" spans="5:8" ht="15" customHeight="1">
      <c r="E5384" s="199"/>
      <c r="F5384" s="199"/>
      <c r="G5384" s="199"/>
      <c r="H5384" s="199"/>
    </row>
    <row r="5385" spans="5:8" ht="15" customHeight="1">
      <c r="E5385" s="199"/>
      <c r="F5385" s="199"/>
      <c r="G5385" s="199"/>
      <c r="H5385" s="199"/>
    </row>
    <row r="5386" spans="5:8" ht="15" customHeight="1">
      <c r="E5386" s="199"/>
      <c r="F5386" s="199"/>
      <c r="G5386" s="199"/>
      <c r="H5386" s="199"/>
    </row>
    <row r="5387" spans="5:8" ht="15" customHeight="1">
      <c r="E5387" s="199"/>
      <c r="F5387" s="199"/>
      <c r="G5387" s="199"/>
      <c r="H5387" s="199"/>
    </row>
    <row r="5388" spans="5:8" ht="15" customHeight="1">
      <c r="E5388" s="199"/>
      <c r="F5388" s="199"/>
      <c r="G5388" s="199"/>
      <c r="H5388" s="199"/>
    </row>
    <row r="5389" spans="5:8" ht="15" customHeight="1">
      <c r="E5389" s="199"/>
      <c r="F5389" s="199"/>
      <c r="G5389" s="199"/>
      <c r="H5389" s="199"/>
    </row>
    <row r="5390" spans="5:8" ht="15" customHeight="1">
      <c r="E5390" s="199"/>
      <c r="F5390" s="199"/>
      <c r="G5390" s="199"/>
      <c r="H5390" s="199"/>
    </row>
    <row r="5391" spans="5:8" ht="15" customHeight="1">
      <c r="E5391" s="199"/>
      <c r="F5391" s="199"/>
      <c r="G5391" s="199"/>
      <c r="H5391" s="199"/>
    </row>
    <row r="5392" spans="5:8" ht="15" customHeight="1">
      <c r="E5392" s="199"/>
      <c r="F5392" s="199"/>
      <c r="G5392" s="199"/>
      <c r="H5392" s="199"/>
    </row>
    <row r="5393" spans="5:8" ht="15" customHeight="1">
      <c r="E5393" s="199"/>
      <c r="F5393" s="199"/>
      <c r="G5393" s="199"/>
      <c r="H5393" s="199"/>
    </row>
    <row r="5394" spans="5:8" ht="15" customHeight="1">
      <c r="E5394" s="199"/>
      <c r="F5394" s="199"/>
      <c r="G5394" s="199"/>
      <c r="H5394" s="199"/>
    </row>
    <row r="5395" spans="5:8" ht="15" customHeight="1">
      <c r="E5395" s="199"/>
      <c r="F5395" s="199"/>
      <c r="G5395" s="199"/>
      <c r="H5395" s="199"/>
    </row>
    <row r="5396" spans="5:8" ht="15" customHeight="1">
      <c r="E5396" s="199"/>
      <c r="F5396" s="199"/>
      <c r="G5396" s="199"/>
      <c r="H5396" s="199"/>
    </row>
    <row r="5397" spans="5:8" ht="15" customHeight="1">
      <c r="E5397" s="199"/>
      <c r="F5397" s="199"/>
      <c r="G5397" s="199"/>
      <c r="H5397" s="199"/>
    </row>
    <row r="5398" spans="5:8" ht="15" customHeight="1">
      <c r="E5398" s="199"/>
      <c r="F5398" s="199"/>
      <c r="G5398" s="199"/>
      <c r="H5398" s="199"/>
    </row>
    <row r="5399" spans="5:8" ht="15" customHeight="1">
      <c r="E5399" s="199"/>
      <c r="F5399" s="199"/>
      <c r="G5399" s="199"/>
      <c r="H5399" s="199"/>
    </row>
    <row r="5400" spans="5:8" ht="15" customHeight="1">
      <c r="E5400" s="199"/>
      <c r="F5400" s="199"/>
      <c r="G5400" s="199"/>
      <c r="H5400" s="199"/>
    </row>
    <row r="5401" spans="5:8" ht="15" customHeight="1">
      <c r="E5401" s="199"/>
      <c r="F5401" s="199"/>
      <c r="G5401" s="199"/>
      <c r="H5401" s="199"/>
    </row>
    <row r="5402" spans="5:8" ht="15" customHeight="1">
      <c r="E5402" s="199"/>
      <c r="F5402" s="199"/>
      <c r="G5402" s="199"/>
      <c r="H5402" s="199"/>
    </row>
    <row r="5403" spans="5:8" ht="15" customHeight="1">
      <c r="E5403" s="199"/>
      <c r="F5403" s="199"/>
      <c r="G5403" s="199"/>
      <c r="H5403" s="199"/>
    </row>
    <row r="5404" spans="5:8" ht="15" customHeight="1">
      <c r="E5404" s="199"/>
      <c r="F5404" s="199"/>
      <c r="G5404" s="199"/>
      <c r="H5404" s="199"/>
    </row>
    <row r="5405" spans="5:8" ht="15" customHeight="1">
      <c r="E5405" s="199"/>
      <c r="F5405" s="199"/>
      <c r="G5405" s="199"/>
      <c r="H5405" s="199"/>
    </row>
    <row r="5406" spans="5:8" ht="15" customHeight="1">
      <c r="E5406" s="199"/>
      <c r="F5406" s="199"/>
      <c r="G5406" s="199"/>
      <c r="H5406" s="199"/>
    </row>
    <row r="5407" spans="5:8" ht="15" customHeight="1">
      <c r="E5407" s="199"/>
      <c r="F5407" s="199"/>
      <c r="G5407" s="199"/>
      <c r="H5407" s="199"/>
    </row>
    <row r="5408" spans="5:8" ht="15" customHeight="1">
      <c r="E5408" s="199"/>
      <c r="F5408" s="199"/>
      <c r="G5408" s="199"/>
      <c r="H5408" s="199"/>
    </row>
    <row r="5409" spans="5:8" ht="15" customHeight="1">
      <c r="E5409" s="199"/>
      <c r="F5409" s="199"/>
      <c r="G5409" s="199"/>
      <c r="H5409" s="199"/>
    </row>
    <row r="5410" spans="5:8" ht="15" customHeight="1">
      <c r="E5410" s="199"/>
      <c r="F5410" s="199"/>
      <c r="G5410" s="199"/>
      <c r="H5410" s="199"/>
    </row>
    <row r="5411" spans="5:8" ht="15" customHeight="1">
      <c r="E5411" s="199"/>
      <c r="F5411" s="199"/>
      <c r="G5411" s="199"/>
      <c r="H5411" s="199"/>
    </row>
    <row r="5412" spans="5:8" ht="15" customHeight="1">
      <c r="E5412" s="199"/>
      <c r="F5412" s="199"/>
      <c r="G5412" s="199"/>
      <c r="H5412" s="199"/>
    </row>
    <row r="5413" spans="5:8" ht="15" customHeight="1">
      <c r="E5413" s="199"/>
      <c r="F5413" s="199"/>
      <c r="G5413" s="199"/>
      <c r="H5413" s="199"/>
    </row>
    <row r="5414" spans="5:8" ht="15" customHeight="1">
      <c r="E5414" s="199"/>
      <c r="F5414" s="199"/>
      <c r="G5414" s="199"/>
      <c r="H5414" s="199"/>
    </row>
    <row r="5415" spans="5:8" ht="15" customHeight="1">
      <c r="E5415" s="199"/>
      <c r="F5415" s="199"/>
      <c r="G5415" s="199"/>
      <c r="H5415" s="199"/>
    </row>
    <row r="5416" spans="5:8" ht="15" customHeight="1">
      <c r="E5416" s="199"/>
      <c r="F5416" s="199"/>
      <c r="G5416" s="199"/>
      <c r="H5416" s="199"/>
    </row>
    <row r="5417" spans="5:8" ht="15" customHeight="1">
      <c r="E5417" s="199"/>
      <c r="F5417" s="199"/>
      <c r="G5417" s="199"/>
      <c r="H5417" s="199"/>
    </row>
    <row r="5418" spans="5:8" ht="15" customHeight="1">
      <c r="E5418" s="199"/>
      <c r="F5418" s="199"/>
      <c r="G5418" s="199"/>
      <c r="H5418" s="199"/>
    </row>
    <row r="5419" spans="5:8" ht="15" customHeight="1">
      <c r="E5419" s="199"/>
      <c r="F5419" s="199"/>
      <c r="G5419" s="199"/>
      <c r="H5419" s="199"/>
    </row>
    <row r="5420" spans="5:8" ht="15" customHeight="1">
      <c r="E5420" s="199"/>
      <c r="F5420" s="199"/>
      <c r="G5420" s="199"/>
      <c r="H5420" s="199"/>
    </row>
    <row r="5421" spans="5:8" ht="15" customHeight="1">
      <c r="E5421" s="199"/>
      <c r="F5421" s="199"/>
      <c r="G5421" s="199"/>
      <c r="H5421" s="199"/>
    </row>
    <row r="5422" spans="5:8" ht="15" customHeight="1">
      <c r="E5422" s="199"/>
      <c r="F5422" s="199"/>
      <c r="G5422" s="199"/>
      <c r="H5422" s="199"/>
    </row>
    <row r="5423" spans="5:8" ht="15" customHeight="1">
      <c r="E5423" s="199"/>
      <c r="F5423" s="199"/>
      <c r="G5423" s="199"/>
      <c r="H5423" s="199"/>
    </row>
    <row r="5424" spans="5:8" ht="15" customHeight="1">
      <c r="E5424" s="199"/>
      <c r="F5424" s="199"/>
      <c r="G5424" s="199"/>
      <c r="H5424" s="199"/>
    </row>
    <row r="5425" spans="5:8" ht="15" customHeight="1">
      <c r="E5425" s="199"/>
      <c r="F5425" s="199"/>
      <c r="G5425" s="199"/>
      <c r="H5425" s="199"/>
    </row>
    <row r="5426" spans="5:8" ht="15" customHeight="1">
      <c r="E5426" s="199"/>
      <c r="F5426" s="199"/>
      <c r="G5426" s="199"/>
      <c r="H5426" s="199"/>
    </row>
    <row r="5427" spans="5:8" ht="15" customHeight="1">
      <c r="E5427" s="199"/>
      <c r="F5427" s="199"/>
      <c r="G5427" s="199"/>
      <c r="H5427" s="199"/>
    </row>
    <row r="5428" spans="5:8" ht="15" customHeight="1">
      <c r="E5428" s="199"/>
      <c r="F5428" s="199"/>
      <c r="G5428" s="199"/>
      <c r="H5428" s="199"/>
    </row>
    <row r="5429" spans="5:8" ht="15" customHeight="1">
      <c r="E5429" s="199"/>
      <c r="F5429" s="199"/>
      <c r="G5429" s="199"/>
      <c r="H5429" s="199"/>
    </row>
    <row r="5430" spans="5:8" ht="15" customHeight="1">
      <c r="E5430" s="199"/>
      <c r="F5430" s="199"/>
      <c r="G5430" s="199"/>
      <c r="H5430" s="199"/>
    </row>
    <row r="5431" spans="5:8" ht="15" customHeight="1">
      <c r="E5431" s="199"/>
      <c r="F5431" s="199"/>
      <c r="G5431" s="199"/>
      <c r="H5431" s="199"/>
    </row>
    <row r="5432" spans="5:8" ht="15" customHeight="1">
      <c r="E5432" s="199"/>
      <c r="F5432" s="199"/>
      <c r="G5432" s="199"/>
      <c r="H5432" s="199"/>
    </row>
    <row r="5433" spans="5:8" ht="15" customHeight="1">
      <c r="E5433" s="199"/>
      <c r="F5433" s="199"/>
      <c r="G5433" s="199"/>
      <c r="H5433" s="199"/>
    </row>
    <row r="5434" spans="5:8" ht="15" customHeight="1">
      <c r="E5434" s="199"/>
      <c r="F5434" s="199"/>
      <c r="G5434" s="199"/>
      <c r="H5434" s="199"/>
    </row>
    <row r="5435" spans="5:8" ht="15" customHeight="1">
      <c r="E5435" s="199"/>
      <c r="F5435" s="199"/>
      <c r="G5435" s="199"/>
      <c r="H5435" s="199"/>
    </row>
    <row r="5436" spans="5:8" ht="15" customHeight="1">
      <c r="E5436" s="199"/>
      <c r="F5436" s="199"/>
      <c r="G5436" s="199"/>
      <c r="H5436" s="199"/>
    </row>
    <row r="5437" spans="5:8" ht="15" customHeight="1">
      <c r="E5437" s="199"/>
      <c r="F5437" s="199"/>
      <c r="G5437" s="199"/>
      <c r="H5437" s="199"/>
    </row>
    <row r="5438" spans="5:8" ht="15" customHeight="1">
      <c r="E5438" s="199"/>
      <c r="F5438" s="199"/>
      <c r="G5438" s="199"/>
      <c r="H5438" s="199"/>
    </row>
    <row r="5439" spans="5:8" ht="15" customHeight="1">
      <c r="E5439" s="199"/>
      <c r="F5439" s="199"/>
      <c r="G5439" s="199"/>
      <c r="H5439" s="199"/>
    </row>
    <row r="5440" spans="5:8" ht="15" customHeight="1">
      <c r="E5440" s="199"/>
      <c r="F5440" s="199"/>
      <c r="G5440" s="199"/>
      <c r="H5440" s="199"/>
    </row>
    <row r="5441" spans="5:8" ht="15" customHeight="1">
      <c r="E5441" s="199"/>
      <c r="F5441" s="199"/>
      <c r="G5441" s="199"/>
      <c r="H5441" s="199"/>
    </row>
    <row r="5442" spans="5:8" ht="15" customHeight="1">
      <c r="E5442" s="199"/>
      <c r="F5442" s="199"/>
      <c r="G5442" s="199"/>
      <c r="H5442" s="199"/>
    </row>
    <row r="5443" spans="5:8" ht="15" customHeight="1">
      <c r="E5443" s="199"/>
      <c r="F5443" s="199"/>
      <c r="G5443" s="199"/>
      <c r="H5443" s="199"/>
    </row>
    <row r="5444" spans="5:8" ht="15" customHeight="1">
      <c r="E5444" s="199"/>
      <c r="F5444" s="199"/>
      <c r="G5444" s="199"/>
      <c r="H5444" s="199"/>
    </row>
    <row r="5445" spans="5:8" ht="15" customHeight="1">
      <c r="E5445" s="199"/>
      <c r="F5445" s="199"/>
      <c r="G5445" s="199"/>
      <c r="H5445" s="199"/>
    </row>
    <row r="5446" spans="5:8" ht="15" customHeight="1">
      <c r="E5446" s="199"/>
      <c r="F5446" s="199"/>
      <c r="G5446" s="199"/>
      <c r="H5446" s="199"/>
    </row>
    <row r="5447" spans="5:8" ht="15" customHeight="1">
      <c r="E5447" s="199"/>
      <c r="F5447" s="199"/>
      <c r="G5447" s="199"/>
      <c r="H5447" s="199"/>
    </row>
    <row r="5448" spans="5:8" ht="15" customHeight="1">
      <c r="E5448" s="199"/>
      <c r="F5448" s="199"/>
      <c r="G5448" s="199"/>
      <c r="H5448" s="199"/>
    </row>
    <row r="5449" spans="5:8" ht="15" customHeight="1">
      <c r="E5449" s="199"/>
      <c r="F5449" s="199"/>
      <c r="G5449" s="199"/>
      <c r="H5449" s="199"/>
    </row>
    <row r="5450" spans="5:8" ht="15" customHeight="1">
      <c r="E5450" s="199"/>
      <c r="F5450" s="199"/>
      <c r="G5450" s="199"/>
      <c r="H5450" s="199"/>
    </row>
    <row r="5451" spans="5:8" ht="15" customHeight="1">
      <c r="E5451" s="199"/>
      <c r="F5451" s="199"/>
      <c r="G5451" s="199"/>
      <c r="H5451" s="199"/>
    </row>
    <row r="5452" spans="5:8" ht="15" customHeight="1">
      <c r="E5452" s="199"/>
      <c r="F5452" s="199"/>
      <c r="G5452" s="199"/>
      <c r="H5452" s="199"/>
    </row>
    <row r="5453" spans="5:8" ht="15" customHeight="1">
      <c r="E5453" s="199"/>
      <c r="F5453" s="199"/>
      <c r="G5453" s="199"/>
      <c r="H5453" s="199"/>
    </row>
    <row r="5454" spans="5:8" ht="15" customHeight="1">
      <c r="E5454" s="199"/>
      <c r="F5454" s="199"/>
      <c r="G5454" s="199"/>
      <c r="H5454" s="199"/>
    </row>
    <row r="5455" spans="5:8" ht="15" customHeight="1">
      <c r="E5455" s="199"/>
      <c r="F5455" s="199"/>
      <c r="G5455" s="199"/>
      <c r="H5455" s="199"/>
    </row>
    <row r="5456" spans="5:8" ht="15" customHeight="1">
      <c r="E5456" s="199"/>
      <c r="F5456" s="199"/>
      <c r="G5456" s="199"/>
      <c r="H5456" s="199"/>
    </row>
    <row r="5457" spans="5:8" ht="15" customHeight="1">
      <c r="E5457" s="199"/>
      <c r="F5457" s="199"/>
      <c r="G5457" s="199"/>
      <c r="H5457" s="199"/>
    </row>
    <row r="5458" spans="5:8" ht="15" customHeight="1">
      <c r="E5458" s="199"/>
      <c r="F5458" s="199"/>
      <c r="G5458" s="199"/>
      <c r="H5458" s="199"/>
    </row>
    <row r="5459" spans="5:8" ht="15" customHeight="1">
      <c r="E5459" s="199"/>
      <c r="F5459" s="199"/>
      <c r="G5459" s="199"/>
      <c r="H5459" s="199"/>
    </row>
    <row r="5460" spans="5:8" ht="15" customHeight="1">
      <c r="E5460" s="199"/>
      <c r="F5460" s="199"/>
      <c r="G5460" s="199"/>
      <c r="H5460" s="199"/>
    </row>
    <row r="5461" spans="5:8" ht="15" customHeight="1">
      <c r="E5461" s="199"/>
      <c r="F5461" s="199"/>
      <c r="G5461" s="199"/>
      <c r="H5461" s="199"/>
    </row>
    <row r="5462" spans="5:8" ht="15" customHeight="1">
      <c r="E5462" s="199"/>
      <c r="F5462" s="199"/>
      <c r="G5462" s="199"/>
      <c r="H5462" s="199"/>
    </row>
    <row r="5463" spans="5:8" ht="15" customHeight="1">
      <c r="E5463" s="199"/>
      <c r="F5463" s="199"/>
      <c r="G5463" s="199"/>
      <c r="H5463" s="199"/>
    </row>
    <row r="5464" spans="5:8" ht="15" customHeight="1">
      <c r="E5464" s="199"/>
      <c r="F5464" s="199"/>
      <c r="G5464" s="199"/>
      <c r="H5464" s="199"/>
    </row>
    <row r="5465" spans="5:8" ht="15" customHeight="1">
      <c r="E5465" s="199"/>
      <c r="F5465" s="199"/>
      <c r="G5465" s="199"/>
      <c r="H5465" s="199"/>
    </row>
    <row r="5466" spans="5:8" ht="15" customHeight="1">
      <c r="E5466" s="199"/>
      <c r="F5466" s="199"/>
      <c r="G5466" s="199"/>
      <c r="H5466" s="199"/>
    </row>
    <row r="5467" spans="5:8" ht="15" customHeight="1">
      <c r="E5467" s="199"/>
      <c r="F5467" s="199"/>
      <c r="G5467" s="199"/>
      <c r="H5467" s="199"/>
    </row>
    <row r="5468" spans="5:8" ht="15" customHeight="1">
      <c r="E5468" s="199"/>
      <c r="F5468" s="199"/>
      <c r="G5468" s="199"/>
      <c r="H5468" s="199"/>
    </row>
    <row r="5469" spans="5:8" ht="15" customHeight="1">
      <c r="E5469" s="199"/>
      <c r="F5469" s="199"/>
      <c r="G5469" s="199"/>
      <c r="H5469" s="199"/>
    </row>
    <row r="5470" spans="5:8" ht="15" customHeight="1">
      <c r="E5470" s="199"/>
      <c r="F5470" s="199"/>
      <c r="G5470" s="199"/>
      <c r="H5470" s="199"/>
    </row>
    <row r="5471" spans="5:8" ht="15" customHeight="1">
      <c r="E5471" s="199"/>
      <c r="F5471" s="199"/>
      <c r="G5471" s="199"/>
      <c r="H5471" s="199"/>
    </row>
    <row r="5472" spans="5:8" ht="15" customHeight="1">
      <c r="E5472" s="199"/>
      <c r="F5472" s="199"/>
      <c r="G5472" s="199"/>
      <c r="H5472" s="199"/>
    </row>
    <row r="5473" spans="5:8" ht="15" customHeight="1">
      <c r="E5473" s="199"/>
      <c r="F5473" s="199"/>
      <c r="G5473" s="199"/>
      <c r="H5473" s="199"/>
    </row>
    <row r="5474" spans="5:8" ht="15" customHeight="1">
      <c r="E5474" s="199"/>
      <c r="F5474" s="199"/>
      <c r="G5474" s="199"/>
      <c r="H5474" s="199"/>
    </row>
    <row r="5475" spans="5:8" ht="15" customHeight="1">
      <c r="E5475" s="199"/>
      <c r="F5475" s="199"/>
      <c r="G5475" s="199"/>
      <c r="H5475" s="199"/>
    </row>
    <row r="5476" spans="5:8" ht="15" customHeight="1">
      <c r="E5476" s="199"/>
      <c r="F5476" s="199"/>
      <c r="G5476" s="199"/>
      <c r="H5476" s="199"/>
    </row>
    <row r="5477" spans="5:8" ht="15" customHeight="1">
      <c r="E5477" s="199"/>
      <c r="F5477" s="199"/>
      <c r="G5477" s="199"/>
      <c r="H5477" s="199"/>
    </row>
    <row r="5478" spans="5:8" ht="15" customHeight="1">
      <c r="E5478" s="199"/>
      <c r="F5478" s="199"/>
      <c r="G5478" s="199"/>
      <c r="H5478" s="199"/>
    </row>
    <row r="5479" spans="5:8" ht="15" customHeight="1">
      <c r="E5479" s="199"/>
      <c r="F5479" s="199"/>
      <c r="G5479" s="199"/>
      <c r="H5479" s="199"/>
    </row>
    <row r="5480" spans="5:8" ht="15" customHeight="1">
      <c r="E5480" s="199"/>
      <c r="F5480" s="199"/>
      <c r="G5480" s="199"/>
      <c r="H5480" s="199"/>
    </row>
    <row r="5481" spans="5:8" ht="15" customHeight="1">
      <c r="E5481" s="199"/>
      <c r="F5481" s="199"/>
      <c r="G5481" s="199"/>
      <c r="H5481" s="199"/>
    </row>
    <row r="5482" spans="5:8" ht="15" customHeight="1">
      <c r="E5482" s="199"/>
      <c r="F5482" s="199"/>
      <c r="G5482" s="199"/>
      <c r="H5482" s="199"/>
    </row>
    <row r="5483" spans="5:8" ht="15" customHeight="1">
      <c r="E5483" s="199"/>
      <c r="F5483" s="199"/>
      <c r="G5483" s="199"/>
      <c r="H5483" s="199"/>
    </row>
    <row r="5484" spans="5:8" ht="15" customHeight="1">
      <c r="E5484" s="199"/>
      <c r="F5484" s="199"/>
      <c r="G5484" s="199"/>
      <c r="H5484" s="199"/>
    </row>
    <row r="5485" spans="5:8" ht="15" customHeight="1">
      <c r="E5485" s="199"/>
      <c r="F5485" s="199"/>
      <c r="G5485" s="199"/>
      <c r="H5485" s="199"/>
    </row>
    <row r="5486" spans="5:8" ht="15" customHeight="1">
      <c r="E5486" s="199"/>
      <c r="F5486" s="199"/>
      <c r="G5486" s="199"/>
      <c r="H5486" s="199"/>
    </row>
    <row r="5487" spans="5:8" ht="15" customHeight="1">
      <c r="E5487" s="199"/>
      <c r="F5487" s="199"/>
      <c r="G5487" s="199"/>
      <c r="H5487" s="199"/>
    </row>
    <row r="5488" spans="5:8" ht="15" customHeight="1">
      <c r="E5488" s="199"/>
      <c r="F5488" s="199"/>
      <c r="G5488" s="199"/>
      <c r="H5488" s="199"/>
    </row>
    <row r="5489" spans="5:8" ht="15" customHeight="1">
      <c r="E5489" s="199"/>
      <c r="F5489" s="199"/>
      <c r="G5489" s="199"/>
      <c r="H5489" s="199"/>
    </row>
    <row r="5490" spans="5:8" ht="15" customHeight="1">
      <c r="E5490" s="199"/>
      <c r="F5490" s="199"/>
      <c r="G5490" s="199"/>
      <c r="H5490" s="199"/>
    </row>
    <row r="5491" spans="5:8" ht="15" customHeight="1">
      <c r="E5491" s="199"/>
      <c r="F5491" s="199"/>
      <c r="G5491" s="199"/>
      <c r="H5491" s="199"/>
    </row>
    <row r="5492" spans="5:8" ht="15" customHeight="1">
      <c r="E5492" s="199"/>
      <c r="F5492" s="199"/>
      <c r="G5492" s="199"/>
      <c r="H5492" s="199"/>
    </row>
    <row r="5493" spans="5:8" ht="15" customHeight="1">
      <c r="E5493" s="199"/>
      <c r="F5493" s="199"/>
      <c r="G5493" s="199"/>
      <c r="H5493" s="199"/>
    </row>
    <row r="5494" spans="5:8" ht="15" customHeight="1">
      <c r="E5494" s="199"/>
      <c r="F5494" s="199"/>
      <c r="G5494" s="199"/>
      <c r="H5494" s="199"/>
    </row>
    <row r="5495" spans="5:8" ht="15" customHeight="1">
      <c r="E5495" s="199"/>
      <c r="F5495" s="199"/>
      <c r="G5495" s="199"/>
      <c r="H5495" s="199"/>
    </row>
    <row r="5496" spans="5:8" ht="15" customHeight="1">
      <c r="E5496" s="199"/>
      <c r="F5496" s="199"/>
      <c r="G5496" s="199"/>
      <c r="H5496" s="199"/>
    </row>
    <row r="5497" spans="5:8" ht="15" customHeight="1">
      <c r="E5497" s="199"/>
      <c r="F5497" s="199"/>
      <c r="G5497" s="199"/>
      <c r="H5497" s="199"/>
    </row>
    <row r="5498" spans="5:8" ht="15" customHeight="1">
      <c r="E5498" s="199"/>
      <c r="F5498" s="199"/>
      <c r="G5498" s="199"/>
      <c r="H5498" s="199"/>
    </row>
    <row r="5499" spans="5:8" ht="15" customHeight="1">
      <c r="E5499" s="199"/>
      <c r="F5499" s="199"/>
      <c r="G5499" s="199"/>
      <c r="H5499" s="199"/>
    </row>
    <row r="5500" spans="5:8" ht="15" customHeight="1">
      <c r="E5500" s="199"/>
      <c r="F5500" s="199"/>
      <c r="G5500" s="199"/>
      <c r="H5500" s="199"/>
    </row>
    <row r="5501" spans="5:8" ht="15" customHeight="1">
      <c r="E5501" s="199"/>
      <c r="F5501" s="199"/>
      <c r="G5501" s="199"/>
      <c r="H5501" s="199"/>
    </row>
    <row r="5502" spans="5:8" ht="15" customHeight="1">
      <c r="E5502" s="199"/>
      <c r="F5502" s="199"/>
      <c r="G5502" s="199"/>
      <c r="H5502" s="199"/>
    </row>
    <row r="5503" spans="5:8" ht="15" customHeight="1">
      <c r="E5503" s="199"/>
      <c r="F5503" s="199"/>
      <c r="G5503" s="199"/>
      <c r="H5503" s="199"/>
    </row>
    <row r="5504" spans="5:8" ht="15" customHeight="1">
      <c r="E5504" s="199"/>
      <c r="F5504" s="199"/>
      <c r="G5504" s="199"/>
      <c r="H5504" s="199"/>
    </row>
    <row r="5505" spans="5:8" ht="15" customHeight="1">
      <c r="E5505" s="199"/>
      <c r="F5505" s="199"/>
      <c r="G5505" s="199"/>
      <c r="H5505" s="199"/>
    </row>
    <row r="5506" spans="5:8" ht="15" customHeight="1">
      <c r="E5506" s="199"/>
      <c r="F5506" s="199"/>
      <c r="G5506" s="199"/>
      <c r="H5506" s="199"/>
    </row>
    <row r="5507" spans="5:8" ht="15" customHeight="1">
      <c r="E5507" s="199"/>
      <c r="F5507" s="199"/>
      <c r="G5507" s="199"/>
      <c r="H5507" s="199"/>
    </row>
    <row r="5508" spans="5:8" ht="15" customHeight="1">
      <c r="E5508" s="199"/>
      <c r="F5508" s="199"/>
      <c r="G5508" s="199"/>
      <c r="H5508" s="199"/>
    </row>
    <row r="5509" spans="5:8" ht="15" customHeight="1">
      <c r="E5509" s="199"/>
      <c r="F5509" s="199"/>
      <c r="G5509" s="199"/>
      <c r="H5509" s="199"/>
    </row>
    <row r="5510" spans="5:8" ht="15" customHeight="1">
      <c r="E5510" s="199"/>
      <c r="F5510" s="199"/>
      <c r="G5510" s="199"/>
      <c r="H5510" s="199"/>
    </row>
    <row r="5511" spans="5:8" ht="15" customHeight="1">
      <c r="E5511" s="199"/>
      <c r="F5511" s="199"/>
      <c r="G5511" s="199"/>
      <c r="H5511" s="199"/>
    </row>
    <row r="5512" spans="5:8" ht="15" customHeight="1">
      <c r="E5512" s="199"/>
      <c r="F5512" s="199"/>
      <c r="G5512" s="199"/>
      <c r="H5512" s="199"/>
    </row>
    <row r="5513" spans="5:8" ht="15" customHeight="1">
      <c r="E5513" s="199"/>
      <c r="F5513" s="199"/>
      <c r="G5513" s="199"/>
      <c r="H5513" s="199"/>
    </row>
    <row r="5514" spans="5:8" ht="15" customHeight="1">
      <c r="E5514" s="199"/>
      <c r="F5514" s="199"/>
      <c r="G5514" s="199"/>
      <c r="H5514" s="199"/>
    </row>
    <row r="5515" spans="5:8" ht="15" customHeight="1">
      <c r="E5515" s="199"/>
      <c r="F5515" s="199"/>
      <c r="G5515" s="199"/>
      <c r="H5515" s="199"/>
    </row>
    <row r="5516" spans="5:8" ht="15" customHeight="1">
      <c r="E5516" s="199"/>
      <c r="F5516" s="199"/>
      <c r="G5516" s="199"/>
      <c r="H5516" s="199"/>
    </row>
    <row r="5517" spans="5:8" ht="15" customHeight="1">
      <c r="E5517" s="199"/>
      <c r="F5517" s="199"/>
      <c r="G5517" s="199"/>
      <c r="H5517" s="199"/>
    </row>
    <row r="5518" spans="5:8" ht="15" customHeight="1">
      <c r="E5518" s="199"/>
      <c r="F5518" s="199"/>
      <c r="G5518" s="199"/>
      <c r="H5518" s="199"/>
    </row>
    <row r="5519" spans="5:8" ht="15" customHeight="1">
      <c r="E5519" s="199"/>
      <c r="F5519" s="199"/>
      <c r="G5519" s="199"/>
      <c r="H5519" s="199"/>
    </row>
    <row r="5520" spans="5:8" ht="15" customHeight="1">
      <c r="E5520" s="199"/>
      <c r="F5520" s="199"/>
      <c r="G5520" s="199"/>
      <c r="H5520" s="199"/>
    </row>
    <row r="5521" spans="5:8" ht="15" customHeight="1">
      <c r="E5521" s="199"/>
      <c r="F5521" s="199"/>
      <c r="G5521" s="199"/>
      <c r="H5521" s="199"/>
    </row>
    <row r="5522" spans="5:8" ht="15" customHeight="1">
      <c r="E5522" s="199"/>
      <c r="F5522" s="199"/>
      <c r="G5522" s="199"/>
      <c r="H5522" s="199"/>
    </row>
    <row r="5523" spans="5:8" ht="15" customHeight="1">
      <c r="E5523" s="199"/>
      <c r="F5523" s="199"/>
      <c r="G5523" s="199"/>
      <c r="H5523" s="199"/>
    </row>
    <row r="5524" spans="5:8" ht="15" customHeight="1">
      <c r="E5524" s="199"/>
      <c r="F5524" s="199"/>
      <c r="G5524" s="199"/>
      <c r="H5524" s="199"/>
    </row>
    <row r="5525" spans="5:8" ht="15" customHeight="1">
      <c r="E5525" s="199"/>
      <c r="F5525" s="199"/>
      <c r="G5525" s="199"/>
      <c r="H5525" s="199"/>
    </row>
    <row r="5526" spans="5:8" ht="15" customHeight="1">
      <c r="E5526" s="199"/>
      <c r="F5526" s="199"/>
      <c r="G5526" s="199"/>
      <c r="H5526" s="199"/>
    </row>
    <row r="5527" spans="5:8" ht="15" customHeight="1">
      <c r="E5527" s="199"/>
      <c r="F5527" s="199"/>
      <c r="G5527" s="199"/>
      <c r="H5527" s="199"/>
    </row>
    <row r="5528" spans="5:8" ht="15" customHeight="1">
      <c r="E5528" s="199"/>
      <c r="F5528" s="199"/>
      <c r="G5528" s="199"/>
      <c r="H5528" s="199"/>
    </row>
    <row r="5529" spans="5:8" ht="15" customHeight="1">
      <c r="E5529" s="199"/>
      <c r="F5529" s="199"/>
      <c r="G5529" s="199"/>
      <c r="H5529" s="199"/>
    </row>
    <row r="5530" spans="5:8" ht="15" customHeight="1">
      <c r="E5530" s="199"/>
      <c r="F5530" s="199"/>
      <c r="G5530" s="199"/>
      <c r="H5530" s="199"/>
    </row>
    <row r="5531" spans="5:8" ht="15" customHeight="1">
      <c r="E5531" s="199"/>
      <c r="F5531" s="199"/>
      <c r="G5531" s="199"/>
      <c r="H5531" s="199"/>
    </row>
    <row r="5532" spans="5:8" ht="15" customHeight="1">
      <c r="E5532" s="199"/>
      <c r="F5532" s="199"/>
      <c r="G5532" s="199"/>
      <c r="H5532" s="199"/>
    </row>
    <row r="5533" spans="5:8" ht="15" customHeight="1">
      <c r="E5533" s="199"/>
      <c r="F5533" s="199"/>
      <c r="G5533" s="199"/>
      <c r="H5533" s="199"/>
    </row>
    <row r="5534" spans="5:8" ht="15" customHeight="1">
      <c r="E5534" s="199"/>
      <c r="F5534" s="199"/>
      <c r="G5534" s="199"/>
      <c r="H5534" s="199"/>
    </row>
    <row r="5535" spans="5:8" ht="15" customHeight="1">
      <c r="E5535" s="199"/>
      <c r="F5535" s="199"/>
      <c r="G5535" s="199"/>
      <c r="H5535" s="199"/>
    </row>
    <row r="5536" spans="5:8" ht="15" customHeight="1">
      <c r="E5536" s="199"/>
      <c r="F5536" s="199"/>
      <c r="G5536" s="199"/>
      <c r="H5536" s="199"/>
    </row>
    <row r="5537" spans="5:8" ht="15" customHeight="1">
      <c r="E5537" s="199"/>
      <c r="F5537" s="199"/>
      <c r="G5537" s="199"/>
      <c r="H5537" s="199"/>
    </row>
    <row r="5538" spans="5:8" ht="15" customHeight="1">
      <c r="E5538" s="199"/>
      <c r="F5538" s="199"/>
      <c r="G5538" s="199"/>
      <c r="H5538" s="199"/>
    </row>
    <row r="5539" spans="5:8" ht="15" customHeight="1">
      <c r="E5539" s="199"/>
      <c r="F5539" s="199"/>
      <c r="G5539" s="199"/>
      <c r="H5539" s="199"/>
    </row>
    <row r="5540" spans="5:8" ht="15" customHeight="1">
      <c r="E5540" s="199"/>
      <c r="F5540" s="199"/>
      <c r="G5540" s="199"/>
      <c r="H5540" s="199"/>
    </row>
    <row r="5541" spans="5:8" ht="15" customHeight="1">
      <c r="E5541" s="199"/>
      <c r="F5541" s="199"/>
      <c r="G5541" s="199"/>
      <c r="H5541" s="199"/>
    </row>
    <row r="5542" spans="5:8" ht="15" customHeight="1">
      <c r="E5542" s="199"/>
      <c r="F5542" s="199"/>
      <c r="G5542" s="199"/>
      <c r="H5542" s="199"/>
    </row>
    <row r="5543" spans="5:8" ht="15" customHeight="1">
      <c r="E5543" s="199"/>
      <c r="F5543" s="199"/>
      <c r="G5543" s="199"/>
      <c r="H5543" s="199"/>
    </row>
    <row r="5544" spans="5:8" ht="15" customHeight="1">
      <c r="E5544" s="199"/>
      <c r="F5544" s="199"/>
      <c r="G5544" s="199"/>
      <c r="H5544" s="199"/>
    </row>
    <row r="5545" spans="5:8" ht="15" customHeight="1">
      <c r="E5545" s="199"/>
      <c r="F5545" s="199"/>
      <c r="G5545" s="199"/>
      <c r="H5545" s="199"/>
    </row>
    <row r="5546" spans="5:8" ht="15" customHeight="1">
      <c r="E5546" s="199"/>
      <c r="F5546" s="199"/>
      <c r="G5546" s="199"/>
      <c r="H5546" s="199"/>
    </row>
    <row r="5547" spans="5:8" ht="15" customHeight="1">
      <c r="E5547" s="199"/>
      <c r="F5547" s="199"/>
      <c r="G5547" s="199"/>
      <c r="H5547" s="199"/>
    </row>
    <row r="5548" spans="5:8" ht="15" customHeight="1">
      <c r="E5548" s="199"/>
      <c r="F5548" s="199"/>
      <c r="G5548" s="199"/>
      <c r="H5548" s="199"/>
    </row>
    <row r="5549" spans="5:8" ht="15" customHeight="1">
      <c r="E5549" s="199"/>
      <c r="F5549" s="199"/>
      <c r="G5549" s="199"/>
      <c r="H5549" s="199"/>
    </row>
    <row r="5550" spans="5:8" ht="15" customHeight="1">
      <c r="E5550" s="199"/>
      <c r="F5550" s="199"/>
      <c r="G5550" s="199"/>
      <c r="H5550" s="199"/>
    </row>
    <row r="5551" spans="5:8" ht="15" customHeight="1">
      <c r="E5551" s="199"/>
      <c r="F5551" s="199"/>
      <c r="G5551" s="199"/>
      <c r="H5551" s="199"/>
    </row>
    <row r="5552" spans="5:8" ht="15" customHeight="1">
      <c r="E5552" s="199"/>
      <c r="F5552" s="199"/>
      <c r="G5552" s="199"/>
      <c r="H5552" s="199"/>
    </row>
    <row r="5553" spans="5:8" ht="15" customHeight="1">
      <c r="E5553" s="199"/>
      <c r="F5553" s="199"/>
      <c r="G5553" s="199"/>
      <c r="H5553" s="199"/>
    </row>
    <row r="5554" spans="5:8" ht="15" customHeight="1">
      <c r="E5554" s="199"/>
      <c r="F5554" s="199"/>
      <c r="G5554" s="199"/>
      <c r="H5554" s="199"/>
    </row>
    <row r="5555" spans="5:8" ht="15" customHeight="1">
      <c r="E5555" s="199"/>
      <c r="F5555" s="199"/>
      <c r="G5555" s="199"/>
      <c r="H5555" s="199"/>
    </row>
    <row r="5556" spans="5:8" ht="15" customHeight="1">
      <c r="E5556" s="199"/>
      <c r="F5556" s="199"/>
      <c r="G5556" s="199"/>
      <c r="H5556" s="199"/>
    </row>
    <row r="5557" spans="5:8" ht="15" customHeight="1">
      <c r="E5557" s="199"/>
      <c r="F5557" s="199"/>
      <c r="G5557" s="199"/>
      <c r="H5557" s="199"/>
    </row>
    <row r="5558" spans="5:8" ht="15" customHeight="1">
      <c r="E5558" s="199"/>
      <c r="F5558" s="199"/>
      <c r="G5558" s="199"/>
      <c r="H5558" s="199"/>
    </row>
    <row r="5559" spans="5:8" ht="15" customHeight="1">
      <c r="E5559" s="199"/>
      <c r="F5559" s="199"/>
      <c r="G5559" s="199"/>
      <c r="H5559" s="199"/>
    </row>
    <row r="5560" spans="5:8" ht="15" customHeight="1">
      <c r="E5560" s="199"/>
      <c r="F5560" s="199"/>
      <c r="G5560" s="199"/>
      <c r="H5560" s="199"/>
    </row>
    <row r="5561" spans="5:8" ht="15" customHeight="1">
      <c r="E5561" s="199"/>
      <c r="F5561" s="199"/>
      <c r="G5561" s="199"/>
      <c r="H5561" s="199"/>
    </row>
    <row r="5562" spans="5:8" ht="15" customHeight="1">
      <c r="E5562" s="199"/>
      <c r="F5562" s="199"/>
      <c r="G5562" s="199"/>
      <c r="H5562" s="199"/>
    </row>
    <row r="5563" spans="5:8" ht="15" customHeight="1">
      <c r="E5563" s="199"/>
      <c r="F5563" s="199"/>
      <c r="G5563" s="199"/>
      <c r="H5563" s="199"/>
    </row>
    <row r="5564" spans="5:8" ht="15" customHeight="1">
      <c r="E5564" s="199"/>
      <c r="F5564" s="199"/>
      <c r="G5564" s="199"/>
      <c r="H5564" s="199"/>
    </row>
    <row r="5565" spans="5:8" ht="15" customHeight="1">
      <c r="E5565" s="199"/>
      <c r="F5565" s="199"/>
      <c r="G5565" s="199"/>
      <c r="H5565" s="199"/>
    </row>
    <row r="5566" spans="5:8" ht="15" customHeight="1">
      <c r="E5566" s="199"/>
      <c r="F5566" s="199"/>
      <c r="G5566" s="199"/>
      <c r="H5566" s="199"/>
    </row>
    <row r="5567" spans="5:8" ht="15" customHeight="1">
      <c r="E5567" s="199"/>
      <c r="F5567" s="199"/>
      <c r="G5567" s="199"/>
      <c r="H5567" s="199"/>
    </row>
    <row r="5568" spans="5:8" ht="15" customHeight="1">
      <c r="E5568" s="199"/>
      <c r="F5568" s="199"/>
      <c r="G5568" s="199"/>
      <c r="H5568" s="199"/>
    </row>
    <row r="5569" spans="5:8" ht="15" customHeight="1">
      <c r="E5569" s="199"/>
      <c r="F5569" s="199"/>
      <c r="G5569" s="199"/>
      <c r="H5569" s="199"/>
    </row>
    <row r="5570" spans="5:8" ht="15" customHeight="1">
      <c r="E5570" s="199"/>
      <c r="F5570" s="199"/>
      <c r="G5570" s="199"/>
      <c r="H5570" s="199"/>
    </row>
    <row r="5571" spans="5:8" ht="15" customHeight="1">
      <c r="E5571" s="199"/>
      <c r="F5571" s="199"/>
      <c r="G5571" s="199"/>
      <c r="H5571" s="199"/>
    </row>
    <row r="5572" spans="5:8" ht="15" customHeight="1">
      <c r="E5572" s="199"/>
      <c r="F5572" s="199"/>
      <c r="G5572" s="199"/>
      <c r="H5572" s="199"/>
    </row>
    <row r="5573" spans="5:8" ht="15" customHeight="1">
      <c r="E5573" s="199"/>
      <c r="F5573" s="199"/>
      <c r="G5573" s="199"/>
      <c r="H5573" s="199"/>
    </row>
    <row r="5574" spans="5:8" ht="15" customHeight="1">
      <c r="E5574" s="199"/>
      <c r="F5574" s="199"/>
      <c r="G5574" s="199"/>
      <c r="H5574" s="199"/>
    </row>
    <row r="5575" spans="5:8" ht="15" customHeight="1">
      <c r="E5575" s="199"/>
      <c r="F5575" s="199"/>
      <c r="G5575" s="199"/>
      <c r="H5575" s="199"/>
    </row>
    <row r="5576" spans="5:8" ht="15" customHeight="1">
      <c r="E5576" s="199"/>
      <c r="F5576" s="199"/>
      <c r="G5576" s="199"/>
      <c r="H5576" s="199"/>
    </row>
    <row r="5577" spans="5:8" ht="15" customHeight="1">
      <c r="E5577" s="199"/>
      <c r="F5577" s="199"/>
      <c r="G5577" s="199"/>
      <c r="H5577" s="199"/>
    </row>
    <row r="5578" spans="5:8" ht="15" customHeight="1">
      <c r="E5578" s="199"/>
      <c r="F5578" s="199"/>
      <c r="G5578" s="199"/>
      <c r="H5578" s="199"/>
    </row>
    <row r="5579" spans="5:8" ht="15" customHeight="1">
      <c r="E5579" s="199"/>
      <c r="F5579" s="199"/>
      <c r="G5579" s="199"/>
      <c r="H5579" s="199"/>
    </row>
    <row r="5580" spans="5:8" ht="15" customHeight="1">
      <c r="E5580" s="199"/>
      <c r="F5580" s="199"/>
      <c r="G5580" s="199"/>
      <c r="H5580" s="199"/>
    </row>
    <row r="5581" spans="5:8" ht="15" customHeight="1">
      <c r="E5581" s="199"/>
      <c r="F5581" s="199"/>
      <c r="G5581" s="199"/>
      <c r="H5581" s="199"/>
    </row>
    <row r="5582" spans="5:8" ht="15" customHeight="1">
      <c r="E5582" s="199"/>
      <c r="F5582" s="199"/>
      <c r="G5582" s="199"/>
      <c r="H5582" s="199"/>
    </row>
    <row r="5583" spans="5:8" ht="15" customHeight="1">
      <c r="E5583" s="199"/>
      <c r="F5583" s="199"/>
      <c r="G5583" s="199"/>
      <c r="H5583" s="199"/>
    </row>
    <row r="5584" spans="5:8" ht="15" customHeight="1">
      <c r="E5584" s="199"/>
      <c r="F5584" s="199"/>
      <c r="G5584" s="199"/>
      <c r="H5584" s="199"/>
    </row>
    <row r="5585" spans="5:8" ht="15" customHeight="1">
      <c r="E5585" s="199"/>
      <c r="F5585" s="199"/>
      <c r="G5585" s="199"/>
      <c r="H5585" s="199"/>
    </row>
    <row r="5586" spans="5:8" ht="15" customHeight="1">
      <c r="E5586" s="199"/>
      <c r="F5586" s="199"/>
      <c r="G5586" s="199"/>
      <c r="H5586" s="199"/>
    </row>
    <row r="5587" spans="5:8" ht="15" customHeight="1">
      <c r="E5587" s="199"/>
      <c r="F5587" s="199"/>
      <c r="G5587" s="199"/>
      <c r="H5587" s="199"/>
    </row>
    <row r="5588" spans="5:8" ht="15" customHeight="1">
      <c r="E5588" s="199"/>
      <c r="F5588" s="199"/>
      <c r="G5588" s="199"/>
      <c r="H5588" s="199"/>
    </row>
    <row r="5589" spans="5:8" ht="15" customHeight="1">
      <c r="E5589" s="199"/>
      <c r="F5589" s="199"/>
      <c r="G5589" s="199"/>
      <c r="H5589" s="199"/>
    </row>
    <row r="5590" spans="5:8" ht="15" customHeight="1">
      <c r="E5590" s="199"/>
      <c r="F5590" s="199"/>
      <c r="G5590" s="199"/>
      <c r="H5590" s="199"/>
    </row>
    <row r="5591" spans="5:8" ht="15" customHeight="1">
      <c r="E5591" s="199"/>
      <c r="F5591" s="199"/>
      <c r="G5591" s="199"/>
      <c r="H5591" s="199"/>
    </row>
    <row r="5592" spans="5:8" ht="15" customHeight="1">
      <c r="E5592" s="199"/>
      <c r="F5592" s="199"/>
      <c r="G5592" s="199"/>
      <c r="H5592" s="199"/>
    </row>
    <row r="5593" spans="5:8" ht="15" customHeight="1">
      <c r="E5593" s="199"/>
      <c r="F5593" s="199"/>
      <c r="G5593" s="199"/>
      <c r="H5593" s="199"/>
    </row>
    <row r="5594" spans="5:8" ht="15" customHeight="1">
      <c r="E5594" s="199"/>
      <c r="F5594" s="199"/>
      <c r="G5594" s="199"/>
      <c r="H5594" s="199"/>
    </row>
    <row r="5595" spans="5:8" ht="15" customHeight="1">
      <c r="E5595" s="199"/>
      <c r="F5595" s="199"/>
      <c r="G5595" s="199"/>
      <c r="H5595" s="199"/>
    </row>
    <row r="5596" spans="5:8" ht="15" customHeight="1">
      <c r="E5596" s="199"/>
      <c r="F5596" s="199"/>
      <c r="G5596" s="199"/>
      <c r="H5596" s="199"/>
    </row>
    <row r="5597" spans="5:8" ht="15" customHeight="1">
      <c r="E5597" s="199"/>
      <c r="F5597" s="199"/>
      <c r="G5597" s="199"/>
      <c r="H5597" s="199"/>
    </row>
    <row r="5598" spans="5:8" ht="15" customHeight="1">
      <c r="E5598" s="199"/>
      <c r="F5598" s="199"/>
      <c r="G5598" s="199"/>
      <c r="H5598" s="199"/>
    </row>
    <row r="5599" spans="5:8" ht="15" customHeight="1">
      <c r="E5599" s="199"/>
      <c r="F5599" s="199"/>
      <c r="G5599" s="199"/>
      <c r="H5599" s="199"/>
    </row>
    <row r="5600" spans="5:8" ht="15" customHeight="1">
      <c r="E5600" s="199"/>
      <c r="F5600" s="199"/>
      <c r="G5600" s="199"/>
      <c r="H5600" s="199"/>
    </row>
    <row r="5601" spans="5:8" ht="15" customHeight="1">
      <c r="E5601" s="199"/>
      <c r="F5601" s="199"/>
      <c r="G5601" s="199"/>
      <c r="H5601" s="199"/>
    </row>
    <row r="5602" spans="5:8" ht="15" customHeight="1">
      <c r="E5602" s="199"/>
      <c r="F5602" s="199"/>
      <c r="G5602" s="199"/>
      <c r="H5602" s="199"/>
    </row>
    <row r="5603" spans="5:8" ht="15" customHeight="1">
      <c r="E5603" s="199"/>
      <c r="F5603" s="199"/>
      <c r="G5603" s="199"/>
      <c r="H5603" s="199"/>
    </row>
    <row r="5604" spans="5:8" ht="15" customHeight="1">
      <c r="E5604" s="199"/>
      <c r="F5604" s="199"/>
      <c r="G5604" s="199"/>
      <c r="H5604" s="199"/>
    </row>
    <row r="5605" spans="5:8" ht="15" customHeight="1">
      <c r="E5605" s="199"/>
      <c r="F5605" s="199"/>
      <c r="G5605" s="199"/>
      <c r="H5605" s="199"/>
    </row>
    <row r="5606" spans="5:8" ht="15" customHeight="1">
      <c r="E5606" s="199"/>
      <c r="F5606" s="199"/>
      <c r="G5606" s="199"/>
      <c r="H5606" s="199"/>
    </row>
    <row r="5607" spans="5:8" ht="15" customHeight="1">
      <c r="E5607" s="199"/>
      <c r="F5607" s="199"/>
      <c r="G5607" s="199"/>
      <c r="H5607" s="199"/>
    </row>
    <row r="5608" spans="5:8" ht="15" customHeight="1">
      <c r="E5608" s="199"/>
      <c r="F5608" s="199"/>
      <c r="G5608" s="199"/>
      <c r="H5608" s="199"/>
    </row>
    <row r="5609" spans="5:8" ht="15" customHeight="1">
      <c r="E5609" s="199"/>
      <c r="F5609" s="199"/>
      <c r="G5609" s="199"/>
      <c r="H5609" s="199"/>
    </row>
    <row r="5610" spans="5:8" ht="15" customHeight="1">
      <c r="E5610" s="199"/>
      <c r="F5610" s="199"/>
      <c r="G5610" s="199"/>
      <c r="H5610" s="199"/>
    </row>
    <row r="5611" spans="5:8" ht="15" customHeight="1">
      <c r="E5611" s="199"/>
      <c r="F5611" s="199"/>
      <c r="G5611" s="199"/>
      <c r="H5611" s="199"/>
    </row>
    <row r="5612" spans="5:8" ht="15" customHeight="1">
      <c r="E5612" s="199"/>
      <c r="F5612" s="199"/>
      <c r="G5612" s="199"/>
      <c r="H5612" s="199"/>
    </row>
    <row r="5613" spans="5:8" ht="15" customHeight="1">
      <c r="E5613" s="199"/>
      <c r="F5613" s="199"/>
      <c r="G5613" s="199"/>
      <c r="H5613" s="199"/>
    </row>
    <row r="5614" spans="5:8" ht="15" customHeight="1">
      <c r="E5614" s="199"/>
      <c r="F5614" s="199"/>
      <c r="G5614" s="199"/>
      <c r="H5614" s="199"/>
    </row>
    <row r="5615" spans="5:8" ht="15" customHeight="1">
      <c r="E5615" s="199"/>
      <c r="F5615" s="199"/>
      <c r="G5615" s="199"/>
      <c r="H5615" s="199"/>
    </row>
    <row r="5616" spans="5:8" ht="15" customHeight="1">
      <c r="E5616" s="199"/>
      <c r="F5616" s="199"/>
      <c r="G5616" s="199"/>
      <c r="H5616" s="199"/>
    </row>
    <row r="5617" spans="5:8" ht="15" customHeight="1">
      <c r="E5617" s="199"/>
      <c r="F5617" s="199"/>
      <c r="G5617" s="199"/>
      <c r="H5617" s="199"/>
    </row>
    <row r="5618" spans="5:8" ht="15" customHeight="1">
      <c r="E5618" s="199"/>
      <c r="F5618" s="199"/>
      <c r="G5618" s="199"/>
      <c r="H5618" s="199"/>
    </row>
    <row r="5619" spans="5:8" ht="15" customHeight="1">
      <c r="E5619" s="199"/>
      <c r="F5619" s="199"/>
      <c r="G5619" s="199"/>
      <c r="H5619" s="199"/>
    </row>
    <row r="5620" spans="5:8" ht="15" customHeight="1">
      <c r="E5620" s="199"/>
      <c r="F5620" s="199"/>
      <c r="G5620" s="199"/>
      <c r="H5620" s="199"/>
    </row>
    <row r="5621" spans="5:8" ht="15" customHeight="1">
      <c r="E5621" s="199"/>
      <c r="F5621" s="199"/>
      <c r="G5621" s="199"/>
      <c r="H5621" s="199"/>
    </row>
    <row r="5622" spans="5:8" ht="15" customHeight="1">
      <c r="E5622" s="199"/>
      <c r="F5622" s="199"/>
      <c r="G5622" s="199"/>
      <c r="H5622" s="199"/>
    </row>
    <row r="5623" spans="5:8" ht="15" customHeight="1">
      <c r="E5623" s="199"/>
      <c r="F5623" s="199"/>
      <c r="G5623" s="199"/>
      <c r="H5623" s="199"/>
    </row>
    <row r="5624" spans="5:8" ht="15" customHeight="1">
      <c r="E5624" s="199"/>
      <c r="F5624" s="199"/>
      <c r="G5624" s="199"/>
      <c r="H5624" s="199"/>
    </row>
    <row r="5625" spans="5:8" ht="15" customHeight="1">
      <c r="E5625" s="199"/>
      <c r="F5625" s="199"/>
      <c r="G5625" s="199"/>
      <c r="H5625" s="199"/>
    </row>
    <row r="5626" spans="5:8" ht="15" customHeight="1">
      <c r="E5626" s="199"/>
      <c r="F5626" s="199"/>
      <c r="G5626" s="199"/>
      <c r="H5626" s="199"/>
    </row>
    <row r="5627" spans="5:8" ht="15" customHeight="1">
      <c r="E5627" s="199"/>
      <c r="F5627" s="199"/>
      <c r="G5627" s="199"/>
      <c r="H5627" s="199"/>
    </row>
    <row r="5628" spans="5:8" ht="15" customHeight="1">
      <c r="E5628" s="199"/>
      <c r="F5628" s="199"/>
      <c r="G5628" s="199"/>
      <c r="H5628" s="199"/>
    </row>
    <row r="5629" spans="5:8" ht="15" customHeight="1">
      <c r="E5629" s="199"/>
      <c r="F5629" s="199"/>
      <c r="G5629" s="199"/>
      <c r="H5629" s="199"/>
    </row>
    <row r="5630" spans="5:8" ht="15" customHeight="1">
      <c r="E5630" s="199"/>
      <c r="F5630" s="199"/>
      <c r="G5630" s="199"/>
      <c r="H5630" s="199"/>
    </row>
    <row r="5631" spans="5:8" ht="15" customHeight="1">
      <c r="E5631" s="199"/>
      <c r="F5631" s="199"/>
      <c r="G5631" s="199"/>
      <c r="H5631" s="199"/>
    </row>
    <row r="5632" spans="5:8" ht="15" customHeight="1">
      <c r="E5632" s="199"/>
      <c r="F5632" s="199"/>
      <c r="G5632" s="199"/>
      <c r="H5632" s="199"/>
    </row>
    <row r="5633" spans="5:8" ht="15" customHeight="1">
      <c r="E5633" s="199"/>
      <c r="F5633" s="199"/>
      <c r="G5633" s="199"/>
      <c r="H5633" s="199"/>
    </row>
    <row r="5634" spans="5:8" ht="15" customHeight="1">
      <c r="E5634" s="199"/>
      <c r="F5634" s="199"/>
      <c r="G5634" s="199"/>
      <c r="H5634" s="199"/>
    </row>
    <row r="5635" spans="5:8" ht="15" customHeight="1">
      <c r="E5635" s="199"/>
      <c r="F5635" s="199"/>
      <c r="G5635" s="199"/>
      <c r="H5635" s="199"/>
    </row>
    <row r="5636" spans="5:8" ht="15" customHeight="1">
      <c r="E5636" s="199"/>
      <c r="F5636" s="199"/>
      <c r="G5636" s="199"/>
      <c r="H5636" s="199"/>
    </row>
    <row r="5637" spans="5:8" ht="15" customHeight="1">
      <c r="E5637" s="199"/>
      <c r="F5637" s="199"/>
      <c r="G5637" s="199"/>
      <c r="H5637" s="199"/>
    </row>
    <row r="5638" spans="5:8" ht="15" customHeight="1">
      <c r="E5638" s="199"/>
      <c r="F5638" s="199"/>
      <c r="G5638" s="199"/>
      <c r="H5638" s="199"/>
    </row>
    <row r="5639" spans="5:8" ht="15" customHeight="1">
      <c r="E5639" s="199"/>
      <c r="F5639" s="199"/>
      <c r="G5639" s="199"/>
      <c r="H5639" s="199"/>
    </row>
    <row r="5640" spans="5:8" ht="15" customHeight="1">
      <c r="E5640" s="199"/>
      <c r="F5640" s="199"/>
      <c r="G5640" s="199"/>
      <c r="H5640" s="199"/>
    </row>
    <row r="5641" spans="5:8" ht="15" customHeight="1">
      <c r="E5641" s="199"/>
      <c r="F5641" s="199"/>
      <c r="G5641" s="199"/>
      <c r="H5641" s="199"/>
    </row>
    <row r="5642" spans="5:8" ht="15" customHeight="1">
      <c r="E5642" s="199"/>
      <c r="F5642" s="199"/>
      <c r="G5642" s="199"/>
      <c r="H5642" s="199"/>
    </row>
    <row r="5643" spans="5:8" ht="15" customHeight="1">
      <c r="E5643" s="199"/>
      <c r="F5643" s="199"/>
      <c r="G5643" s="199"/>
      <c r="H5643" s="199"/>
    </row>
    <row r="5644" spans="5:8" ht="15" customHeight="1">
      <c r="E5644" s="199"/>
      <c r="F5644" s="199"/>
      <c r="G5644" s="199"/>
      <c r="H5644" s="199"/>
    </row>
    <row r="5645" spans="5:8" ht="15" customHeight="1">
      <c r="E5645" s="199"/>
      <c r="F5645" s="199"/>
      <c r="G5645" s="199"/>
      <c r="H5645" s="199"/>
    </row>
    <row r="5646" spans="5:8" ht="15" customHeight="1">
      <c r="E5646" s="199"/>
      <c r="F5646" s="199"/>
      <c r="G5646" s="199"/>
      <c r="H5646" s="199"/>
    </row>
    <row r="5647" spans="5:8" ht="15" customHeight="1">
      <c r="E5647" s="199"/>
      <c r="F5647" s="199"/>
      <c r="G5647" s="199"/>
      <c r="H5647" s="199"/>
    </row>
    <row r="5648" spans="5:8" ht="15" customHeight="1">
      <c r="E5648" s="199"/>
      <c r="F5648" s="199"/>
      <c r="G5648" s="199"/>
      <c r="H5648" s="199"/>
    </row>
    <row r="5649" spans="5:8" ht="15" customHeight="1">
      <c r="E5649" s="199"/>
      <c r="F5649" s="199"/>
      <c r="G5649" s="199"/>
      <c r="H5649" s="199"/>
    </row>
    <row r="5650" spans="5:8" ht="15" customHeight="1">
      <c r="E5650" s="199"/>
      <c r="F5650" s="199"/>
      <c r="G5650" s="199"/>
      <c r="H5650" s="199"/>
    </row>
    <row r="5651" spans="5:8" ht="15" customHeight="1">
      <c r="E5651" s="199"/>
      <c r="F5651" s="199"/>
      <c r="G5651" s="199"/>
      <c r="H5651" s="199"/>
    </row>
    <row r="5652" spans="5:8" ht="15" customHeight="1">
      <c r="E5652" s="199"/>
      <c r="F5652" s="199"/>
      <c r="G5652" s="199"/>
      <c r="H5652" s="199"/>
    </row>
    <row r="5653" spans="5:8" ht="15" customHeight="1">
      <c r="E5653" s="199"/>
      <c r="F5653" s="199"/>
      <c r="G5653" s="199"/>
      <c r="H5653" s="199"/>
    </row>
    <row r="5654" spans="5:8" ht="15" customHeight="1">
      <c r="E5654" s="199"/>
      <c r="F5654" s="199"/>
      <c r="G5654" s="199"/>
      <c r="H5654" s="199"/>
    </row>
    <row r="5655" spans="5:8" ht="15" customHeight="1">
      <c r="E5655" s="199"/>
      <c r="F5655" s="199"/>
      <c r="G5655" s="199"/>
      <c r="H5655" s="199"/>
    </row>
    <row r="5656" spans="5:8" ht="15" customHeight="1">
      <c r="E5656" s="199"/>
      <c r="F5656" s="199"/>
      <c r="G5656" s="199"/>
      <c r="H5656" s="199"/>
    </row>
    <row r="5657" spans="5:8" ht="15" customHeight="1">
      <c r="E5657" s="199"/>
      <c r="F5657" s="199"/>
      <c r="G5657" s="199"/>
      <c r="H5657" s="199"/>
    </row>
    <row r="5658" spans="5:8" ht="15" customHeight="1">
      <c r="E5658" s="199"/>
      <c r="F5658" s="199"/>
      <c r="G5658" s="199"/>
      <c r="H5658" s="199"/>
    </row>
    <row r="5659" spans="5:8" ht="15" customHeight="1">
      <c r="E5659" s="199"/>
      <c r="F5659" s="199"/>
      <c r="G5659" s="199"/>
      <c r="H5659" s="199"/>
    </row>
    <row r="5660" spans="5:8" ht="15" customHeight="1">
      <c r="E5660" s="199"/>
      <c r="F5660" s="199"/>
      <c r="G5660" s="199"/>
      <c r="H5660" s="199"/>
    </row>
    <row r="5661" spans="5:8" ht="15" customHeight="1">
      <c r="E5661" s="199"/>
      <c r="F5661" s="199"/>
      <c r="G5661" s="199"/>
      <c r="H5661" s="199"/>
    </row>
    <row r="5662" spans="5:8" ht="15" customHeight="1">
      <c r="E5662" s="199"/>
      <c r="F5662" s="199"/>
      <c r="G5662" s="199"/>
      <c r="H5662" s="199"/>
    </row>
    <row r="5663" spans="5:8" ht="15" customHeight="1">
      <c r="E5663" s="199"/>
      <c r="F5663" s="199"/>
      <c r="G5663" s="199"/>
      <c r="H5663" s="199"/>
    </row>
    <row r="5664" spans="5:8" ht="15" customHeight="1">
      <c r="E5664" s="199"/>
      <c r="F5664" s="199"/>
      <c r="G5664" s="199"/>
      <c r="H5664" s="199"/>
    </row>
    <row r="5665" spans="5:8" ht="15" customHeight="1">
      <c r="E5665" s="199"/>
      <c r="F5665" s="199"/>
      <c r="G5665" s="199"/>
      <c r="H5665" s="199"/>
    </row>
    <row r="5666" spans="5:8" ht="15" customHeight="1">
      <c r="E5666" s="199"/>
      <c r="F5666" s="199"/>
      <c r="G5666" s="199"/>
      <c r="H5666" s="199"/>
    </row>
    <row r="5667" spans="5:8" ht="15" customHeight="1">
      <c r="E5667" s="199"/>
      <c r="F5667" s="199"/>
      <c r="G5667" s="199"/>
      <c r="H5667" s="199"/>
    </row>
    <row r="5668" spans="5:8" ht="15" customHeight="1">
      <c r="E5668" s="199"/>
      <c r="F5668" s="199"/>
      <c r="G5668" s="199"/>
      <c r="H5668" s="199"/>
    </row>
    <row r="5669" spans="5:8" ht="15" customHeight="1">
      <c r="E5669" s="199"/>
      <c r="F5669" s="199"/>
      <c r="G5669" s="199"/>
      <c r="H5669" s="199"/>
    </row>
    <row r="5670" spans="5:8" ht="15" customHeight="1">
      <c r="E5670" s="199"/>
      <c r="F5670" s="199"/>
      <c r="G5670" s="199"/>
      <c r="H5670" s="199"/>
    </row>
    <row r="5671" spans="5:8" ht="15" customHeight="1">
      <c r="E5671" s="199"/>
      <c r="F5671" s="199"/>
      <c r="G5671" s="199"/>
      <c r="H5671" s="199"/>
    </row>
    <row r="5672" spans="5:8" ht="15" customHeight="1">
      <c r="E5672" s="199"/>
      <c r="F5672" s="199"/>
      <c r="G5672" s="199"/>
      <c r="H5672" s="199"/>
    </row>
    <row r="5673" spans="5:8" ht="15" customHeight="1">
      <c r="E5673" s="199"/>
      <c r="F5673" s="199"/>
      <c r="G5673" s="199"/>
      <c r="H5673" s="199"/>
    </row>
    <row r="5674" spans="5:8" ht="15" customHeight="1">
      <c r="E5674" s="199"/>
      <c r="F5674" s="199"/>
      <c r="G5674" s="199"/>
      <c r="H5674" s="199"/>
    </row>
    <row r="5675" spans="5:8" ht="15" customHeight="1">
      <c r="E5675" s="199"/>
      <c r="F5675" s="199"/>
      <c r="G5675" s="199"/>
      <c r="H5675" s="199"/>
    </row>
    <row r="5676" spans="5:8" ht="15" customHeight="1">
      <c r="E5676" s="199"/>
      <c r="F5676" s="199"/>
      <c r="G5676" s="199"/>
      <c r="H5676" s="199"/>
    </row>
    <row r="5677" spans="5:8" ht="15" customHeight="1">
      <c r="E5677" s="199"/>
      <c r="F5677" s="199"/>
      <c r="G5677" s="199"/>
      <c r="H5677" s="199"/>
    </row>
    <row r="5678" spans="5:8" ht="15" customHeight="1">
      <c r="E5678" s="199"/>
      <c r="F5678" s="199"/>
      <c r="G5678" s="199"/>
      <c r="H5678" s="199"/>
    </row>
    <row r="5679" spans="5:8" ht="15" customHeight="1">
      <c r="E5679" s="199"/>
      <c r="F5679" s="199"/>
      <c r="G5679" s="199"/>
      <c r="H5679" s="199"/>
    </row>
    <row r="5680" spans="5:8" ht="15" customHeight="1">
      <c r="E5680" s="199"/>
      <c r="F5680" s="199"/>
      <c r="G5680" s="199"/>
      <c r="H5680" s="199"/>
    </row>
    <row r="5681" spans="5:8" ht="15" customHeight="1">
      <c r="E5681" s="199"/>
      <c r="F5681" s="199"/>
      <c r="G5681" s="199"/>
      <c r="H5681" s="199"/>
    </row>
    <row r="5682" spans="5:8" ht="15" customHeight="1">
      <c r="E5682" s="199"/>
      <c r="F5682" s="199"/>
      <c r="G5682" s="199"/>
      <c r="H5682" s="199"/>
    </row>
    <row r="5683" spans="5:8" ht="15" customHeight="1">
      <c r="E5683" s="199"/>
      <c r="F5683" s="199"/>
      <c r="G5683" s="199"/>
      <c r="H5683" s="199"/>
    </row>
    <row r="5684" spans="5:8" ht="15" customHeight="1">
      <c r="E5684" s="199"/>
      <c r="F5684" s="199"/>
      <c r="G5684" s="199"/>
      <c r="H5684" s="199"/>
    </row>
    <row r="5685" spans="5:8" ht="15" customHeight="1">
      <c r="E5685" s="199"/>
      <c r="F5685" s="199"/>
      <c r="G5685" s="199"/>
      <c r="H5685" s="199"/>
    </row>
    <row r="5686" spans="5:8" ht="15" customHeight="1">
      <c r="E5686" s="199"/>
      <c r="F5686" s="199"/>
      <c r="G5686" s="199"/>
      <c r="H5686" s="199"/>
    </row>
    <row r="5687" spans="5:8" ht="15" customHeight="1">
      <c r="E5687" s="199"/>
      <c r="F5687" s="199"/>
      <c r="G5687" s="199"/>
      <c r="H5687" s="199"/>
    </row>
    <row r="5688" spans="5:8" ht="15" customHeight="1">
      <c r="E5688" s="199"/>
      <c r="F5688" s="199"/>
      <c r="G5688" s="199"/>
      <c r="H5688" s="199"/>
    </row>
    <row r="5689" spans="5:8" ht="15" customHeight="1">
      <c r="E5689" s="199"/>
      <c r="F5689" s="199"/>
      <c r="G5689" s="199"/>
      <c r="H5689" s="199"/>
    </row>
    <row r="5690" spans="5:8" ht="15" customHeight="1">
      <c r="E5690" s="199"/>
      <c r="F5690" s="199"/>
      <c r="G5690" s="199"/>
      <c r="H5690" s="199"/>
    </row>
    <row r="5691" spans="5:8" ht="15" customHeight="1">
      <c r="E5691" s="199"/>
      <c r="F5691" s="199"/>
      <c r="G5691" s="199"/>
      <c r="H5691" s="199"/>
    </row>
    <row r="5692" spans="5:8" ht="15" customHeight="1">
      <c r="E5692" s="199"/>
      <c r="F5692" s="199"/>
      <c r="G5692" s="199"/>
      <c r="H5692" s="199"/>
    </row>
    <row r="5693" spans="5:8" ht="15" customHeight="1">
      <c r="E5693" s="199"/>
      <c r="F5693" s="199"/>
      <c r="G5693" s="199"/>
      <c r="H5693" s="199"/>
    </row>
    <row r="5694" spans="5:8" ht="15" customHeight="1">
      <c r="E5694" s="199"/>
      <c r="F5694" s="199"/>
      <c r="G5694" s="199"/>
      <c r="H5694" s="199"/>
    </row>
    <row r="5695" spans="5:8" ht="15" customHeight="1">
      <c r="E5695" s="199"/>
      <c r="F5695" s="199"/>
      <c r="G5695" s="199"/>
      <c r="H5695" s="199"/>
    </row>
    <row r="5696" spans="5:8" ht="15" customHeight="1">
      <c r="E5696" s="199"/>
      <c r="F5696" s="199"/>
      <c r="G5696" s="199"/>
      <c r="H5696" s="199"/>
    </row>
    <row r="5697" spans="5:8" ht="15" customHeight="1">
      <c r="E5697" s="199"/>
      <c r="F5697" s="199"/>
      <c r="G5697" s="199"/>
      <c r="H5697" s="199"/>
    </row>
    <row r="5698" spans="5:8" ht="15" customHeight="1">
      <c r="E5698" s="199"/>
      <c r="F5698" s="199"/>
      <c r="G5698" s="199"/>
      <c r="H5698" s="199"/>
    </row>
    <row r="5699" spans="5:8" ht="15" customHeight="1">
      <c r="E5699" s="199"/>
      <c r="F5699" s="199"/>
      <c r="G5699" s="199"/>
      <c r="H5699" s="199"/>
    </row>
    <row r="5700" spans="5:8" ht="15" customHeight="1">
      <c r="E5700" s="199"/>
      <c r="F5700" s="199"/>
      <c r="G5700" s="199"/>
      <c r="H5700" s="199"/>
    </row>
    <row r="5701" spans="5:8" ht="15" customHeight="1">
      <c r="E5701" s="199"/>
      <c r="F5701" s="199"/>
      <c r="G5701" s="199"/>
      <c r="H5701" s="199"/>
    </row>
    <row r="5702" spans="5:8" ht="15" customHeight="1">
      <c r="E5702" s="199"/>
      <c r="F5702" s="199"/>
      <c r="G5702" s="199"/>
      <c r="H5702" s="199"/>
    </row>
    <row r="5703" spans="5:8" ht="15" customHeight="1">
      <c r="E5703" s="199"/>
      <c r="F5703" s="199"/>
      <c r="G5703" s="199"/>
      <c r="H5703" s="199"/>
    </row>
    <row r="5704" spans="5:8" ht="15" customHeight="1">
      <c r="E5704" s="199"/>
      <c r="F5704" s="199"/>
      <c r="G5704" s="199"/>
      <c r="H5704" s="199"/>
    </row>
    <row r="5705" spans="5:8" ht="15" customHeight="1">
      <c r="E5705" s="199"/>
      <c r="F5705" s="199"/>
      <c r="G5705" s="199"/>
      <c r="H5705" s="199"/>
    </row>
    <row r="5706" spans="5:8" ht="15" customHeight="1">
      <c r="E5706" s="199"/>
      <c r="F5706" s="199"/>
      <c r="G5706" s="199"/>
      <c r="H5706" s="199"/>
    </row>
    <row r="5707" spans="5:8" ht="15" customHeight="1">
      <c r="E5707" s="199"/>
      <c r="F5707" s="199"/>
      <c r="G5707" s="199"/>
      <c r="H5707" s="199"/>
    </row>
    <row r="5708" spans="5:8" ht="15" customHeight="1">
      <c r="E5708" s="199"/>
      <c r="F5708" s="199"/>
      <c r="G5708" s="199"/>
      <c r="H5708" s="199"/>
    </row>
    <row r="5709" spans="5:8" ht="15" customHeight="1">
      <c r="E5709" s="199"/>
      <c r="F5709" s="199"/>
      <c r="G5709" s="199"/>
      <c r="H5709" s="199"/>
    </row>
    <row r="5710" spans="5:8" ht="15" customHeight="1">
      <c r="E5710" s="199"/>
      <c r="F5710" s="199"/>
      <c r="G5710" s="199"/>
      <c r="H5710" s="199"/>
    </row>
    <row r="5711" spans="5:8" ht="15" customHeight="1">
      <c r="E5711" s="199"/>
      <c r="F5711" s="199"/>
      <c r="G5711" s="199"/>
      <c r="H5711" s="199"/>
    </row>
    <row r="5712" spans="5:8" ht="15" customHeight="1">
      <c r="E5712" s="199"/>
      <c r="F5712" s="199"/>
      <c r="G5712" s="199"/>
      <c r="H5712" s="199"/>
    </row>
    <row r="5713" spans="5:8" ht="15" customHeight="1">
      <c r="E5713" s="199"/>
      <c r="F5713" s="199"/>
      <c r="G5713" s="199"/>
      <c r="H5713" s="199"/>
    </row>
    <row r="5714" spans="5:8" ht="15" customHeight="1">
      <c r="E5714" s="199"/>
      <c r="F5714" s="199"/>
      <c r="G5714" s="199"/>
      <c r="H5714" s="199"/>
    </row>
    <row r="5715" spans="5:8" ht="15" customHeight="1">
      <c r="E5715" s="199"/>
      <c r="F5715" s="199"/>
      <c r="G5715" s="199"/>
      <c r="H5715" s="199"/>
    </row>
    <row r="5716" spans="5:8" ht="15" customHeight="1">
      <c r="E5716" s="199"/>
      <c r="F5716" s="199"/>
      <c r="G5716" s="199"/>
      <c r="H5716" s="199"/>
    </row>
    <row r="5717" spans="5:8" ht="15" customHeight="1">
      <c r="E5717" s="199"/>
      <c r="F5717" s="199"/>
      <c r="G5717" s="199"/>
      <c r="H5717" s="199"/>
    </row>
    <row r="5718" spans="5:8" ht="15" customHeight="1">
      <c r="E5718" s="199"/>
      <c r="F5718" s="199"/>
      <c r="G5718" s="199"/>
      <c r="H5718" s="199"/>
    </row>
    <row r="5719" spans="5:8" ht="15" customHeight="1">
      <c r="E5719" s="199"/>
      <c r="F5719" s="199"/>
      <c r="G5719" s="199"/>
      <c r="H5719" s="199"/>
    </row>
    <row r="5720" spans="5:8" ht="15" customHeight="1">
      <c r="E5720" s="199"/>
      <c r="F5720" s="199"/>
      <c r="G5720" s="199"/>
      <c r="H5720" s="199"/>
    </row>
    <row r="5721" spans="5:8" ht="15" customHeight="1">
      <c r="E5721" s="199"/>
      <c r="F5721" s="199"/>
      <c r="G5721" s="199"/>
      <c r="H5721" s="199"/>
    </row>
    <row r="5722" spans="5:8" ht="15" customHeight="1">
      <c r="E5722" s="199"/>
      <c r="F5722" s="199"/>
      <c r="G5722" s="199"/>
      <c r="H5722" s="199"/>
    </row>
    <row r="5723" spans="5:8" ht="15" customHeight="1">
      <c r="E5723" s="199"/>
      <c r="F5723" s="199"/>
      <c r="G5723" s="199"/>
      <c r="H5723" s="199"/>
    </row>
    <row r="5724" spans="5:8" ht="15" customHeight="1">
      <c r="E5724" s="199"/>
      <c r="F5724" s="199"/>
      <c r="G5724" s="199"/>
      <c r="H5724" s="199"/>
    </row>
    <row r="5725" spans="5:8" ht="15" customHeight="1">
      <c r="E5725" s="199"/>
      <c r="F5725" s="199"/>
      <c r="G5725" s="199"/>
      <c r="H5725" s="199"/>
    </row>
    <row r="5726" spans="5:8" ht="15" customHeight="1">
      <c r="E5726" s="199"/>
      <c r="F5726" s="199"/>
      <c r="G5726" s="199"/>
      <c r="H5726" s="199"/>
    </row>
    <row r="5727" spans="5:8" ht="15" customHeight="1">
      <c r="E5727" s="199"/>
      <c r="F5727" s="199"/>
      <c r="G5727" s="199"/>
      <c r="H5727" s="199"/>
    </row>
    <row r="5728" spans="5:8" ht="15" customHeight="1">
      <c r="E5728" s="199"/>
      <c r="F5728" s="199"/>
      <c r="G5728" s="199"/>
      <c r="H5728" s="199"/>
    </row>
    <row r="5729" spans="5:8" ht="15" customHeight="1">
      <c r="E5729" s="199"/>
      <c r="F5729" s="199"/>
      <c r="G5729" s="199"/>
      <c r="H5729" s="199"/>
    </row>
    <row r="5730" spans="5:8" ht="15" customHeight="1">
      <c r="E5730" s="199"/>
      <c r="F5730" s="199"/>
      <c r="G5730" s="199"/>
      <c r="H5730" s="199"/>
    </row>
    <row r="5731" spans="5:8" ht="15" customHeight="1">
      <c r="E5731" s="199"/>
      <c r="F5731" s="199"/>
      <c r="G5731" s="199"/>
      <c r="H5731" s="199"/>
    </row>
    <row r="5732" spans="5:8" ht="15" customHeight="1">
      <c r="E5732" s="199"/>
      <c r="F5732" s="199"/>
      <c r="G5732" s="199"/>
      <c r="H5732" s="199"/>
    </row>
    <row r="5733" spans="5:8" ht="15" customHeight="1">
      <c r="E5733" s="199"/>
      <c r="F5733" s="199"/>
      <c r="G5733" s="199"/>
      <c r="H5733" s="199"/>
    </row>
    <row r="5734" spans="5:8" ht="15" customHeight="1">
      <c r="E5734" s="199"/>
      <c r="F5734" s="199"/>
      <c r="G5734" s="199"/>
      <c r="H5734" s="199"/>
    </row>
    <row r="5735" spans="5:8" ht="15" customHeight="1">
      <c r="E5735" s="199"/>
      <c r="F5735" s="199"/>
      <c r="G5735" s="199"/>
      <c r="H5735" s="199"/>
    </row>
    <row r="5736" spans="5:8" ht="15" customHeight="1">
      <c r="E5736" s="199"/>
      <c r="F5736" s="199"/>
      <c r="G5736" s="199"/>
      <c r="H5736" s="199"/>
    </row>
    <row r="5737" spans="5:8" ht="15" customHeight="1">
      <c r="E5737" s="199"/>
      <c r="F5737" s="199"/>
      <c r="G5737" s="199"/>
      <c r="H5737" s="199"/>
    </row>
    <row r="5738" spans="5:8" ht="15" customHeight="1">
      <c r="E5738" s="199"/>
      <c r="F5738" s="199"/>
      <c r="G5738" s="199"/>
      <c r="H5738" s="199"/>
    </row>
    <row r="5739" spans="5:8" ht="15" customHeight="1">
      <c r="E5739" s="199"/>
      <c r="F5739" s="199"/>
      <c r="G5739" s="199"/>
      <c r="H5739" s="199"/>
    </row>
    <row r="5740" spans="5:8" ht="15" customHeight="1">
      <c r="E5740" s="199"/>
      <c r="F5740" s="199"/>
      <c r="G5740" s="199"/>
      <c r="H5740" s="199"/>
    </row>
    <row r="5741" spans="5:8" ht="15" customHeight="1">
      <c r="E5741" s="199"/>
      <c r="F5741" s="199"/>
      <c r="G5741" s="199"/>
      <c r="H5741" s="199"/>
    </row>
    <row r="5742" spans="5:8" ht="15" customHeight="1">
      <c r="E5742" s="199"/>
      <c r="F5742" s="199"/>
      <c r="G5742" s="199"/>
      <c r="H5742" s="199"/>
    </row>
    <row r="5743" spans="5:8" ht="15" customHeight="1">
      <c r="E5743" s="199"/>
      <c r="F5743" s="199"/>
      <c r="G5743" s="199"/>
      <c r="H5743" s="199"/>
    </row>
    <row r="5744" spans="5:8" ht="15" customHeight="1">
      <c r="E5744" s="199"/>
      <c r="F5744" s="199"/>
      <c r="G5744" s="199"/>
      <c r="H5744" s="199"/>
    </row>
    <row r="5745" spans="5:8" ht="15" customHeight="1">
      <c r="E5745" s="199"/>
      <c r="F5745" s="199"/>
      <c r="G5745" s="199"/>
      <c r="H5745" s="199"/>
    </row>
    <row r="5746" spans="5:8" ht="15" customHeight="1">
      <c r="E5746" s="199"/>
      <c r="F5746" s="199"/>
      <c r="G5746" s="199"/>
      <c r="H5746" s="199"/>
    </row>
    <row r="5747" spans="5:8" ht="15" customHeight="1">
      <c r="E5747" s="199"/>
      <c r="F5747" s="199"/>
      <c r="G5747" s="199"/>
      <c r="H5747" s="199"/>
    </row>
    <row r="5748" spans="5:8" ht="15" customHeight="1">
      <c r="E5748" s="199"/>
      <c r="F5748" s="199"/>
      <c r="G5748" s="199"/>
      <c r="H5748" s="199"/>
    </row>
    <row r="5749" spans="5:8" ht="15" customHeight="1">
      <c r="E5749" s="199"/>
      <c r="F5749" s="199"/>
      <c r="G5749" s="199"/>
      <c r="H5749" s="199"/>
    </row>
    <row r="5750" spans="5:8" ht="15" customHeight="1">
      <c r="E5750" s="199"/>
      <c r="F5750" s="199"/>
      <c r="G5750" s="199"/>
      <c r="H5750" s="199"/>
    </row>
    <row r="5751" spans="5:8" ht="15" customHeight="1">
      <c r="E5751" s="199"/>
      <c r="F5751" s="199"/>
      <c r="G5751" s="199"/>
      <c r="H5751" s="199"/>
    </row>
    <row r="5752" spans="5:8" ht="15" customHeight="1">
      <c r="E5752" s="199"/>
      <c r="F5752" s="199"/>
      <c r="G5752" s="199"/>
      <c r="H5752" s="199"/>
    </row>
    <row r="5753" spans="5:8" ht="15" customHeight="1">
      <c r="E5753" s="199"/>
      <c r="F5753" s="199"/>
      <c r="G5753" s="199"/>
      <c r="H5753" s="199"/>
    </row>
    <row r="5754" spans="5:8" ht="15" customHeight="1">
      <c r="E5754" s="199"/>
      <c r="F5754" s="199"/>
      <c r="G5754" s="199"/>
      <c r="H5754" s="199"/>
    </row>
    <row r="5755" spans="5:8" ht="15" customHeight="1">
      <c r="E5755" s="199"/>
      <c r="F5755" s="199"/>
      <c r="G5755" s="199"/>
      <c r="H5755" s="199"/>
    </row>
    <row r="5756" spans="5:8" ht="15" customHeight="1">
      <c r="E5756" s="199"/>
      <c r="F5756" s="199"/>
      <c r="G5756" s="199"/>
      <c r="H5756" s="199"/>
    </row>
    <row r="5757" spans="5:8" ht="15" customHeight="1">
      <c r="E5757" s="199"/>
      <c r="F5757" s="199"/>
      <c r="G5757" s="199"/>
      <c r="H5757" s="199"/>
    </row>
    <row r="5758" spans="5:8" ht="15" customHeight="1">
      <c r="E5758" s="199"/>
      <c r="F5758" s="199"/>
      <c r="G5758" s="199"/>
      <c r="H5758" s="199"/>
    </row>
    <row r="5759" spans="5:8" ht="15" customHeight="1">
      <c r="E5759" s="199"/>
      <c r="F5759" s="199"/>
      <c r="G5759" s="199"/>
      <c r="H5759" s="199"/>
    </row>
    <row r="5760" spans="5:8" ht="15" customHeight="1">
      <c r="E5760" s="199"/>
      <c r="F5760" s="199"/>
      <c r="G5760" s="199"/>
      <c r="H5760" s="199"/>
    </row>
    <row r="5761" spans="5:8" ht="15" customHeight="1">
      <c r="E5761" s="199"/>
      <c r="F5761" s="199"/>
      <c r="G5761" s="199"/>
      <c r="H5761" s="199"/>
    </row>
    <row r="5762" spans="5:8" ht="15" customHeight="1">
      <c r="E5762" s="199"/>
      <c r="F5762" s="199"/>
      <c r="G5762" s="199"/>
      <c r="H5762" s="199"/>
    </row>
    <row r="5763" spans="5:8" ht="15" customHeight="1">
      <c r="E5763" s="199"/>
      <c r="F5763" s="199"/>
      <c r="G5763" s="199"/>
      <c r="H5763" s="199"/>
    </row>
    <row r="5764" spans="5:8" ht="15" customHeight="1">
      <c r="E5764" s="199"/>
      <c r="F5764" s="199"/>
      <c r="G5764" s="199"/>
      <c r="H5764" s="199"/>
    </row>
    <row r="5765" spans="5:8" ht="15" customHeight="1">
      <c r="E5765" s="199"/>
      <c r="F5765" s="199"/>
      <c r="G5765" s="199"/>
      <c r="H5765" s="199"/>
    </row>
    <row r="5766" spans="5:8" ht="15" customHeight="1">
      <c r="E5766" s="199"/>
      <c r="F5766" s="199"/>
      <c r="G5766" s="199"/>
      <c r="H5766" s="199"/>
    </row>
    <row r="5767" spans="5:8" ht="15" customHeight="1">
      <c r="E5767" s="199"/>
      <c r="F5767" s="199"/>
      <c r="G5767" s="199"/>
      <c r="H5767" s="199"/>
    </row>
    <row r="5768" spans="5:8" ht="15" customHeight="1">
      <c r="E5768" s="199"/>
      <c r="F5768" s="199"/>
      <c r="G5768" s="199"/>
      <c r="H5768" s="199"/>
    </row>
    <row r="5769" spans="5:8" ht="15" customHeight="1">
      <c r="E5769" s="199"/>
      <c r="F5769" s="199"/>
      <c r="G5769" s="199"/>
      <c r="H5769" s="199"/>
    </row>
    <row r="5770" spans="5:8" ht="15" customHeight="1">
      <c r="E5770" s="199"/>
      <c r="F5770" s="199"/>
      <c r="G5770" s="199"/>
      <c r="H5770" s="199"/>
    </row>
    <row r="5771" spans="5:8" ht="15" customHeight="1">
      <c r="E5771" s="199"/>
      <c r="F5771" s="199"/>
      <c r="G5771" s="199"/>
      <c r="H5771" s="199"/>
    </row>
    <row r="5772" spans="5:8" ht="15" customHeight="1">
      <c r="E5772" s="199"/>
      <c r="F5772" s="199"/>
      <c r="G5772" s="199"/>
      <c r="H5772" s="199"/>
    </row>
    <row r="5773" spans="5:8" ht="15" customHeight="1">
      <c r="E5773" s="199"/>
      <c r="F5773" s="199"/>
      <c r="G5773" s="199"/>
      <c r="H5773" s="199"/>
    </row>
    <row r="5774" spans="5:8" ht="15" customHeight="1">
      <c r="E5774" s="199"/>
      <c r="F5774" s="199"/>
      <c r="G5774" s="199"/>
      <c r="H5774" s="199"/>
    </row>
    <row r="5775" spans="5:8" ht="15" customHeight="1">
      <c r="E5775" s="199"/>
      <c r="F5775" s="199"/>
      <c r="G5775" s="199"/>
      <c r="H5775" s="199"/>
    </row>
    <row r="5776" spans="5:8" ht="15" customHeight="1">
      <c r="E5776" s="199"/>
      <c r="F5776" s="199"/>
      <c r="G5776" s="199"/>
      <c r="H5776" s="199"/>
    </row>
    <row r="5777" spans="5:8" ht="15" customHeight="1">
      <c r="E5777" s="199"/>
      <c r="F5777" s="199"/>
      <c r="G5777" s="199"/>
      <c r="H5777" s="199"/>
    </row>
    <row r="5778" spans="5:8" ht="15" customHeight="1">
      <c r="E5778" s="199"/>
      <c r="F5778" s="199"/>
      <c r="G5778" s="199"/>
      <c r="H5778" s="199"/>
    </row>
    <row r="5779" spans="5:8" ht="15" customHeight="1">
      <c r="E5779" s="199"/>
      <c r="F5779" s="199"/>
      <c r="G5779" s="199"/>
      <c r="H5779" s="199"/>
    </row>
    <row r="5780" spans="5:8" ht="15" customHeight="1">
      <c r="E5780" s="199"/>
      <c r="F5780" s="199"/>
      <c r="G5780" s="199"/>
      <c r="H5780" s="199"/>
    </row>
    <row r="5781" spans="5:8" ht="15" customHeight="1">
      <c r="E5781" s="199"/>
      <c r="F5781" s="199"/>
      <c r="G5781" s="199"/>
      <c r="H5781" s="199"/>
    </row>
    <row r="5782" spans="5:8" ht="15" customHeight="1">
      <c r="E5782" s="199"/>
      <c r="F5782" s="199"/>
      <c r="G5782" s="199"/>
      <c r="H5782" s="199"/>
    </row>
    <row r="5783" spans="5:8" ht="15" customHeight="1">
      <c r="E5783" s="199"/>
      <c r="F5783" s="199"/>
      <c r="G5783" s="199"/>
      <c r="H5783" s="199"/>
    </row>
    <row r="5784" spans="5:8" ht="15" customHeight="1">
      <c r="E5784" s="199"/>
      <c r="F5784" s="199"/>
      <c r="G5784" s="199"/>
      <c r="H5784" s="199"/>
    </row>
    <row r="5785" spans="5:8" ht="15" customHeight="1">
      <c r="E5785" s="199"/>
      <c r="F5785" s="199"/>
      <c r="G5785" s="199"/>
      <c r="H5785" s="199"/>
    </row>
    <row r="5786" spans="5:8" ht="15" customHeight="1">
      <c r="E5786" s="199"/>
      <c r="F5786" s="199"/>
      <c r="G5786" s="199"/>
      <c r="H5786" s="199"/>
    </row>
    <row r="5787" spans="5:8" ht="15" customHeight="1">
      <c r="E5787" s="199"/>
      <c r="F5787" s="199"/>
      <c r="G5787" s="199"/>
      <c r="H5787" s="199"/>
    </row>
    <row r="5788" spans="5:8" ht="15" customHeight="1">
      <c r="E5788" s="199"/>
      <c r="F5788" s="199"/>
      <c r="G5788" s="199"/>
      <c r="H5788" s="199"/>
    </row>
    <row r="5789" spans="5:8" ht="15" customHeight="1">
      <c r="E5789" s="199"/>
      <c r="F5789" s="199"/>
      <c r="G5789" s="199"/>
      <c r="H5789" s="199"/>
    </row>
    <row r="5790" spans="5:8" ht="15" customHeight="1">
      <c r="E5790" s="199"/>
      <c r="F5790" s="199"/>
      <c r="G5790" s="199"/>
      <c r="H5790" s="199"/>
    </row>
    <row r="5791" spans="5:8" ht="15" customHeight="1">
      <c r="E5791" s="199"/>
      <c r="F5791" s="199"/>
      <c r="G5791" s="199"/>
      <c r="H5791" s="199"/>
    </row>
    <row r="5792" spans="5:8" ht="15" customHeight="1">
      <c r="E5792" s="199"/>
      <c r="F5792" s="199"/>
      <c r="G5792" s="199"/>
      <c r="H5792" s="199"/>
    </row>
    <row r="5793" spans="5:8" ht="15" customHeight="1">
      <c r="E5793" s="199"/>
      <c r="F5793" s="199"/>
      <c r="G5793" s="199"/>
      <c r="H5793" s="199"/>
    </row>
    <row r="5794" spans="5:8" ht="15" customHeight="1">
      <c r="E5794" s="199"/>
      <c r="F5794" s="199"/>
      <c r="G5794" s="199"/>
      <c r="H5794" s="199"/>
    </row>
    <row r="5795" spans="5:8" ht="15" customHeight="1">
      <c r="E5795" s="199"/>
      <c r="F5795" s="199"/>
      <c r="G5795" s="199"/>
      <c r="H5795" s="199"/>
    </row>
    <row r="5796" spans="5:8" ht="15" customHeight="1">
      <c r="E5796" s="199"/>
      <c r="F5796" s="199"/>
      <c r="G5796" s="199"/>
      <c r="H5796" s="199"/>
    </row>
    <row r="5797" spans="5:8" ht="15" customHeight="1">
      <c r="E5797" s="199"/>
      <c r="F5797" s="199"/>
      <c r="G5797" s="199"/>
      <c r="H5797" s="199"/>
    </row>
    <row r="5798" spans="5:8" ht="15" customHeight="1">
      <c r="E5798" s="199"/>
      <c r="F5798" s="199"/>
      <c r="G5798" s="199"/>
      <c r="H5798" s="199"/>
    </row>
    <row r="5799" spans="5:8" ht="15" customHeight="1">
      <c r="E5799" s="199"/>
      <c r="F5799" s="199"/>
      <c r="G5799" s="199"/>
      <c r="H5799" s="199"/>
    </row>
    <row r="5800" spans="5:8" ht="15" customHeight="1">
      <c r="E5800" s="199"/>
      <c r="F5800" s="199"/>
      <c r="G5800" s="199"/>
      <c r="H5800" s="199"/>
    </row>
    <row r="5801" spans="5:8" ht="15" customHeight="1">
      <c r="E5801" s="199"/>
      <c r="F5801" s="199"/>
      <c r="G5801" s="199"/>
      <c r="H5801" s="199"/>
    </row>
    <row r="5802" spans="5:8" ht="15" customHeight="1">
      <c r="E5802" s="199"/>
      <c r="F5802" s="199"/>
      <c r="G5802" s="199"/>
      <c r="H5802" s="199"/>
    </row>
    <row r="5803" spans="5:8" ht="15" customHeight="1">
      <c r="E5803" s="199"/>
      <c r="F5803" s="199"/>
      <c r="G5803" s="199"/>
      <c r="H5803" s="199"/>
    </row>
    <row r="5804" spans="5:8" ht="15" customHeight="1">
      <c r="E5804" s="199"/>
      <c r="F5804" s="199"/>
      <c r="G5804" s="199"/>
      <c r="H5804" s="199"/>
    </row>
    <row r="5805" spans="5:8" ht="15" customHeight="1">
      <c r="E5805" s="199"/>
      <c r="F5805" s="199"/>
      <c r="G5805" s="199"/>
      <c r="H5805" s="199"/>
    </row>
    <row r="5806" spans="5:8" ht="15" customHeight="1">
      <c r="E5806" s="199"/>
      <c r="F5806" s="199"/>
      <c r="G5806" s="199"/>
      <c r="H5806" s="199"/>
    </row>
    <row r="5807" spans="5:8" ht="15" customHeight="1">
      <c r="E5807" s="199"/>
      <c r="F5807" s="199"/>
      <c r="G5807" s="199"/>
      <c r="H5807" s="199"/>
    </row>
    <row r="5808" spans="5:8" ht="15" customHeight="1">
      <c r="E5808" s="199"/>
      <c r="F5808" s="199"/>
      <c r="G5808" s="199"/>
      <c r="H5808" s="199"/>
    </row>
    <row r="5809" spans="5:8" ht="15" customHeight="1">
      <c r="E5809" s="199"/>
      <c r="F5809" s="199"/>
      <c r="G5809" s="199"/>
      <c r="H5809" s="199"/>
    </row>
    <row r="5810" spans="5:8" ht="15" customHeight="1">
      <c r="E5810" s="199"/>
      <c r="F5810" s="199"/>
      <c r="G5810" s="199"/>
      <c r="H5810" s="199"/>
    </row>
    <row r="5811" spans="5:8" ht="15" customHeight="1">
      <c r="E5811" s="199"/>
      <c r="F5811" s="199"/>
      <c r="G5811" s="199"/>
      <c r="H5811" s="199"/>
    </row>
    <row r="5812" spans="5:8" ht="15" customHeight="1">
      <c r="E5812" s="199"/>
      <c r="F5812" s="199"/>
      <c r="G5812" s="199"/>
      <c r="H5812" s="199"/>
    </row>
    <row r="5813" spans="5:8" ht="15" customHeight="1">
      <c r="E5813" s="199"/>
      <c r="F5813" s="199"/>
      <c r="G5813" s="199"/>
      <c r="H5813" s="199"/>
    </row>
    <row r="5814" spans="5:8" ht="15" customHeight="1">
      <c r="E5814" s="199"/>
      <c r="F5814" s="199"/>
      <c r="G5814" s="199"/>
      <c r="H5814" s="199"/>
    </row>
    <row r="5815" spans="5:8" ht="15" customHeight="1">
      <c r="E5815" s="199"/>
      <c r="F5815" s="199"/>
      <c r="G5815" s="199"/>
      <c r="H5815" s="199"/>
    </row>
    <row r="5816" spans="5:8" ht="15" customHeight="1">
      <c r="E5816" s="199"/>
      <c r="F5816" s="199"/>
      <c r="G5816" s="199"/>
      <c r="H5816" s="199"/>
    </row>
    <row r="5817" spans="5:8" ht="15" customHeight="1">
      <c r="E5817" s="199"/>
      <c r="F5817" s="199"/>
      <c r="G5817" s="199"/>
      <c r="H5817" s="199"/>
    </row>
    <row r="5818" spans="5:8" ht="15" customHeight="1">
      <c r="E5818" s="199"/>
      <c r="F5818" s="199"/>
      <c r="G5818" s="199"/>
      <c r="H5818" s="199"/>
    </row>
    <row r="5819" spans="5:8" ht="15" customHeight="1">
      <c r="E5819" s="199"/>
      <c r="F5819" s="199"/>
      <c r="G5819" s="199"/>
      <c r="H5819" s="199"/>
    </row>
    <row r="5820" spans="5:8" ht="15" customHeight="1">
      <c r="E5820" s="199"/>
      <c r="F5820" s="199"/>
      <c r="G5820" s="199"/>
      <c r="H5820" s="199"/>
    </row>
    <row r="5821" spans="5:8" ht="15" customHeight="1">
      <c r="E5821" s="199"/>
      <c r="F5821" s="199"/>
      <c r="G5821" s="199"/>
      <c r="H5821" s="199"/>
    </row>
    <row r="5822" spans="5:8" ht="15" customHeight="1">
      <c r="E5822" s="199"/>
      <c r="F5822" s="199"/>
      <c r="G5822" s="199"/>
      <c r="H5822" s="199"/>
    </row>
    <row r="5823" spans="5:8" ht="15" customHeight="1">
      <c r="E5823" s="199"/>
      <c r="F5823" s="199"/>
      <c r="G5823" s="199"/>
      <c r="H5823" s="199"/>
    </row>
    <row r="5824" spans="5:8" ht="15" customHeight="1">
      <c r="E5824" s="199"/>
      <c r="F5824" s="199"/>
      <c r="G5824" s="199"/>
      <c r="H5824" s="199"/>
    </row>
    <row r="5825" spans="5:8" ht="15" customHeight="1">
      <c r="E5825" s="199"/>
      <c r="F5825" s="199"/>
      <c r="G5825" s="199"/>
      <c r="H5825" s="199"/>
    </row>
    <row r="5826" spans="5:8" ht="15" customHeight="1">
      <c r="E5826" s="199"/>
      <c r="F5826" s="199"/>
      <c r="G5826" s="199"/>
      <c r="H5826" s="199"/>
    </row>
    <row r="5827" spans="5:8" ht="15" customHeight="1">
      <c r="E5827" s="199"/>
      <c r="F5827" s="199"/>
      <c r="G5827" s="199"/>
      <c r="H5827" s="199"/>
    </row>
    <row r="5828" spans="5:8" ht="15" customHeight="1">
      <c r="E5828" s="199"/>
      <c r="F5828" s="199"/>
      <c r="G5828" s="199"/>
      <c r="H5828" s="199"/>
    </row>
    <row r="5829" spans="5:8" ht="15" customHeight="1">
      <c r="E5829" s="199"/>
      <c r="F5829" s="199"/>
      <c r="G5829" s="199"/>
      <c r="H5829" s="199"/>
    </row>
    <row r="5830" spans="5:8" ht="15" customHeight="1">
      <c r="E5830" s="199"/>
      <c r="F5830" s="199"/>
      <c r="G5830" s="199"/>
      <c r="H5830" s="199"/>
    </row>
    <row r="5831" spans="5:8" ht="15" customHeight="1">
      <c r="E5831" s="199"/>
      <c r="F5831" s="199"/>
      <c r="G5831" s="199"/>
      <c r="H5831" s="199"/>
    </row>
    <row r="5832" spans="5:8" ht="15" customHeight="1">
      <c r="E5832" s="199"/>
      <c r="F5832" s="199"/>
      <c r="G5832" s="199"/>
      <c r="H5832" s="199"/>
    </row>
    <row r="5833" spans="5:8" ht="15" customHeight="1">
      <c r="E5833" s="199"/>
      <c r="F5833" s="199"/>
      <c r="G5833" s="199"/>
      <c r="H5833" s="199"/>
    </row>
    <row r="5834" spans="5:8" ht="15" customHeight="1">
      <c r="E5834" s="199"/>
      <c r="F5834" s="199"/>
      <c r="G5834" s="199"/>
      <c r="H5834" s="199"/>
    </row>
    <row r="5835" spans="5:8" ht="15" customHeight="1">
      <c r="E5835" s="199"/>
      <c r="F5835" s="199"/>
      <c r="G5835" s="199"/>
      <c r="H5835" s="199"/>
    </row>
    <row r="5836" spans="5:8" ht="15" customHeight="1">
      <c r="E5836" s="199"/>
      <c r="F5836" s="199"/>
      <c r="G5836" s="199"/>
      <c r="H5836" s="199"/>
    </row>
    <row r="5837" spans="5:8" ht="15" customHeight="1">
      <c r="E5837" s="199"/>
      <c r="F5837" s="199"/>
      <c r="G5837" s="199"/>
      <c r="H5837" s="199"/>
    </row>
    <row r="5838" spans="5:8" ht="15" customHeight="1">
      <c r="E5838" s="199"/>
      <c r="F5838" s="199"/>
      <c r="G5838" s="199"/>
      <c r="H5838" s="199"/>
    </row>
    <row r="5839" spans="5:8" ht="15" customHeight="1">
      <c r="E5839" s="199"/>
      <c r="F5839" s="199"/>
      <c r="G5839" s="199"/>
      <c r="H5839" s="199"/>
    </row>
    <row r="5840" spans="5:8" ht="15" customHeight="1">
      <c r="E5840" s="199"/>
      <c r="F5840" s="199"/>
      <c r="G5840" s="199"/>
      <c r="H5840" s="199"/>
    </row>
    <row r="5841" spans="5:8" ht="15" customHeight="1">
      <c r="E5841" s="199"/>
      <c r="F5841" s="199"/>
      <c r="G5841" s="199"/>
      <c r="H5841" s="199"/>
    </row>
    <row r="5842" spans="5:8" ht="15" customHeight="1">
      <c r="E5842" s="199"/>
      <c r="F5842" s="199"/>
      <c r="G5842" s="199"/>
      <c r="H5842" s="199"/>
    </row>
    <row r="5843" spans="5:8" ht="15" customHeight="1">
      <c r="E5843" s="199"/>
      <c r="F5843" s="199"/>
      <c r="G5843" s="199"/>
      <c r="H5843" s="199"/>
    </row>
    <row r="5844" spans="5:8" ht="15" customHeight="1">
      <c r="E5844" s="199"/>
      <c r="F5844" s="199"/>
      <c r="G5844" s="199"/>
      <c r="H5844" s="199"/>
    </row>
    <row r="5845" spans="5:8" ht="15" customHeight="1">
      <c r="E5845" s="199"/>
      <c r="F5845" s="199"/>
      <c r="G5845" s="199"/>
      <c r="H5845" s="199"/>
    </row>
    <row r="5846" spans="5:8" ht="15" customHeight="1">
      <c r="E5846" s="199"/>
      <c r="F5846" s="199"/>
      <c r="G5846" s="199"/>
      <c r="H5846" s="199"/>
    </row>
    <row r="5847" spans="5:8" ht="15" customHeight="1">
      <c r="E5847" s="199"/>
      <c r="F5847" s="199"/>
      <c r="G5847" s="199"/>
      <c r="H5847" s="199"/>
    </row>
    <row r="5848" spans="5:8" ht="15" customHeight="1">
      <c r="E5848" s="199"/>
      <c r="F5848" s="199"/>
      <c r="G5848" s="199"/>
      <c r="H5848" s="199"/>
    </row>
    <row r="5849" spans="5:8" ht="15" customHeight="1">
      <c r="E5849" s="199"/>
      <c r="F5849" s="199"/>
      <c r="G5849" s="199"/>
      <c r="H5849" s="199"/>
    </row>
    <row r="5850" spans="5:8" ht="15" customHeight="1">
      <c r="E5850" s="199"/>
      <c r="F5850" s="199"/>
      <c r="G5850" s="199"/>
      <c r="H5850" s="199"/>
    </row>
    <row r="5851" spans="5:8" ht="15" customHeight="1">
      <c r="E5851" s="199"/>
      <c r="F5851" s="199"/>
      <c r="G5851" s="199"/>
      <c r="H5851" s="199"/>
    </row>
    <row r="5852" spans="5:8" ht="15" customHeight="1">
      <c r="E5852" s="199"/>
      <c r="F5852" s="199"/>
      <c r="G5852" s="199"/>
      <c r="H5852" s="199"/>
    </row>
    <row r="5853" spans="5:8" ht="15" customHeight="1">
      <c r="E5853" s="199"/>
      <c r="F5853" s="199"/>
      <c r="G5853" s="199"/>
      <c r="H5853" s="199"/>
    </row>
    <row r="5854" spans="5:8" ht="15" customHeight="1">
      <c r="E5854" s="199"/>
      <c r="F5854" s="199"/>
      <c r="G5854" s="199"/>
      <c r="H5854" s="199"/>
    </row>
    <row r="5855" spans="5:8" ht="15" customHeight="1">
      <c r="E5855" s="199"/>
      <c r="F5855" s="199"/>
      <c r="G5855" s="199"/>
      <c r="H5855" s="199"/>
    </row>
    <row r="5856" spans="5:8" ht="15" customHeight="1">
      <c r="E5856" s="199"/>
      <c r="F5856" s="199"/>
      <c r="G5856" s="199"/>
      <c r="H5856" s="199"/>
    </row>
    <row r="5857" spans="5:8" ht="15" customHeight="1">
      <c r="E5857" s="199"/>
      <c r="F5857" s="199"/>
      <c r="G5857" s="199"/>
      <c r="H5857" s="199"/>
    </row>
    <row r="5858" spans="5:8" ht="15" customHeight="1">
      <c r="E5858" s="199"/>
      <c r="F5858" s="199"/>
      <c r="G5858" s="199"/>
      <c r="H5858" s="199"/>
    </row>
    <row r="5859" spans="5:8" ht="15" customHeight="1">
      <c r="E5859" s="199"/>
      <c r="F5859" s="199"/>
      <c r="G5859" s="199"/>
      <c r="H5859" s="199"/>
    </row>
    <row r="5860" spans="5:8" ht="15" customHeight="1">
      <c r="E5860" s="199"/>
      <c r="F5860" s="199"/>
      <c r="G5860" s="199"/>
      <c r="H5860" s="199"/>
    </row>
    <row r="5861" spans="5:8" ht="15" customHeight="1">
      <c r="E5861" s="199"/>
      <c r="F5861" s="199"/>
      <c r="G5861" s="199"/>
      <c r="H5861" s="199"/>
    </row>
    <row r="5862" spans="5:8" ht="15" customHeight="1">
      <c r="E5862" s="199"/>
      <c r="F5862" s="199"/>
      <c r="G5862" s="199"/>
      <c r="H5862" s="199"/>
    </row>
    <row r="5863" spans="5:8" ht="15" customHeight="1">
      <c r="E5863" s="199"/>
      <c r="F5863" s="199"/>
      <c r="G5863" s="199"/>
      <c r="H5863" s="199"/>
    </row>
    <row r="5864" spans="5:8" ht="15" customHeight="1">
      <c r="E5864" s="199"/>
      <c r="F5864" s="199"/>
      <c r="G5864" s="199"/>
      <c r="H5864" s="199"/>
    </row>
    <row r="5865" spans="5:8" ht="15" customHeight="1">
      <c r="E5865" s="199"/>
      <c r="F5865" s="199"/>
      <c r="G5865" s="199"/>
      <c r="H5865" s="199"/>
    </row>
    <row r="5866" spans="5:8" ht="15" customHeight="1">
      <c r="E5866" s="199"/>
      <c r="F5866" s="199"/>
      <c r="G5866" s="199"/>
      <c r="H5866" s="199"/>
    </row>
    <row r="5867" spans="5:8" ht="15" customHeight="1">
      <c r="E5867" s="199"/>
      <c r="F5867" s="199"/>
      <c r="G5867" s="199"/>
      <c r="H5867" s="199"/>
    </row>
    <row r="5868" spans="5:8" ht="15" customHeight="1">
      <c r="E5868" s="199"/>
      <c r="F5868" s="199"/>
      <c r="G5868" s="199"/>
      <c r="H5868" s="199"/>
    </row>
    <row r="5869" spans="5:8" ht="15" customHeight="1">
      <c r="E5869" s="199"/>
      <c r="F5869" s="199"/>
      <c r="G5869" s="199"/>
      <c r="H5869" s="199"/>
    </row>
    <row r="5870" spans="5:8" ht="15" customHeight="1">
      <c r="E5870" s="199"/>
      <c r="F5870" s="199"/>
      <c r="G5870" s="199"/>
      <c r="H5870" s="199"/>
    </row>
    <row r="5871" spans="5:8" ht="15" customHeight="1">
      <c r="E5871" s="199"/>
      <c r="F5871" s="199"/>
      <c r="G5871" s="199"/>
      <c r="H5871" s="199"/>
    </row>
    <row r="5872" spans="5:8" ht="15" customHeight="1">
      <c r="E5872" s="199"/>
      <c r="F5872" s="199"/>
      <c r="G5872" s="199"/>
      <c r="H5872" s="199"/>
    </row>
    <row r="5873" spans="5:8" ht="15" customHeight="1">
      <c r="E5873" s="199"/>
      <c r="F5873" s="199"/>
      <c r="G5873" s="199"/>
      <c r="H5873" s="199"/>
    </row>
    <row r="5874" spans="5:8" ht="15" customHeight="1">
      <c r="E5874" s="199"/>
      <c r="F5874" s="199"/>
      <c r="G5874" s="199"/>
      <c r="H5874" s="199"/>
    </row>
    <row r="5875" spans="5:8" ht="15" customHeight="1">
      <c r="E5875" s="199"/>
      <c r="F5875" s="199"/>
      <c r="G5875" s="199"/>
      <c r="H5875" s="199"/>
    </row>
    <row r="5876" spans="5:8" ht="15" customHeight="1">
      <c r="E5876" s="199"/>
      <c r="F5876" s="199"/>
      <c r="G5876" s="199"/>
      <c r="H5876" s="199"/>
    </row>
    <row r="5877" spans="5:8" ht="15" customHeight="1">
      <c r="E5877" s="199"/>
      <c r="F5877" s="199"/>
      <c r="G5877" s="199"/>
      <c r="H5877" s="199"/>
    </row>
    <row r="5878" spans="5:8" ht="15" customHeight="1">
      <c r="E5878" s="199"/>
      <c r="F5878" s="199"/>
      <c r="G5878" s="199"/>
      <c r="H5878" s="199"/>
    </row>
    <row r="5879" spans="5:8" ht="15" customHeight="1">
      <c r="E5879" s="199"/>
      <c r="F5879" s="199"/>
      <c r="G5879" s="199"/>
      <c r="H5879" s="199"/>
    </row>
    <row r="5880" spans="5:8" ht="15" customHeight="1">
      <c r="E5880" s="199"/>
      <c r="F5880" s="199"/>
      <c r="G5880" s="199"/>
      <c r="H5880" s="199"/>
    </row>
    <row r="5881" spans="5:8" ht="15" customHeight="1">
      <c r="E5881" s="199"/>
      <c r="F5881" s="199"/>
      <c r="G5881" s="199"/>
      <c r="H5881" s="199"/>
    </row>
    <row r="5882" spans="5:8" ht="15" customHeight="1">
      <c r="E5882" s="199"/>
      <c r="F5882" s="199"/>
      <c r="G5882" s="199"/>
      <c r="H5882" s="199"/>
    </row>
    <row r="5883" spans="5:8" ht="15" customHeight="1">
      <c r="E5883" s="199"/>
      <c r="F5883" s="199"/>
      <c r="G5883" s="199"/>
      <c r="H5883" s="199"/>
    </row>
    <row r="5884" spans="5:8" ht="15" customHeight="1">
      <c r="E5884" s="199"/>
      <c r="F5884" s="199"/>
      <c r="G5884" s="199"/>
      <c r="H5884" s="199"/>
    </row>
    <row r="5885" spans="5:8" ht="15" customHeight="1">
      <c r="E5885" s="199"/>
      <c r="F5885" s="199"/>
      <c r="G5885" s="199"/>
      <c r="H5885" s="199"/>
    </row>
    <row r="5886" spans="5:8" ht="15" customHeight="1">
      <c r="E5886" s="199"/>
      <c r="F5886" s="199"/>
      <c r="G5886" s="199"/>
      <c r="H5886" s="199"/>
    </row>
    <row r="5887" spans="5:8" ht="15" customHeight="1">
      <c r="E5887" s="199"/>
      <c r="F5887" s="199"/>
      <c r="G5887" s="199"/>
      <c r="H5887" s="199"/>
    </row>
    <row r="5888" spans="5:8" ht="15" customHeight="1">
      <c r="E5888" s="199"/>
      <c r="F5888" s="199"/>
      <c r="G5888" s="199"/>
      <c r="H5888" s="199"/>
    </row>
    <row r="5889" spans="5:8" ht="15" customHeight="1">
      <c r="E5889" s="199"/>
      <c r="F5889" s="199"/>
      <c r="G5889" s="199"/>
      <c r="H5889" s="199"/>
    </row>
    <row r="5890" spans="5:8" ht="15" customHeight="1">
      <c r="E5890" s="199"/>
      <c r="F5890" s="199"/>
      <c r="G5890" s="199"/>
      <c r="H5890" s="199"/>
    </row>
    <row r="5891" spans="5:8" ht="15" customHeight="1">
      <c r="E5891" s="199"/>
      <c r="F5891" s="199"/>
      <c r="G5891" s="199"/>
      <c r="H5891" s="199"/>
    </row>
    <row r="5892" spans="5:8" ht="15" customHeight="1">
      <c r="E5892" s="199"/>
      <c r="F5892" s="199"/>
      <c r="G5892" s="199"/>
      <c r="H5892" s="199"/>
    </row>
    <row r="5893" spans="5:8" ht="15" customHeight="1">
      <c r="E5893" s="199"/>
      <c r="F5893" s="199"/>
      <c r="G5893" s="199"/>
      <c r="H5893" s="199"/>
    </row>
    <row r="5894" spans="5:8" ht="15" customHeight="1">
      <c r="E5894" s="199"/>
      <c r="F5894" s="199"/>
      <c r="G5894" s="199"/>
      <c r="H5894" s="199"/>
    </row>
    <row r="5895" spans="5:8" ht="15" customHeight="1">
      <c r="E5895" s="199"/>
      <c r="F5895" s="199"/>
      <c r="G5895" s="199"/>
      <c r="H5895" s="199"/>
    </row>
    <row r="5896" spans="5:8" ht="15" customHeight="1">
      <c r="E5896" s="199"/>
      <c r="F5896" s="199"/>
      <c r="G5896" s="199"/>
      <c r="H5896" s="199"/>
    </row>
    <row r="5897" spans="5:8" ht="15" customHeight="1">
      <c r="E5897" s="199"/>
      <c r="F5897" s="199"/>
      <c r="G5897" s="199"/>
      <c r="H5897" s="199"/>
    </row>
    <row r="5898" spans="5:8" ht="15" customHeight="1">
      <c r="E5898" s="199"/>
      <c r="F5898" s="199"/>
      <c r="G5898" s="199"/>
      <c r="H5898" s="199"/>
    </row>
    <row r="5899" spans="5:8" ht="15" customHeight="1">
      <c r="E5899" s="199"/>
      <c r="F5899" s="199"/>
      <c r="G5899" s="199"/>
      <c r="H5899" s="199"/>
    </row>
    <row r="5900" spans="5:8" ht="15" customHeight="1">
      <c r="E5900" s="199"/>
      <c r="F5900" s="199"/>
      <c r="G5900" s="199"/>
      <c r="H5900" s="199"/>
    </row>
    <row r="5901" spans="5:8" ht="15" customHeight="1">
      <c r="E5901" s="199"/>
      <c r="F5901" s="199"/>
      <c r="G5901" s="199"/>
      <c r="H5901" s="199"/>
    </row>
    <row r="5902" spans="5:8" ht="15" customHeight="1">
      <c r="E5902" s="199"/>
      <c r="F5902" s="199"/>
      <c r="G5902" s="199"/>
      <c r="H5902" s="199"/>
    </row>
    <row r="5903" spans="5:8" ht="15" customHeight="1">
      <c r="E5903" s="199"/>
      <c r="F5903" s="199"/>
      <c r="G5903" s="199"/>
      <c r="H5903" s="199"/>
    </row>
    <row r="5904" spans="5:8" ht="15" customHeight="1">
      <c r="E5904" s="199"/>
      <c r="F5904" s="199"/>
      <c r="G5904" s="199"/>
      <c r="H5904" s="199"/>
    </row>
    <row r="5905" spans="5:8" ht="15" customHeight="1">
      <c r="E5905" s="199"/>
      <c r="F5905" s="199"/>
      <c r="G5905" s="199"/>
      <c r="H5905" s="199"/>
    </row>
    <row r="5906" spans="5:8" ht="15" customHeight="1">
      <c r="E5906" s="199"/>
      <c r="F5906" s="199"/>
      <c r="G5906" s="199"/>
      <c r="H5906" s="199"/>
    </row>
    <row r="5907" spans="5:8" ht="15" customHeight="1">
      <c r="E5907" s="199"/>
      <c r="F5907" s="199"/>
      <c r="G5907" s="199"/>
      <c r="H5907" s="199"/>
    </row>
    <row r="5908" spans="5:8" ht="15" customHeight="1">
      <c r="E5908" s="199"/>
      <c r="F5908" s="199"/>
      <c r="G5908" s="199"/>
      <c r="H5908" s="199"/>
    </row>
    <row r="5909" spans="5:8" ht="15" customHeight="1">
      <c r="E5909" s="199"/>
      <c r="F5909" s="199"/>
      <c r="G5909" s="199"/>
      <c r="H5909" s="199"/>
    </row>
    <row r="5910" spans="5:8" ht="15" customHeight="1">
      <c r="E5910" s="199"/>
      <c r="F5910" s="199"/>
      <c r="G5910" s="199"/>
      <c r="H5910" s="199"/>
    </row>
    <row r="5911" spans="5:8" ht="15" customHeight="1">
      <c r="E5911" s="199"/>
      <c r="F5911" s="199"/>
      <c r="G5911" s="199"/>
      <c r="H5911" s="199"/>
    </row>
    <row r="5912" spans="5:8" ht="15" customHeight="1">
      <c r="E5912" s="199"/>
      <c r="F5912" s="199"/>
      <c r="G5912" s="199"/>
      <c r="H5912" s="199"/>
    </row>
    <row r="5913" spans="5:8" ht="15" customHeight="1">
      <c r="E5913" s="199"/>
      <c r="F5913" s="199"/>
      <c r="G5913" s="199"/>
      <c r="H5913" s="199"/>
    </row>
    <row r="5914" spans="5:8" ht="15" customHeight="1">
      <c r="E5914" s="199"/>
      <c r="F5914" s="199"/>
      <c r="G5914" s="199"/>
      <c r="H5914" s="199"/>
    </row>
    <row r="5915" spans="5:8" ht="15" customHeight="1">
      <c r="E5915" s="199"/>
      <c r="F5915" s="199"/>
      <c r="G5915" s="199"/>
      <c r="H5915" s="199"/>
    </row>
    <row r="5916" spans="5:8" ht="15" customHeight="1">
      <c r="E5916" s="199"/>
      <c r="F5916" s="199"/>
      <c r="G5916" s="199"/>
      <c r="H5916" s="199"/>
    </row>
    <row r="5917" spans="5:8" ht="15" customHeight="1">
      <c r="E5917" s="199"/>
      <c r="F5917" s="199"/>
      <c r="G5917" s="199"/>
      <c r="H5917" s="199"/>
    </row>
    <row r="5918" spans="5:8" ht="15" customHeight="1">
      <c r="E5918" s="199"/>
      <c r="F5918" s="199"/>
      <c r="G5918" s="199"/>
      <c r="H5918" s="199"/>
    </row>
    <row r="5919" spans="5:8" ht="15" customHeight="1">
      <c r="E5919" s="199"/>
      <c r="F5919" s="199"/>
      <c r="G5919" s="199"/>
      <c r="H5919" s="199"/>
    </row>
    <row r="5920" spans="5:8" ht="15" customHeight="1">
      <c r="E5920" s="199"/>
      <c r="F5920" s="199"/>
      <c r="G5920" s="199"/>
      <c r="H5920" s="199"/>
    </row>
    <row r="5921" spans="5:8" ht="15" customHeight="1">
      <c r="E5921" s="199"/>
      <c r="F5921" s="199"/>
      <c r="G5921" s="199"/>
      <c r="H5921" s="199"/>
    </row>
    <row r="5922" spans="5:8" ht="15" customHeight="1">
      <c r="E5922" s="199"/>
      <c r="F5922" s="199"/>
      <c r="G5922" s="199"/>
      <c r="H5922" s="199"/>
    </row>
    <row r="5923" spans="5:8" ht="15" customHeight="1">
      <c r="E5923" s="199"/>
      <c r="F5923" s="199"/>
      <c r="G5923" s="199"/>
      <c r="H5923" s="199"/>
    </row>
    <row r="5924" spans="5:8" ht="15" customHeight="1">
      <c r="E5924" s="199"/>
      <c r="F5924" s="199"/>
      <c r="G5924" s="199"/>
      <c r="H5924" s="199"/>
    </row>
    <row r="5925" spans="5:8" ht="15" customHeight="1">
      <c r="E5925" s="199"/>
      <c r="F5925" s="199"/>
      <c r="G5925" s="199"/>
      <c r="H5925" s="199"/>
    </row>
    <row r="5926" spans="5:8" ht="15" customHeight="1">
      <c r="E5926" s="199"/>
      <c r="F5926" s="199"/>
      <c r="G5926" s="199"/>
      <c r="H5926" s="199"/>
    </row>
    <row r="5927" spans="5:8" ht="15" customHeight="1">
      <c r="E5927" s="199"/>
      <c r="F5927" s="199"/>
      <c r="G5927" s="199"/>
      <c r="H5927" s="199"/>
    </row>
    <row r="5928" spans="5:8" ht="15" customHeight="1">
      <c r="E5928" s="199"/>
      <c r="F5928" s="199"/>
      <c r="G5928" s="199"/>
      <c r="H5928" s="199"/>
    </row>
    <row r="5929" spans="5:8" ht="15" customHeight="1">
      <c r="E5929" s="199"/>
      <c r="F5929" s="199"/>
      <c r="G5929" s="199"/>
      <c r="H5929" s="199"/>
    </row>
    <row r="5930" spans="5:8" ht="15" customHeight="1">
      <c r="E5930" s="199"/>
      <c r="F5930" s="199"/>
      <c r="G5930" s="199"/>
      <c r="H5930" s="199"/>
    </row>
    <row r="5931" spans="5:8" ht="15" customHeight="1">
      <c r="E5931" s="199"/>
      <c r="F5931" s="199"/>
      <c r="G5931" s="199"/>
      <c r="H5931" s="199"/>
    </row>
    <row r="5932" spans="5:8" ht="15" customHeight="1">
      <c r="E5932" s="199"/>
      <c r="F5932" s="199"/>
      <c r="G5932" s="199"/>
      <c r="H5932" s="199"/>
    </row>
    <row r="5933" spans="5:8" ht="15" customHeight="1">
      <c r="E5933" s="199"/>
      <c r="F5933" s="199"/>
      <c r="G5933" s="199"/>
      <c r="H5933" s="199"/>
    </row>
    <row r="5934" spans="5:8" ht="15" customHeight="1">
      <c r="E5934" s="199"/>
      <c r="F5934" s="199"/>
      <c r="G5934" s="199"/>
      <c r="H5934" s="199"/>
    </row>
    <row r="5935" spans="5:8" ht="15" customHeight="1">
      <c r="E5935" s="199"/>
      <c r="F5935" s="199"/>
      <c r="G5935" s="199"/>
      <c r="H5935" s="199"/>
    </row>
    <row r="5936" spans="5:8" ht="15" customHeight="1">
      <c r="E5936" s="199"/>
      <c r="F5936" s="199"/>
      <c r="G5936" s="199"/>
      <c r="H5936" s="199"/>
    </row>
    <row r="5937" spans="5:8" ht="15" customHeight="1">
      <c r="E5937" s="199"/>
      <c r="F5937" s="199"/>
      <c r="G5937" s="199"/>
      <c r="H5937" s="199"/>
    </row>
    <row r="5938" spans="5:8" ht="15" customHeight="1">
      <c r="E5938" s="199"/>
      <c r="F5938" s="199"/>
      <c r="G5938" s="199"/>
      <c r="H5938" s="199"/>
    </row>
    <row r="5939" spans="5:8" ht="15" customHeight="1">
      <c r="E5939" s="199"/>
      <c r="F5939" s="199"/>
      <c r="G5939" s="199"/>
      <c r="H5939" s="199"/>
    </row>
    <row r="5940" spans="5:8" ht="15" customHeight="1">
      <c r="E5940" s="199"/>
      <c r="F5940" s="199"/>
      <c r="G5940" s="199"/>
      <c r="H5940" s="199"/>
    </row>
    <row r="5941" spans="5:8" ht="15" customHeight="1">
      <c r="E5941" s="199"/>
      <c r="F5941" s="199"/>
      <c r="G5941" s="199"/>
      <c r="H5941" s="199"/>
    </row>
    <row r="5942" spans="5:8" ht="15" customHeight="1">
      <c r="E5942" s="199"/>
      <c r="F5942" s="199"/>
      <c r="G5942" s="199"/>
      <c r="H5942" s="199"/>
    </row>
    <row r="5943" spans="5:8" ht="15" customHeight="1">
      <c r="E5943" s="199"/>
      <c r="F5943" s="199"/>
      <c r="G5943" s="199"/>
      <c r="H5943" s="199"/>
    </row>
    <row r="5944" spans="5:8" ht="15" customHeight="1">
      <c r="E5944" s="199"/>
      <c r="F5944" s="199"/>
      <c r="G5944" s="199"/>
      <c r="H5944" s="199"/>
    </row>
    <row r="5945" spans="5:8" ht="15" customHeight="1">
      <c r="E5945" s="199"/>
      <c r="F5945" s="199"/>
      <c r="G5945" s="199"/>
      <c r="H5945" s="199"/>
    </row>
    <row r="5946" spans="5:8" ht="15" customHeight="1">
      <c r="E5946" s="199"/>
      <c r="F5946" s="199"/>
      <c r="G5946" s="199"/>
      <c r="H5946" s="199"/>
    </row>
    <row r="5947" spans="5:8" ht="15" customHeight="1">
      <c r="E5947" s="199"/>
      <c r="F5947" s="199"/>
      <c r="G5947" s="199"/>
      <c r="H5947" s="199"/>
    </row>
    <row r="5948" spans="5:8" ht="15" customHeight="1">
      <c r="E5948" s="199"/>
      <c r="F5948" s="199"/>
      <c r="G5948" s="199"/>
      <c r="H5948" s="199"/>
    </row>
    <row r="5949" spans="5:8" ht="15" customHeight="1">
      <c r="E5949" s="199"/>
      <c r="F5949" s="199"/>
      <c r="G5949" s="199"/>
      <c r="H5949" s="199"/>
    </row>
    <row r="5950" spans="5:8" ht="15" customHeight="1">
      <c r="E5950" s="199"/>
      <c r="F5950" s="199"/>
      <c r="G5950" s="199"/>
      <c r="H5950" s="199"/>
    </row>
    <row r="5951" spans="5:8" ht="15" customHeight="1">
      <c r="E5951" s="199"/>
      <c r="F5951" s="199"/>
      <c r="G5951" s="199"/>
      <c r="H5951" s="199"/>
    </row>
    <row r="5952" spans="5:8" ht="15" customHeight="1">
      <c r="E5952" s="199"/>
      <c r="F5952" s="199"/>
      <c r="G5952" s="199"/>
      <c r="H5952" s="199"/>
    </row>
    <row r="5953" spans="5:8" ht="15" customHeight="1">
      <c r="E5953" s="199"/>
      <c r="F5953" s="199"/>
      <c r="G5953" s="199"/>
      <c r="H5953" s="199"/>
    </row>
    <row r="5954" spans="5:8" ht="15" customHeight="1">
      <c r="E5954" s="199"/>
      <c r="F5954" s="199"/>
      <c r="G5954" s="199"/>
      <c r="H5954" s="199"/>
    </row>
    <row r="5955" spans="5:8" ht="15" customHeight="1">
      <c r="E5955" s="199"/>
      <c r="F5955" s="199"/>
      <c r="G5955" s="199"/>
      <c r="H5955" s="199"/>
    </row>
    <row r="5956" spans="5:8" ht="15" customHeight="1">
      <c r="E5956" s="199"/>
      <c r="F5956" s="199"/>
      <c r="G5956" s="199"/>
      <c r="H5956" s="199"/>
    </row>
    <row r="5957" spans="5:8" ht="15" customHeight="1">
      <c r="E5957" s="199"/>
      <c r="F5957" s="199"/>
      <c r="G5957" s="199"/>
      <c r="H5957" s="199"/>
    </row>
    <row r="5958" spans="5:8" ht="15" customHeight="1">
      <c r="E5958" s="199"/>
      <c r="F5958" s="199"/>
      <c r="G5958" s="199"/>
      <c r="H5958" s="199"/>
    </row>
    <row r="5959" spans="5:8" ht="15" customHeight="1">
      <c r="E5959" s="199"/>
      <c r="F5959" s="199"/>
      <c r="G5959" s="199"/>
      <c r="H5959" s="199"/>
    </row>
    <row r="5960" spans="5:8" ht="15" customHeight="1">
      <c r="E5960" s="199"/>
      <c r="F5960" s="199"/>
      <c r="G5960" s="199"/>
      <c r="H5960" s="199"/>
    </row>
    <row r="5961" spans="5:8" ht="15" customHeight="1">
      <c r="E5961" s="199"/>
      <c r="F5961" s="199"/>
      <c r="G5961" s="199"/>
      <c r="H5961" s="199"/>
    </row>
    <row r="5962" spans="5:8" ht="15" customHeight="1">
      <c r="E5962" s="199"/>
      <c r="F5962" s="199"/>
      <c r="G5962" s="199"/>
      <c r="H5962" s="199"/>
    </row>
    <row r="5963" spans="5:8" ht="15" customHeight="1">
      <c r="E5963" s="199"/>
      <c r="F5963" s="199"/>
      <c r="G5963" s="199"/>
      <c r="H5963" s="199"/>
    </row>
    <row r="5964" spans="5:8" ht="15" customHeight="1">
      <c r="E5964" s="199"/>
      <c r="F5964" s="199"/>
      <c r="G5964" s="199"/>
      <c r="H5964" s="199"/>
    </row>
    <row r="5965" spans="5:8" ht="15" customHeight="1">
      <c r="E5965" s="199"/>
      <c r="F5965" s="199"/>
      <c r="G5965" s="199"/>
      <c r="H5965" s="199"/>
    </row>
    <row r="5966" spans="5:8" ht="15" customHeight="1">
      <c r="E5966" s="199"/>
      <c r="F5966" s="199"/>
      <c r="G5966" s="199"/>
      <c r="H5966" s="199"/>
    </row>
    <row r="5967" spans="5:8" ht="15" customHeight="1">
      <c r="E5967" s="199"/>
      <c r="F5967" s="199"/>
      <c r="G5967" s="199"/>
      <c r="H5967" s="199"/>
    </row>
    <row r="5968" spans="5:8" ht="15" customHeight="1">
      <c r="E5968" s="199"/>
      <c r="F5968" s="199"/>
      <c r="G5968" s="199"/>
      <c r="H5968" s="199"/>
    </row>
    <row r="5969" spans="5:8" ht="15" customHeight="1">
      <c r="E5969" s="199"/>
      <c r="F5969" s="199"/>
      <c r="G5969" s="199"/>
      <c r="H5969" s="199"/>
    </row>
    <row r="5970" spans="5:8" ht="15" customHeight="1">
      <c r="E5970" s="199"/>
      <c r="F5970" s="199"/>
      <c r="G5970" s="199"/>
      <c r="H5970" s="199"/>
    </row>
    <row r="5971" spans="5:8" ht="15" customHeight="1">
      <c r="E5971" s="199"/>
      <c r="F5971" s="199"/>
      <c r="G5971" s="199"/>
      <c r="H5971" s="199"/>
    </row>
    <row r="5972" spans="5:8" ht="15" customHeight="1">
      <c r="E5972" s="199"/>
      <c r="F5972" s="199"/>
      <c r="G5972" s="199"/>
      <c r="H5972" s="199"/>
    </row>
    <row r="5973" spans="5:8" ht="15" customHeight="1">
      <c r="E5973" s="199"/>
      <c r="F5973" s="199"/>
      <c r="G5973" s="199"/>
      <c r="H5973" s="199"/>
    </row>
    <row r="5974" spans="5:8" ht="15" customHeight="1">
      <c r="E5974" s="199"/>
      <c r="F5974" s="199"/>
      <c r="G5974" s="199"/>
      <c r="H5974" s="199"/>
    </row>
    <row r="5975" spans="5:8" ht="15" customHeight="1">
      <c r="E5975" s="199"/>
      <c r="F5975" s="199"/>
      <c r="G5975" s="199"/>
      <c r="H5975" s="199"/>
    </row>
    <row r="5976" spans="5:8" ht="15" customHeight="1">
      <c r="E5976" s="199"/>
      <c r="F5976" s="199"/>
      <c r="G5976" s="199"/>
      <c r="H5976" s="199"/>
    </row>
    <row r="5977" spans="5:8" ht="15" customHeight="1">
      <c r="E5977" s="199"/>
      <c r="F5977" s="199"/>
      <c r="G5977" s="199"/>
      <c r="H5977" s="199"/>
    </row>
    <row r="5978" spans="5:8" ht="15" customHeight="1">
      <c r="E5978" s="199"/>
      <c r="F5978" s="199"/>
      <c r="G5978" s="199"/>
      <c r="H5978" s="199"/>
    </row>
    <row r="5979" spans="5:8" ht="15" customHeight="1">
      <c r="E5979" s="199"/>
      <c r="F5979" s="199"/>
      <c r="G5979" s="199"/>
      <c r="H5979" s="199"/>
    </row>
    <row r="5980" spans="5:8" ht="15" customHeight="1">
      <c r="E5980" s="199"/>
      <c r="F5980" s="199"/>
      <c r="G5980" s="199"/>
      <c r="H5980" s="199"/>
    </row>
    <row r="5981" spans="5:8" ht="15" customHeight="1">
      <c r="E5981" s="199"/>
      <c r="F5981" s="199"/>
      <c r="G5981" s="199"/>
      <c r="H5981" s="199"/>
    </row>
    <row r="5982" spans="5:8" ht="15" customHeight="1">
      <c r="E5982" s="199"/>
      <c r="F5982" s="199"/>
      <c r="G5982" s="199"/>
      <c r="H5982" s="199"/>
    </row>
    <row r="5983" spans="5:8" ht="15" customHeight="1">
      <c r="E5983" s="199"/>
      <c r="F5983" s="199"/>
      <c r="G5983" s="199"/>
      <c r="H5983" s="199"/>
    </row>
    <row r="5984" spans="5:8" ht="15" customHeight="1">
      <c r="E5984" s="199"/>
      <c r="F5984" s="199"/>
      <c r="G5984" s="199"/>
      <c r="H5984" s="199"/>
    </row>
    <row r="5985" spans="5:8" ht="15" customHeight="1">
      <c r="E5985" s="199"/>
      <c r="F5985" s="199"/>
      <c r="G5985" s="199"/>
      <c r="H5985" s="199"/>
    </row>
    <row r="5986" spans="5:8" ht="15" customHeight="1">
      <c r="E5986" s="199"/>
      <c r="F5986" s="199"/>
      <c r="G5986" s="199"/>
      <c r="H5986" s="199"/>
    </row>
    <row r="5987" spans="5:8" ht="15" customHeight="1">
      <c r="E5987" s="199"/>
      <c r="F5987" s="199"/>
      <c r="G5987" s="199"/>
      <c r="H5987" s="199"/>
    </row>
    <row r="5988" spans="5:8" ht="15" customHeight="1">
      <c r="E5988" s="199"/>
      <c r="F5988" s="199"/>
      <c r="G5988" s="199"/>
      <c r="H5988" s="199"/>
    </row>
    <row r="5989" spans="5:8" ht="15" customHeight="1">
      <c r="E5989" s="199"/>
      <c r="F5989" s="199"/>
      <c r="G5989" s="199"/>
      <c r="H5989" s="199"/>
    </row>
    <row r="5990" spans="5:8" ht="15" customHeight="1">
      <c r="E5990" s="199"/>
      <c r="F5990" s="199"/>
      <c r="G5990" s="199"/>
      <c r="H5990" s="199"/>
    </row>
    <row r="5991" spans="5:8" ht="15" customHeight="1">
      <c r="E5991" s="199"/>
      <c r="F5991" s="199"/>
      <c r="G5991" s="199"/>
      <c r="H5991" s="199"/>
    </row>
    <row r="5992" spans="5:8" ht="15" customHeight="1">
      <c r="E5992" s="199"/>
      <c r="F5992" s="199"/>
      <c r="G5992" s="199"/>
      <c r="H5992" s="199"/>
    </row>
    <row r="5993" spans="5:8" ht="15" customHeight="1">
      <c r="E5993" s="199"/>
      <c r="F5993" s="199"/>
      <c r="G5993" s="199"/>
      <c r="H5993" s="199"/>
    </row>
    <row r="5994" spans="5:8" ht="15" customHeight="1">
      <c r="E5994" s="199"/>
      <c r="F5994" s="199"/>
      <c r="G5994" s="199"/>
      <c r="H5994" s="199"/>
    </row>
    <row r="5995" spans="5:8" ht="15" customHeight="1">
      <c r="E5995" s="199"/>
      <c r="F5995" s="199"/>
      <c r="G5995" s="199"/>
      <c r="H5995" s="199"/>
    </row>
    <row r="5996" spans="5:8" ht="15" customHeight="1">
      <c r="E5996" s="199"/>
      <c r="F5996" s="199"/>
      <c r="G5996" s="199"/>
      <c r="H5996" s="199"/>
    </row>
    <row r="5997" spans="5:8" ht="15" customHeight="1">
      <c r="E5997" s="199"/>
      <c r="F5997" s="199"/>
      <c r="G5997" s="199"/>
      <c r="H5997" s="199"/>
    </row>
    <row r="5998" spans="5:8" ht="15" customHeight="1">
      <c r="E5998" s="199"/>
      <c r="F5998" s="199"/>
      <c r="G5998" s="199"/>
      <c r="H5998" s="199"/>
    </row>
    <row r="5999" spans="5:8" ht="15" customHeight="1">
      <c r="E5999" s="199"/>
      <c r="F5999" s="199"/>
      <c r="G5999" s="199"/>
      <c r="H5999" s="199"/>
    </row>
    <row r="6000" spans="5:8" ht="15" customHeight="1">
      <c r="E6000" s="199"/>
      <c r="F6000" s="199"/>
      <c r="G6000" s="199"/>
      <c r="H6000" s="199"/>
    </row>
    <row r="6001" spans="5:8" ht="15" customHeight="1">
      <c r="E6001" s="199"/>
      <c r="F6001" s="199"/>
      <c r="G6001" s="199"/>
      <c r="H6001" s="199"/>
    </row>
    <row r="6002" spans="5:8" ht="15" customHeight="1">
      <c r="E6002" s="199"/>
      <c r="F6002" s="199"/>
      <c r="G6002" s="199"/>
      <c r="H6002" s="199"/>
    </row>
    <row r="6003" spans="5:8" ht="15" customHeight="1">
      <c r="H6003" s="199"/>
    </row>
    <row r="6004" spans="5:8" ht="15" customHeight="1">
      <c r="H6004" s="199"/>
    </row>
  </sheetData>
  <mergeCells count="358">
    <mergeCell ref="A58:G58"/>
    <mergeCell ref="A65:G65"/>
    <mergeCell ref="A72:G72"/>
    <mergeCell ref="A79:G79"/>
    <mergeCell ref="A86:G86"/>
    <mergeCell ref="A93:G93"/>
    <mergeCell ref="A16:G16"/>
    <mergeCell ref="A23:G23"/>
    <mergeCell ref="A30:G30"/>
    <mergeCell ref="A37:G37"/>
    <mergeCell ref="A44:G44"/>
    <mergeCell ref="A51:G51"/>
    <mergeCell ref="A142:G142"/>
    <mergeCell ref="A149:G149"/>
    <mergeCell ref="A156:G156"/>
    <mergeCell ref="A163:G163"/>
    <mergeCell ref="A170:G170"/>
    <mergeCell ref="A177:G177"/>
    <mergeCell ref="A100:G100"/>
    <mergeCell ref="A107:G107"/>
    <mergeCell ref="A114:G114"/>
    <mergeCell ref="A121:G121"/>
    <mergeCell ref="A128:G128"/>
    <mergeCell ref="A135:G135"/>
    <mergeCell ref="A241:G241"/>
    <mergeCell ref="A248:G248"/>
    <mergeCell ref="A255:G255"/>
    <mergeCell ref="A262:G262"/>
    <mergeCell ref="A269:G269"/>
    <mergeCell ref="A276:G276"/>
    <mergeCell ref="A184:G184"/>
    <mergeCell ref="A191:G191"/>
    <mergeCell ref="A198:G198"/>
    <mergeCell ref="A205:G205"/>
    <mergeCell ref="A227:G227"/>
    <mergeCell ref="A234:G234"/>
    <mergeCell ref="A325:G325"/>
    <mergeCell ref="A332:G332"/>
    <mergeCell ref="A339:G339"/>
    <mergeCell ref="A346:G346"/>
    <mergeCell ref="A353:G353"/>
    <mergeCell ref="A360:G360"/>
    <mergeCell ref="A283:G283"/>
    <mergeCell ref="A290:G290"/>
    <mergeCell ref="A297:G297"/>
    <mergeCell ref="A304:G304"/>
    <mergeCell ref="A311:G311"/>
    <mergeCell ref="A318:G318"/>
    <mergeCell ref="A424:G424"/>
    <mergeCell ref="A431:G431"/>
    <mergeCell ref="A438:G438"/>
    <mergeCell ref="A445:G445"/>
    <mergeCell ref="A452:G452"/>
    <mergeCell ref="A459:G459"/>
    <mergeCell ref="A367:G367"/>
    <mergeCell ref="A389:G389"/>
    <mergeCell ref="A396:G396"/>
    <mergeCell ref="A403:G403"/>
    <mergeCell ref="A410:G410"/>
    <mergeCell ref="A417:G417"/>
    <mergeCell ref="A508:G508"/>
    <mergeCell ref="A515:G515"/>
    <mergeCell ref="A520:G520"/>
    <mergeCell ref="A535:G535"/>
    <mergeCell ref="A542:G542"/>
    <mergeCell ref="A549:G549"/>
    <mergeCell ref="A466:G466"/>
    <mergeCell ref="A473:G473"/>
    <mergeCell ref="A480:G480"/>
    <mergeCell ref="A487:G487"/>
    <mergeCell ref="A494:G494"/>
    <mergeCell ref="A501:G501"/>
    <mergeCell ref="A598:G598"/>
    <mergeCell ref="A606:G606"/>
    <mergeCell ref="A613:G613"/>
    <mergeCell ref="A620:G620"/>
    <mergeCell ref="A627:G627"/>
    <mergeCell ref="A634:G634"/>
    <mergeCell ref="A556:G556"/>
    <mergeCell ref="A563:G563"/>
    <mergeCell ref="A570:G570"/>
    <mergeCell ref="A577:G577"/>
    <mergeCell ref="A584:G584"/>
    <mergeCell ref="A591:G591"/>
    <mergeCell ref="A683:G683"/>
    <mergeCell ref="A690:G690"/>
    <mergeCell ref="A697:G697"/>
    <mergeCell ref="A704:G704"/>
    <mergeCell ref="A711:G711"/>
    <mergeCell ref="A718:G718"/>
    <mergeCell ref="A641:G641"/>
    <mergeCell ref="A648:G648"/>
    <mergeCell ref="A655:G655"/>
    <mergeCell ref="A662:G662"/>
    <mergeCell ref="A669:G669"/>
    <mergeCell ref="A676:G676"/>
    <mergeCell ref="A782:G782"/>
    <mergeCell ref="A789:G789"/>
    <mergeCell ref="A796:G796"/>
    <mergeCell ref="A803:G803"/>
    <mergeCell ref="A825:G825"/>
    <mergeCell ref="A832:G832"/>
    <mergeCell ref="A725:G725"/>
    <mergeCell ref="A732:G732"/>
    <mergeCell ref="A739:G739"/>
    <mergeCell ref="A746:G746"/>
    <mergeCell ref="A768:G768"/>
    <mergeCell ref="A775:G775"/>
    <mergeCell ref="A881:G881"/>
    <mergeCell ref="A888:G888"/>
    <mergeCell ref="A895:G895"/>
    <mergeCell ref="A902:G902"/>
    <mergeCell ref="A909:G909"/>
    <mergeCell ref="A924:G924"/>
    <mergeCell ref="A839:G839"/>
    <mergeCell ref="A846:G846"/>
    <mergeCell ref="A853:G853"/>
    <mergeCell ref="A860:G860"/>
    <mergeCell ref="A867:G867"/>
    <mergeCell ref="A874:G874"/>
    <mergeCell ref="A973:G973"/>
    <mergeCell ref="A980:G980"/>
    <mergeCell ref="A987:G987"/>
    <mergeCell ref="A994:G994"/>
    <mergeCell ref="A1001:G1001"/>
    <mergeCell ref="A1008:G1008"/>
    <mergeCell ref="A931:G931"/>
    <mergeCell ref="A938:G938"/>
    <mergeCell ref="A945:G945"/>
    <mergeCell ref="A952:G952"/>
    <mergeCell ref="A959:G959"/>
    <mergeCell ref="A966:G966"/>
    <mergeCell ref="A1057:G1057"/>
    <mergeCell ref="A1064:G1064"/>
    <mergeCell ref="A1071:G1071"/>
    <mergeCell ref="A1078:G1078"/>
    <mergeCell ref="A1085:G1085"/>
    <mergeCell ref="A1092:G1092"/>
    <mergeCell ref="A1015:G1015"/>
    <mergeCell ref="A1022:G1022"/>
    <mergeCell ref="A1029:G1029"/>
    <mergeCell ref="A1036:G1036"/>
    <mergeCell ref="A1043:G1043"/>
    <mergeCell ref="A1050:G1050"/>
    <mergeCell ref="A1154:G1154"/>
    <mergeCell ref="A1161:G1161"/>
    <mergeCell ref="A1168:G1168"/>
    <mergeCell ref="A1175:G1175"/>
    <mergeCell ref="A1182:G1182"/>
    <mergeCell ref="A1189:G1189"/>
    <mergeCell ref="A1099:G1099"/>
    <mergeCell ref="A1106:G1106"/>
    <mergeCell ref="A1113:G1113"/>
    <mergeCell ref="A1120:G1120"/>
    <mergeCell ref="A1127:G1127"/>
    <mergeCell ref="A1147:G1147"/>
    <mergeCell ref="A1238:G1238"/>
    <mergeCell ref="A1245:G1245"/>
    <mergeCell ref="A1252:G1252"/>
    <mergeCell ref="A1259:G1259"/>
    <mergeCell ref="A1266:G1266"/>
    <mergeCell ref="A1273:G1273"/>
    <mergeCell ref="A1196:G1196"/>
    <mergeCell ref="A1203:G1203"/>
    <mergeCell ref="A1210:G1210"/>
    <mergeCell ref="A1217:G1217"/>
    <mergeCell ref="A1224:G1224"/>
    <mergeCell ref="A1231:G1231"/>
    <mergeCell ref="A1322:G1322"/>
    <mergeCell ref="A1329:G1329"/>
    <mergeCell ref="A1336:G1336"/>
    <mergeCell ref="A1343:G1343"/>
    <mergeCell ref="A1350:G1350"/>
    <mergeCell ref="A1357:G1357"/>
    <mergeCell ref="A1280:G1280"/>
    <mergeCell ref="A1287:G1287"/>
    <mergeCell ref="A1294:G1294"/>
    <mergeCell ref="A1301:G1301"/>
    <mergeCell ref="A1308:G1308"/>
    <mergeCell ref="A1315:G1315"/>
    <mergeCell ref="A1436:G1436"/>
    <mergeCell ref="A1443:G1443"/>
    <mergeCell ref="A1450:G1450"/>
    <mergeCell ref="A1457:G1457"/>
    <mergeCell ref="A1464:G1464"/>
    <mergeCell ref="A1471:G1471"/>
    <mergeCell ref="A1364:G1364"/>
    <mergeCell ref="A1371:G1371"/>
    <mergeCell ref="A1393:G1393"/>
    <mergeCell ref="A1400:G1400"/>
    <mergeCell ref="A1422:G1422"/>
    <mergeCell ref="A1429:G1429"/>
    <mergeCell ref="A1520:G1520"/>
    <mergeCell ref="A1527:G1527"/>
    <mergeCell ref="A1534:G1534"/>
    <mergeCell ref="A1541:G1541"/>
    <mergeCell ref="A1548:G1548"/>
    <mergeCell ref="A1555:G1555"/>
    <mergeCell ref="A1478:G1478"/>
    <mergeCell ref="A1485:G1485"/>
    <mergeCell ref="A1492:G1492"/>
    <mergeCell ref="A1499:G1499"/>
    <mergeCell ref="A1506:G1506"/>
    <mergeCell ref="A1513:G1513"/>
    <mergeCell ref="A1604:G1604"/>
    <mergeCell ref="A1611:G1611"/>
    <mergeCell ref="A1618:G1618"/>
    <mergeCell ref="A1640:G1640"/>
    <mergeCell ref="A1662:G1662"/>
    <mergeCell ref="A1669:G1669"/>
    <mergeCell ref="A1562:G1562"/>
    <mergeCell ref="A1569:G1569"/>
    <mergeCell ref="A1576:G1576"/>
    <mergeCell ref="A1583:G1583"/>
    <mergeCell ref="A1590:G1590"/>
    <mergeCell ref="A1597:G1597"/>
    <mergeCell ref="A1718:G1718"/>
    <mergeCell ref="A1725:G1725"/>
    <mergeCell ref="A1732:G1732"/>
    <mergeCell ref="A1739:G1739"/>
    <mergeCell ref="A1746:G1746"/>
    <mergeCell ref="A1753:G1753"/>
    <mergeCell ref="A1676:G1676"/>
    <mergeCell ref="A1683:G1683"/>
    <mergeCell ref="A1690:G1690"/>
    <mergeCell ref="A1697:G1697"/>
    <mergeCell ref="A1704:G1704"/>
    <mergeCell ref="A1711:G1711"/>
    <mergeCell ref="A1802:G1802"/>
    <mergeCell ref="A1824:G1824"/>
    <mergeCell ref="A1831:G1831"/>
    <mergeCell ref="A1838:G1838"/>
    <mergeCell ref="A1845:G1845"/>
    <mergeCell ref="A1852:G1852"/>
    <mergeCell ref="A1760:G1760"/>
    <mergeCell ref="A1767:G1767"/>
    <mergeCell ref="A1774:G1774"/>
    <mergeCell ref="A1781:G1781"/>
    <mergeCell ref="A1788:G1788"/>
    <mergeCell ref="A1795:G1795"/>
    <mergeCell ref="A1901:G1901"/>
    <mergeCell ref="A1908:G1908"/>
    <mergeCell ref="A1915:G1915"/>
    <mergeCell ref="A1922:G1922"/>
    <mergeCell ref="A1929:G1929"/>
    <mergeCell ref="A1944:G1944"/>
    <mergeCell ref="A1859:G1859"/>
    <mergeCell ref="A1866:G1866"/>
    <mergeCell ref="A1873:G1873"/>
    <mergeCell ref="A1880:G1880"/>
    <mergeCell ref="A1887:G1887"/>
    <mergeCell ref="A1894:G1894"/>
    <mergeCell ref="A2001:G2001"/>
    <mergeCell ref="A2008:G2008"/>
    <mergeCell ref="A2015:G2015"/>
    <mergeCell ref="A2022:G2022"/>
    <mergeCell ref="A2029:G2029"/>
    <mergeCell ref="A2036:G2036"/>
    <mergeCell ref="A1951:G1951"/>
    <mergeCell ref="A1958:G1958"/>
    <mergeCell ref="A1973:G1973"/>
    <mergeCell ref="A1980:G1980"/>
    <mergeCell ref="A1987:G1987"/>
    <mergeCell ref="A1994:G1994"/>
    <mergeCell ref="A2108:G2108"/>
    <mergeCell ref="A2115:G2115"/>
    <mergeCell ref="A2122:G2122"/>
    <mergeCell ref="A2129:G2129"/>
    <mergeCell ref="A2136:G2136"/>
    <mergeCell ref="A2143:G2143"/>
    <mergeCell ref="A2043:G2043"/>
    <mergeCell ref="A2050:G2050"/>
    <mergeCell ref="A2057:G2057"/>
    <mergeCell ref="A2072:G2072"/>
    <mergeCell ref="A2079:G2079"/>
    <mergeCell ref="A2086:G2086"/>
    <mergeCell ref="A2200:G2200"/>
    <mergeCell ref="A2207:G2207"/>
    <mergeCell ref="A2214:G2214"/>
    <mergeCell ref="A2221:G2221"/>
    <mergeCell ref="A2228:G2228"/>
    <mergeCell ref="A2235:G2235"/>
    <mergeCell ref="A2150:G2150"/>
    <mergeCell ref="A2157:G2157"/>
    <mergeCell ref="A2172:G2172"/>
    <mergeCell ref="A2179:G2179"/>
    <mergeCell ref="A2186:G2186"/>
    <mergeCell ref="A2193:G2193"/>
    <mergeCell ref="A2284:G2284"/>
    <mergeCell ref="A2291:G2291"/>
    <mergeCell ref="A2298:G2298"/>
    <mergeCell ref="A2305:G2305"/>
    <mergeCell ref="A2312:G2312"/>
    <mergeCell ref="A2319:G2319"/>
    <mergeCell ref="A2242:G2242"/>
    <mergeCell ref="A2249:G2249"/>
    <mergeCell ref="A2256:G2256"/>
    <mergeCell ref="A2263:G2263"/>
    <mergeCell ref="A2270:G2270"/>
    <mergeCell ref="A2277:G2277"/>
    <mergeCell ref="A2368:G2368"/>
    <mergeCell ref="A2375:G2375"/>
    <mergeCell ref="A2382:G2382"/>
    <mergeCell ref="A2404:G2404"/>
    <mergeCell ref="A2411:G2411"/>
    <mergeCell ref="A2418:G2418"/>
    <mergeCell ref="A2326:G2326"/>
    <mergeCell ref="A2333:G2333"/>
    <mergeCell ref="A2340:G2340"/>
    <mergeCell ref="A2347:G2347"/>
    <mergeCell ref="A2354:G2354"/>
    <mergeCell ref="A2361:G2361"/>
    <mergeCell ref="A2482:G2482"/>
    <mergeCell ref="A2489:G2489"/>
    <mergeCell ref="A2496:G2496"/>
    <mergeCell ref="A2503:G2503"/>
    <mergeCell ref="A2510:G2510"/>
    <mergeCell ref="A2517:G2517"/>
    <mergeCell ref="A2425:G2425"/>
    <mergeCell ref="A2432:G2432"/>
    <mergeCell ref="A2439:G2439"/>
    <mergeCell ref="A2446:G2446"/>
    <mergeCell ref="A2453:G2453"/>
    <mergeCell ref="A2475:G2475"/>
    <mergeCell ref="A2581:G2581"/>
    <mergeCell ref="A2588:G2589"/>
    <mergeCell ref="A2604:G2604"/>
    <mergeCell ref="A2611:G2611"/>
    <mergeCell ref="A2618:G2618"/>
    <mergeCell ref="A2625:G2625"/>
    <mergeCell ref="A2524:G2524"/>
    <mergeCell ref="A2546:G2546"/>
    <mergeCell ref="A2553:G2553"/>
    <mergeCell ref="A2560:G2560"/>
    <mergeCell ref="A2567:G2567"/>
    <mergeCell ref="A2574:G2574"/>
    <mergeCell ref="A2689:G2689"/>
    <mergeCell ref="A2696:G2696"/>
    <mergeCell ref="A2703:G2703"/>
    <mergeCell ref="A2710:G2710"/>
    <mergeCell ref="A2717:G2717"/>
    <mergeCell ref="A2724:G2724"/>
    <mergeCell ref="A2632:G2632"/>
    <mergeCell ref="A2654:G2654"/>
    <mergeCell ref="A2661:G2661"/>
    <mergeCell ref="A2668:G2668"/>
    <mergeCell ref="A2675:G2675"/>
    <mergeCell ref="A2682:G2682"/>
    <mergeCell ref="A2788:G2788"/>
    <mergeCell ref="A2795:G2795"/>
    <mergeCell ref="A2817:G2817"/>
    <mergeCell ref="A2824:G2824"/>
    <mergeCell ref="A2731:G2731"/>
    <mergeCell ref="A2738:G2738"/>
    <mergeCell ref="A2760:G2760"/>
    <mergeCell ref="A2767:G2767"/>
    <mergeCell ref="A2774:G2774"/>
    <mergeCell ref="A2781:G2781"/>
  </mergeCells>
  <pageMargins left="0.08" right="0.08" top="1" bottom="1" header="0.5" footer="0.5"/>
  <pageSetup orientation="portrait" horizontalDpi="300" verticalDpi="30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2:AC369"/>
  <sheetViews>
    <sheetView zoomScale="80" zoomScaleNormal="80" workbookViewId="0">
      <pane xSplit="2" ySplit="4" topLeftCell="I352" activePane="bottomRight" state="frozen"/>
      <selection pane="topRight" activeCell="C1" sqref="C1"/>
      <selection pane="bottomLeft" activeCell="A5" sqref="A5"/>
      <selection pane="bottomRight" activeCell="S2" sqref="S2"/>
    </sheetView>
  </sheetViews>
  <sheetFormatPr defaultRowHeight="12.75"/>
  <cols>
    <col min="1" max="1" width="3" customWidth="1"/>
    <col min="2" max="2" width="117.5703125" customWidth="1"/>
    <col min="3" max="3" width="16.5703125" customWidth="1"/>
    <col min="4" max="4" width="12" customWidth="1"/>
    <col min="5" max="5" width="13.85546875" customWidth="1"/>
    <col min="7" max="7" width="13.28515625" customWidth="1"/>
    <col min="8" max="8" width="10.42578125" customWidth="1"/>
    <col min="9" max="9" width="6.85546875" customWidth="1"/>
    <col min="10" max="10" width="12.5703125" customWidth="1"/>
    <col min="11" max="11" width="5.42578125" customWidth="1"/>
    <col min="12" max="12" width="11.7109375" customWidth="1"/>
    <col min="13" max="13" width="7.7109375" customWidth="1"/>
    <col min="14" max="14" width="11.140625" customWidth="1"/>
    <col min="15" max="15" width="10" bestFit="1" customWidth="1"/>
    <col min="16" max="16" width="10" customWidth="1"/>
    <col min="19" max="19" width="11.28515625" bestFit="1" customWidth="1"/>
    <col min="23" max="23" width="13.140625" bestFit="1" customWidth="1"/>
    <col min="24" max="24" width="13" customWidth="1"/>
    <col min="25" max="25" width="10.28515625" bestFit="1" customWidth="1"/>
    <col min="26" max="26" width="11.42578125" bestFit="1" customWidth="1"/>
    <col min="27" max="29" width="10.28515625" bestFit="1" customWidth="1"/>
  </cols>
  <sheetData>
    <row r="2" spans="2:29">
      <c r="M2" t="s">
        <v>787</v>
      </c>
      <c r="O2">
        <v>3600</v>
      </c>
      <c r="P2" t="s">
        <v>995</v>
      </c>
      <c r="Q2" s="5">
        <v>0.2</v>
      </c>
      <c r="R2" t="s">
        <v>1093</v>
      </c>
      <c r="S2" s="203">
        <f>0.047-((0.047/8)*2)</f>
        <v>3.5250000000000004E-2</v>
      </c>
      <c r="U2" t="s">
        <v>1201</v>
      </c>
    </row>
    <row r="3" spans="2:29" ht="38.25">
      <c r="G3" s="223" t="s">
        <v>782</v>
      </c>
    </row>
    <row r="4" spans="2:29" ht="66.75" customHeight="1">
      <c r="B4" s="278" t="s">
        <v>1052</v>
      </c>
      <c r="C4" s="205" t="s">
        <v>730</v>
      </c>
      <c r="D4" s="206" t="s">
        <v>157</v>
      </c>
      <c r="E4" s="206" t="s">
        <v>781</v>
      </c>
      <c r="F4" s="205" t="s">
        <v>0</v>
      </c>
      <c r="G4" s="205" t="s">
        <v>783</v>
      </c>
      <c r="H4" s="205" t="s">
        <v>784</v>
      </c>
      <c r="I4" s="205" t="s">
        <v>0</v>
      </c>
      <c r="J4" s="206" t="s">
        <v>785</v>
      </c>
      <c r="K4" s="205" t="s">
        <v>0</v>
      </c>
      <c r="L4" s="206" t="s">
        <v>785</v>
      </c>
      <c r="M4" s="205" t="s">
        <v>0</v>
      </c>
      <c r="N4" s="206" t="s">
        <v>1230</v>
      </c>
      <c r="O4" s="206" t="s">
        <v>788</v>
      </c>
      <c r="P4" s="206" t="s">
        <v>1177</v>
      </c>
      <c r="Q4" s="206" t="s">
        <v>1073</v>
      </c>
      <c r="R4" s="206" t="s">
        <v>1198</v>
      </c>
      <c r="S4" s="206" t="s">
        <v>1392</v>
      </c>
      <c r="T4" s="206" t="s">
        <v>1202</v>
      </c>
      <c r="U4" s="206" t="s">
        <v>1205</v>
      </c>
      <c r="V4" s="206" t="s">
        <v>1204</v>
      </c>
      <c r="W4" s="206" t="s">
        <v>1210</v>
      </c>
      <c r="X4" s="206" t="s">
        <v>1216</v>
      </c>
      <c r="Y4" s="206" t="s">
        <v>1211</v>
      </c>
      <c r="Z4" s="206" t="s">
        <v>1212</v>
      </c>
      <c r="AA4" s="206" t="s">
        <v>1214</v>
      </c>
      <c r="AB4" s="206" t="s">
        <v>1213</v>
      </c>
      <c r="AC4" s="206" t="s">
        <v>1215</v>
      </c>
    </row>
    <row r="5" spans="2:29">
      <c r="Q5" t="s">
        <v>789</v>
      </c>
    </row>
    <row r="6" spans="2:29" ht="15.75">
      <c r="B6" s="233" t="s">
        <v>24</v>
      </c>
      <c r="C6" s="3"/>
      <c r="E6" s="6">
        <f>'Waste &amp; Embodied Energy'!C26</f>
        <v>40000</v>
      </c>
      <c r="Q6" t="s">
        <v>790</v>
      </c>
    </row>
    <row r="7" spans="2:29" ht="15.75">
      <c r="B7" s="248" t="s">
        <v>801</v>
      </c>
      <c r="C7" s="3"/>
      <c r="E7" s="6"/>
    </row>
    <row r="8" spans="2:29" ht="15.75">
      <c r="B8" s="235"/>
      <c r="C8" s="3"/>
      <c r="E8" s="6"/>
    </row>
    <row r="9" spans="2:29" ht="15.75">
      <c r="B9" s="234" t="s">
        <v>501</v>
      </c>
      <c r="C9" s="3"/>
      <c r="Q9" t="s">
        <v>791</v>
      </c>
    </row>
    <row r="10" spans="2:29" ht="31.5">
      <c r="B10" s="235" t="s">
        <v>502</v>
      </c>
      <c r="C10" s="3">
        <f>'PRODCOM PROV 2014 Division 10'!H1426</f>
        <v>383249</v>
      </c>
      <c r="D10" s="5">
        <f t="shared" ref="D10:D31" si="0">C10/TOTAL_dairy</f>
        <v>3.8825843043546249E-2</v>
      </c>
      <c r="E10" s="3">
        <f t="shared" ref="E10:E31" si="1">D10*dairy_prev_waste_wrap_2016</f>
        <v>1553.0337217418501</v>
      </c>
      <c r="F10" t="s">
        <v>730</v>
      </c>
      <c r="G10" t="str">
        <f>'WRAP 2013'!$D$9</f>
        <v>Liquid Milk</v>
      </c>
      <c r="H10">
        <f>'WRAP 2013'!$E$9</f>
        <v>0.89</v>
      </c>
      <c r="I10" t="s">
        <v>72</v>
      </c>
      <c r="J10" s="3">
        <f t="shared" ref="J10:J33" si="2">(H10*E10)*1000</f>
        <v>1382200.0123502465</v>
      </c>
      <c r="K10" t="s">
        <v>786</v>
      </c>
      <c r="L10" s="4">
        <f t="shared" ref="L10:L33" si="3">J10/MJ_MWh</f>
        <v>383.94444787506848</v>
      </c>
      <c r="M10" t="s">
        <v>45</v>
      </c>
      <c r="N10" s="12">
        <f>L10/$L$363</f>
        <v>3.1649873446729913E-3</v>
      </c>
      <c r="Q10" t="s">
        <v>792</v>
      </c>
      <c r="R10" t="s">
        <v>1200</v>
      </c>
      <c r="W10">
        <f t="shared" ref="W10:W17" si="4">(L10/$L$363)*100</f>
        <v>0.31649873446729915</v>
      </c>
    </row>
    <row r="11" spans="2:29" ht="31.5">
      <c r="B11" s="235" t="s">
        <v>503</v>
      </c>
      <c r="C11" s="3">
        <f>'PRODCOM PROV 2014 Division 10'!H1433</f>
        <v>593906</v>
      </c>
      <c r="D11" s="5">
        <f t="shared" si="0"/>
        <v>6.0166891860436375E-2</v>
      </c>
      <c r="E11" s="3">
        <f t="shared" si="1"/>
        <v>2406.675674417455</v>
      </c>
      <c r="F11" t="s">
        <v>730</v>
      </c>
      <c r="G11" t="str">
        <f>'WRAP 2013'!$D$9</f>
        <v>Liquid Milk</v>
      </c>
      <c r="H11">
        <f>'WRAP 2013'!$E$9</f>
        <v>0.89</v>
      </c>
      <c r="I11" t="s">
        <v>72</v>
      </c>
      <c r="J11" s="3">
        <f t="shared" si="2"/>
        <v>2141941.3502315353</v>
      </c>
      <c r="K11" t="s">
        <v>786</v>
      </c>
      <c r="L11" s="4">
        <f t="shared" si="3"/>
        <v>594.98370839764868</v>
      </c>
      <c r="M11" t="s">
        <v>45</v>
      </c>
      <c r="N11" s="12">
        <f t="shared" ref="N11:N74" si="5">L11/$L$363</f>
        <v>4.9046572174365963E-3</v>
      </c>
      <c r="R11" t="s">
        <v>1200</v>
      </c>
      <c r="W11">
        <f t="shared" si="4"/>
        <v>0.49046572174365966</v>
      </c>
    </row>
    <row r="12" spans="2:29" ht="47.25">
      <c r="B12" s="235" t="s">
        <v>504</v>
      </c>
      <c r="C12" s="3">
        <f>'PRODCOM PROV 2014 Division 10'!H1440</f>
        <v>2776045</v>
      </c>
      <c r="D12" s="5">
        <f t="shared" si="0"/>
        <v>0.2812330559292297</v>
      </c>
      <c r="E12" s="3">
        <f t="shared" si="1"/>
        <v>11249.322237169188</v>
      </c>
      <c r="F12" t="s">
        <v>730</v>
      </c>
      <c r="G12" t="str">
        <f>'WRAP 2013'!$D$9</f>
        <v>Liquid Milk</v>
      </c>
      <c r="H12">
        <f>'WRAP 2013'!$E$9</f>
        <v>0.89</v>
      </c>
      <c r="I12" t="s">
        <v>72</v>
      </c>
      <c r="J12" s="3">
        <f t="shared" si="2"/>
        <v>10011896.791080577</v>
      </c>
      <c r="K12" t="s">
        <v>786</v>
      </c>
      <c r="L12" s="4">
        <f t="shared" si="3"/>
        <v>2781.082441966827</v>
      </c>
      <c r="M12" t="s">
        <v>45</v>
      </c>
      <c r="N12" s="12">
        <f t="shared" si="5"/>
        <v>2.2925427837366136E-2</v>
      </c>
      <c r="R12" t="s">
        <v>1200</v>
      </c>
      <c r="W12">
        <f t="shared" si="4"/>
        <v>2.2925427837366135</v>
      </c>
    </row>
    <row r="13" spans="2:29" ht="47.25">
      <c r="B13" s="235" t="s">
        <v>505</v>
      </c>
      <c r="C13" s="3">
        <f>'PRODCOM PROV 2014 Division 10'!H1447</f>
        <v>3834387</v>
      </c>
      <c r="D13" s="5">
        <f t="shared" si="0"/>
        <v>0.38845060999562731</v>
      </c>
      <c r="E13" s="3">
        <f t="shared" si="1"/>
        <v>15538.024399825092</v>
      </c>
      <c r="F13" t="s">
        <v>730</v>
      </c>
      <c r="G13" t="str">
        <f>'WRAP 2013'!$D$9</f>
        <v>Liquid Milk</v>
      </c>
      <c r="H13">
        <f>'WRAP 2013'!$E$9</f>
        <v>0.89</v>
      </c>
      <c r="I13" t="s">
        <v>72</v>
      </c>
      <c r="J13" s="3">
        <f t="shared" si="2"/>
        <v>13828841.715844331</v>
      </c>
      <c r="K13" t="s">
        <v>786</v>
      </c>
      <c r="L13" s="4">
        <f t="shared" si="3"/>
        <v>3841.34492106787</v>
      </c>
      <c r="M13" t="s">
        <v>45</v>
      </c>
      <c r="N13" s="12">
        <f t="shared" si="5"/>
        <v>3.1665539452362917E-2</v>
      </c>
      <c r="R13" t="s">
        <v>1200</v>
      </c>
      <c r="W13">
        <f t="shared" si="4"/>
        <v>3.1665539452362919</v>
      </c>
    </row>
    <row r="14" spans="2:29" ht="47.25">
      <c r="B14" s="235" t="s">
        <v>506</v>
      </c>
      <c r="C14" s="3">
        <f>'PRODCOM PROV 2014 Division 10'!H1454</f>
        <v>28531</v>
      </c>
      <c r="D14" s="5">
        <f t="shared" si="0"/>
        <v>2.8903927417303584E-3</v>
      </c>
      <c r="E14" s="3">
        <f t="shared" si="1"/>
        <v>115.61570966921434</v>
      </c>
      <c r="F14" t="s">
        <v>730</v>
      </c>
      <c r="G14" t="str">
        <f>'WRAP 2013'!$D$9</f>
        <v>Liquid Milk</v>
      </c>
      <c r="H14">
        <f>'WRAP 2013'!$E$9</f>
        <v>0.89</v>
      </c>
      <c r="I14" t="s">
        <v>72</v>
      </c>
      <c r="J14" s="3">
        <f t="shared" si="2"/>
        <v>102897.98160560077</v>
      </c>
      <c r="K14" t="s">
        <v>786</v>
      </c>
      <c r="L14" s="4">
        <f t="shared" si="3"/>
        <v>28.582772668222436</v>
      </c>
      <c r="M14" t="s">
        <v>45</v>
      </c>
      <c r="N14" s="12">
        <f t="shared" si="5"/>
        <v>2.3561771571710592E-4</v>
      </c>
      <c r="R14" t="s">
        <v>1200</v>
      </c>
      <c r="W14">
        <f t="shared" si="4"/>
        <v>2.3561771571710591E-2</v>
      </c>
    </row>
    <row r="15" spans="2:29" ht="47.25">
      <c r="B15" s="235" t="s">
        <v>507</v>
      </c>
      <c r="C15" s="3">
        <f>'PRODCOM PROV 2014 Division 10'!H1461</f>
        <v>20261</v>
      </c>
      <c r="D15" s="5">
        <f t="shared" si="0"/>
        <v>2.0525830619396021E-3</v>
      </c>
      <c r="E15" s="3">
        <f t="shared" si="1"/>
        <v>82.103322477584086</v>
      </c>
      <c r="F15" t="s">
        <v>730</v>
      </c>
      <c r="G15" t="str">
        <f>'WRAP 2013'!$D$9</f>
        <v>Liquid Milk</v>
      </c>
      <c r="H15">
        <f>'WRAP 2013'!$E$9</f>
        <v>0.89</v>
      </c>
      <c r="I15" t="s">
        <v>72</v>
      </c>
      <c r="J15" s="3">
        <f t="shared" si="2"/>
        <v>73071.957005049844</v>
      </c>
      <c r="K15" t="s">
        <v>786</v>
      </c>
      <c r="L15" s="4">
        <f t="shared" si="3"/>
        <v>20.297765834736069</v>
      </c>
      <c r="M15" t="s">
        <v>45</v>
      </c>
      <c r="N15" s="12">
        <f t="shared" si="5"/>
        <v>1.6732152879829951E-4</v>
      </c>
      <c r="R15" t="s">
        <v>1200</v>
      </c>
      <c r="W15">
        <f t="shared" si="4"/>
        <v>1.6732152879829952E-2</v>
      </c>
    </row>
    <row r="16" spans="2:29" ht="31.5">
      <c r="B16" s="235" t="s">
        <v>508</v>
      </c>
      <c r="C16" s="3">
        <f>'PRODCOM PROV 2014 Division 10'!H1468</f>
        <v>86725</v>
      </c>
      <c r="D16" s="5">
        <f t="shared" si="0"/>
        <v>8.7858578572978623E-3</v>
      </c>
      <c r="E16" s="3">
        <f t="shared" si="1"/>
        <v>351.43431429191452</v>
      </c>
      <c r="F16" t="s">
        <v>730</v>
      </c>
      <c r="G16" t="str">
        <f>'WRAP 2013'!$D$9</f>
        <v>Liquid Milk</v>
      </c>
      <c r="H16">
        <f>'WRAP 2013'!$E$9</f>
        <v>0.89</v>
      </c>
      <c r="I16" t="s">
        <v>72</v>
      </c>
      <c r="J16" s="3">
        <f t="shared" si="2"/>
        <v>312776.5397198039</v>
      </c>
      <c r="K16" t="s">
        <v>786</v>
      </c>
      <c r="L16" s="4">
        <f t="shared" si="3"/>
        <v>86.882372144389976</v>
      </c>
      <c r="M16" t="s">
        <v>45</v>
      </c>
      <c r="N16" s="12">
        <f t="shared" si="5"/>
        <v>7.1620154903669726E-4</v>
      </c>
      <c r="Q16" s="273"/>
      <c r="R16" t="s">
        <v>1200</v>
      </c>
      <c r="W16">
        <f t="shared" si="4"/>
        <v>7.1620154903669728E-2</v>
      </c>
    </row>
    <row r="17" spans="2:29" ht="31.5">
      <c r="B17" s="235" t="s">
        <v>509</v>
      </c>
      <c r="C17" s="3">
        <f>'PRODCOM PROV 2014 Division 10'!H1475</f>
        <v>192677</v>
      </c>
      <c r="D17" s="5">
        <f t="shared" si="0"/>
        <v>1.9519547239787608E-2</v>
      </c>
      <c r="E17" s="3">
        <f t="shared" si="1"/>
        <v>780.7818895915043</v>
      </c>
      <c r="F17" t="s">
        <v>730</v>
      </c>
      <c r="G17" t="str">
        <f>'WRAP 2013'!$D$9</f>
        <v>Liquid Milk</v>
      </c>
      <c r="H17">
        <f>'WRAP 2013'!$E$9</f>
        <v>0.89</v>
      </c>
      <c r="I17" t="s">
        <v>72</v>
      </c>
      <c r="J17" s="3">
        <f t="shared" si="2"/>
        <v>694895.88173643884</v>
      </c>
      <c r="K17" t="s">
        <v>786</v>
      </c>
      <c r="L17" s="4">
        <f t="shared" si="3"/>
        <v>193.02663381567746</v>
      </c>
      <c r="M17" t="s">
        <v>45</v>
      </c>
      <c r="N17" s="12">
        <f t="shared" si="5"/>
        <v>1.5911855389304551E-3</v>
      </c>
      <c r="R17" t="s">
        <v>1200</v>
      </c>
      <c r="W17">
        <f t="shared" si="4"/>
        <v>0.15911855389304552</v>
      </c>
    </row>
    <row r="18" spans="2:29" ht="31.5">
      <c r="B18" s="235" t="s">
        <v>513</v>
      </c>
      <c r="C18" s="3">
        <f>'PRODCOM PROV 2014 Division 10'!H1489</f>
        <v>52667</v>
      </c>
      <c r="D18" s="5">
        <f t="shared" si="0"/>
        <v>5.3355407987351576E-3</v>
      </c>
      <c r="E18" s="3">
        <f t="shared" si="1"/>
        <v>213.4216319494063</v>
      </c>
      <c r="F18" t="s">
        <v>730</v>
      </c>
      <c r="G18" t="s">
        <v>889</v>
      </c>
      <c r="H18">
        <v>7.5</v>
      </c>
      <c r="I18" t="s">
        <v>72</v>
      </c>
      <c r="J18" s="3">
        <f t="shared" si="2"/>
        <v>1600662.2396205473</v>
      </c>
      <c r="K18" t="s">
        <v>786</v>
      </c>
      <c r="L18" s="4">
        <f t="shared" si="3"/>
        <v>444.62839989459644</v>
      </c>
      <c r="M18" t="s">
        <v>45</v>
      </c>
      <c r="N18" s="12">
        <f t="shared" si="5"/>
        <v>3.6652262235772766E-3</v>
      </c>
      <c r="R18" t="s">
        <v>1012</v>
      </c>
      <c r="S18">
        <v>2015</v>
      </c>
      <c r="AC18">
        <f>(L18/$L$363)*100</f>
        <v>0.36652262235772765</v>
      </c>
    </row>
    <row r="19" spans="2:29" ht="31.5">
      <c r="B19" s="235" t="s">
        <v>515</v>
      </c>
      <c r="C19" s="3">
        <f>'PRODCOM PROV 2014 Division 10'!H1503</f>
        <v>54577</v>
      </c>
      <c r="D19" s="5">
        <f t="shared" si="0"/>
        <v>5.5290373511414871E-3</v>
      </c>
      <c r="E19" s="3">
        <f t="shared" si="1"/>
        <v>221.16149404565948</v>
      </c>
      <c r="F19" t="s">
        <v>730</v>
      </c>
      <c r="G19" t="s">
        <v>889</v>
      </c>
      <c r="H19">
        <v>7.5</v>
      </c>
      <c r="I19" t="s">
        <v>72</v>
      </c>
      <c r="J19" s="3">
        <f t="shared" si="2"/>
        <v>1658711.2053424462</v>
      </c>
      <c r="K19" t="s">
        <v>786</v>
      </c>
      <c r="L19" s="4">
        <f t="shared" si="3"/>
        <v>460.75311259512392</v>
      </c>
      <c r="M19" t="s">
        <v>45</v>
      </c>
      <c r="N19" s="12">
        <f t="shared" si="5"/>
        <v>3.7981478269917984E-3</v>
      </c>
      <c r="R19" t="s">
        <v>1013</v>
      </c>
      <c r="S19">
        <v>2015</v>
      </c>
      <c r="AC19">
        <f>(L19/$L$363)*100</f>
        <v>0.37981478269917984</v>
      </c>
    </row>
    <row r="20" spans="2:29" ht="15.75">
      <c r="B20" s="217" t="s">
        <v>516</v>
      </c>
      <c r="C20" s="3">
        <f>'PRODCOM PROV 2014 Division 10'!H1510</f>
        <v>118462</v>
      </c>
      <c r="D20" s="5">
        <f t="shared" si="0"/>
        <v>1.2001041147203453E-2</v>
      </c>
      <c r="E20" s="3">
        <f t="shared" si="1"/>
        <v>480.04164588813813</v>
      </c>
      <c r="F20" t="s">
        <v>730</v>
      </c>
      <c r="G20" t="str">
        <f>'WRAP 2013'!$D$42</f>
        <v>Butter</v>
      </c>
      <c r="H20">
        <f>'WRAP 2013'!$E$42</f>
        <v>5.4</v>
      </c>
      <c r="I20" t="s">
        <v>72</v>
      </c>
      <c r="J20" s="3">
        <f t="shared" si="2"/>
        <v>2592224.8877959461</v>
      </c>
      <c r="K20" t="s">
        <v>786</v>
      </c>
      <c r="L20" s="4">
        <f t="shared" si="3"/>
        <v>720.06246883220729</v>
      </c>
      <c r="M20" t="s">
        <v>45</v>
      </c>
      <c r="N20" s="12">
        <f t="shared" si="5"/>
        <v>5.9357248524908625E-3</v>
      </c>
      <c r="R20" t="s">
        <v>1200</v>
      </c>
      <c r="W20">
        <f>(L20/$L$363)*100</f>
        <v>0.59357248524908623</v>
      </c>
    </row>
    <row r="21" spans="2:29" ht="31.5">
      <c r="B21" s="235" t="s">
        <v>517</v>
      </c>
      <c r="C21" s="3">
        <f>'PRODCOM PROV 2014 Division 10'!H1517</f>
        <v>30070</v>
      </c>
      <c r="D21" s="5">
        <f t="shared" si="0"/>
        <v>3.0463043617059296E-3</v>
      </c>
      <c r="E21" s="3">
        <f t="shared" si="1"/>
        <v>121.85217446823718</v>
      </c>
      <c r="F21" t="s">
        <v>730</v>
      </c>
      <c r="G21" t="str">
        <f>'WRAP 2013'!$D$42</f>
        <v>Butter</v>
      </c>
      <c r="H21">
        <f>'WRAP 2013'!$E$42</f>
        <v>5.4</v>
      </c>
      <c r="I21" t="s">
        <v>72</v>
      </c>
      <c r="J21" s="3">
        <f t="shared" si="2"/>
        <v>658001.74212848081</v>
      </c>
      <c r="K21" t="s">
        <v>786</v>
      </c>
      <c r="L21" s="4">
        <f t="shared" si="3"/>
        <v>182.77826170235579</v>
      </c>
      <c r="M21" t="s">
        <v>45</v>
      </c>
      <c r="N21" s="12">
        <f t="shared" si="5"/>
        <v>1.5067046505579866E-3</v>
      </c>
      <c r="R21" t="s">
        <v>1200</v>
      </c>
      <c r="W21">
        <f>(L21/$L$363)*100</f>
        <v>0.15067046505579865</v>
      </c>
    </row>
    <row r="22" spans="2:29" ht="15.75">
      <c r="B22" s="235" t="s">
        <v>519</v>
      </c>
      <c r="C22" s="3">
        <f>'PRODCOM PROV 2014 Division 10'!H1531</f>
        <v>183853</v>
      </c>
      <c r="D22" s="5">
        <f t="shared" si="0"/>
        <v>1.8625613429089468E-2</v>
      </c>
      <c r="E22" s="3">
        <f t="shared" si="1"/>
        <v>745.02453716357877</v>
      </c>
      <c r="F22" t="s">
        <v>730</v>
      </c>
      <c r="G22" t="str">
        <f>'WRAP 2013'!$D$12</f>
        <v>Cheese</v>
      </c>
      <c r="H22">
        <v>3</v>
      </c>
      <c r="I22" t="s">
        <v>72</v>
      </c>
      <c r="J22" s="3">
        <f t="shared" si="2"/>
        <v>2235073.6114907362</v>
      </c>
      <c r="K22" t="s">
        <v>786</v>
      </c>
      <c r="L22" s="4">
        <f t="shared" si="3"/>
        <v>620.85378096964894</v>
      </c>
      <c r="M22" t="s">
        <v>45</v>
      </c>
      <c r="N22" s="12">
        <f t="shared" si="5"/>
        <v>5.1179132047267026E-3</v>
      </c>
      <c r="S22">
        <v>2014</v>
      </c>
      <c r="T22" t="s">
        <v>1018</v>
      </c>
      <c r="AB22">
        <f>(L22/$L$363)*100</f>
        <v>0.51179132047267029</v>
      </c>
    </row>
    <row r="23" spans="2:29" ht="31.5">
      <c r="B23" s="235" t="s">
        <v>520</v>
      </c>
      <c r="C23" s="3">
        <f>'PRODCOM PROV 2014 Division 10'!H1538</f>
        <v>320696</v>
      </c>
      <c r="D23" s="5">
        <f t="shared" si="0"/>
        <v>3.2488780298691212E-2</v>
      </c>
      <c r="E23" s="3">
        <f t="shared" si="1"/>
        <v>1299.5512119476484</v>
      </c>
      <c r="F23" t="s">
        <v>730</v>
      </c>
      <c r="G23" t="str">
        <f>'WRAP 2013'!$D$12</f>
        <v>Cheese</v>
      </c>
      <c r="H23">
        <v>13.35</v>
      </c>
      <c r="I23" t="s">
        <v>72</v>
      </c>
      <c r="J23" s="3">
        <f t="shared" si="2"/>
        <v>17349008.679501105</v>
      </c>
      <c r="K23" t="s">
        <v>786</v>
      </c>
      <c r="L23" s="4">
        <f t="shared" si="3"/>
        <v>4819.1690776391961</v>
      </c>
      <c r="M23" t="s">
        <v>45</v>
      </c>
      <c r="N23" s="12">
        <f t="shared" si="5"/>
        <v>3.9726083361753699E-2</v>
      </c>
      <c r="S23">
        <v>2013</v>
      </c>
      <c r="AA23">
        <f>(L23/$L$363)*100</f>
        <v>3.9726083361753699</v>
      </c>
    </row>
    <row r="24" spans="2:29" ht="15.75">
      <c r="B24" s="235" t="s">
        <v>521</v>
      </c>
      <c r="C24" s="3">
        <f>'PRODCOM PROV 2014 Division 10'!H1545</f>
        <v>17271</v>
      </c>
      <c r="D24" s="5">
        <f t="shared" si="0"/>
        <v>1.7496748463925211E-3</v>
      </c>
      <c r="E24" s="3">
        <f t="shared" si="1"/>
        <v>69.986993855700845</v>
      </c>
      <c r="F24" t="s">
        <v>730</v>
      </c>
      <c r="G24" t="str">
        <f>'WRAP 2013'!$D$12</f>
        <v>Cheese</v>
      </c>
      <c r="H24" s="201">
        <f>H23*1.25</f>
        <v>16.6875</v>
      </c>
      <c r="I24" t="s">
        <v>72</v>
      </c>
      <c r="J24" s="3">
        <f t="shared" si="2"/>
        <v>1167907.9599670079</v>
      </c>
      <c r="K24" t="s">
        <v>786</v>
      </c>
      <c r="L24" s="4">
        <f t="shared" si="3"/>
        <v>324.4188777686133</v>
      </c>
      <c r="M24" t="s">
        <v>45</v>
      </c>
      <c r="N24" s="12">
        <f t="shared" si="5"/>
        <v>2.6742974099335831E-3</v>
      </c>
      <c r="R24" t="s">
        <v>1051</v>
      </c>
      <c r="T24" t="s">
        <v>1203</v>
      </c>
      <c r="U24" t="s">
        <v>1200</v>
      </c>
      <c r="W24">
        <f>(L24/$L$363)*100</f>
        <v>0.26742974099335831</v>
      </c>
    </row>
    <row r="25" spans="2:29" ht="15.75">
      <c r="B25" s="235" t="s">
        <v>525</v>
      </c>
      <c r="C25" s="3">
        <f>'PRODCOM PROV 2014 Division 10'!E1559</f>
        <v>11346</v>
      </c>
      <c r="D25" s="5">
        <f t="shared" si="0"/>
        <v>1.1494303055508972E-3</v>
      </c>
      <c r="E25" s="3">
        <f t="shared" si="1"/>
        <v>45.977212222035888</v>
      </c>
      <c r="F25" t="s">
        <v>730</v>
      </c>
      <c r="J25" s="3">
        <f t="shared" si="2"/>
        <v>0</v>
      </c>
      <c r="K25" t="s">
        <v>786</v>
      </c>
      <c r="L25" s="4">
        <f t="shared" si="3"/>
        <v>0</v>
      </c>
      <c r="M25" t="s">
        <v>45</v>
      </c>
      <c r="N25" s="12">
        <f t="shared" si="5"/>
        <v>0</v>
      </c>
      <c r="R25" t="s">
        <v>793</v>
      </c>
      <c r="V25" t="s">
        <v>1203</v>
      </c>
      <c r="W25" s="405">
        <f>(L25/$L$363)*100</f>
        <v>0</v>
      </c>
      <c r="X25" s="405"/>
    </row>
    <row r="26" spans="2:29" ht="47.25">
      <c r="B26" s="235" t="s">
        <v>526</v>
      </c>
      <c r="C26" s="3">
        <f>'PRODCOM PROV 2014 Division 10'!H1566/1000</f>
        <v>115815.891</v>
      </c>
      <c r="D26" s="5">
        <f t="shared" si="0"/>
        <v>1.1732971530035202E-2</v>
      </c>
      <c r="E26" s="3">
        <f t="shared" si="1"/>
        <v>469.31886120140808</v>
      </c>
      <c r="F26" t="s">
        <v>730</v>
      </c>
      <c r="G26" t="str">
        <f>'WRAP 2013'!D35</f>
        <v>Yogurt</v>
      </c>
      <c r="H26">
        <f>'WRAP 2013'!$E$35</f>
        <v>3.6</v>
      </c>
      <c r="I26" t="s">
        <v>72</v>
      </c>
      <c r="J26" s="3">
        <f t="shared" si="2"/>
        <v>1689547.9003250692</v>
      </c>
      <c r="K26" t="s">
        <v>786</v>
      </c>
      <c r="L26" s="4">
        <f t="shared" si="3"/>
        <v>469.31886120140814</v>
      </c>
      <c r="M26" t="s">
        <v>45</v>
      </c>
      <c r="N26" s="12">
        <f t="shared" si="5"/>
        <v>3.8687582657846555E-3</v>
      </c>
      <c r="R26" t="s">
        <v>1200</v>
      </c>
      <c r="W26">
        <f>(L26/$L$363)*100</f>
        <v>0.38687582657846553</v>
      </c>
    </row>
    <row r="27" spans="2:29" ht="15.75">
      <c r="B27" s="235" t="s">
        <v>527</v>
      </c>
      <c r="C27" s="3">
        <f>'PRODCOM PROV 2014 Division 10'!H1573</f>
        <v>200619</v>
      </c>
      <c r="D27" s="5">
        <f t="shared" si="0"/>
        <v>2.0324128192254137E-2</v>
      </c>
      <c r="E27" s="3">
        <f t="shared" si="1"/>
        <v>812.96512769016545</v>
      </c>
      <c r="F27" t="s">
        <v>730</v>
      </c>
      <c r="G27" t="str">
        <f>'WRAP 2013'!D35</f>
        <v>Yogurt</v>
      </c>
      <c r="H27">
        <f>'WRAP 2013'!$E$35</f>
        <v>3.6</v>
      </c>
      <c r="I27" t="s">
        <v>72</v>
      </c>
      <c r="J27" s="3">
        <f t="shared" si="2"/>
        <v>2926674.4596845955</v>
      </c>
      <c r="K27" t="s">
        <v>786</v>
      </c>
      <c r="L27" s="4">
        <f t="shared" si="3"/>
        <v>812.96512769016545</v>
      </c>
      <c r="M27" t="s">
        <v>45</v>
      </c>
      <c r="N27" s="12">
        <f t="shared" si="5"/>
        <v>6.7015537144505637E-3</v>
      </c>
      <c r="W27">
        <f>(L27/$L$363)*100</f>
        <v>0.67015537144505632</v>
      </c>
    </row>
    <row r="28" spans="2:29" ht="15.75">
      <c r="B28" s="235" t="s">
        <v>530</v>
      </c>
      <c r="C28" s="3">
        <f>'PRODCOM PROV 2014 Division 10'!H1587</f>
        <v>64799</v>
      </c>
      <c r="D28" s="5">
        <f t="shared" si="0"/>
        <v>6.5645984813496022E-3</v>
      </c>
      <c r="E28" s="3">
        <f t="shared" si="1"/>
        <v>262.58393925398411</v>
      </c>
      <c r="F28" t="s">
        <v>730</v>
      </c>
      <c r="H28">
        <f>$H$10</f>
        <v>0.89</v>
      </c>
      <c r="I28" t="s">
        <v>72</v>
      </c>
      <c r="J28" s="3">
        <f t="shared" si="2"/>
        <v>233699.70593604585</v>
      </c>
      <c r="K28" t="s">
        <v>786</v>
      </c>
      <c r="L28" s="4">
        <f t="shared" si="3"/>
        <v>64.916584982234966</v>
      </c>
      <c r="M28" t="s">
        <v>45</v>
      </c>
      <c r="N28" s="12">
        <f t="shared" si="5"/>
        <v>5.3512994149355962E-4</v>
      </c>
      <c r="R28" s="304" t="s">
        <v>1092</v>
      </c>
      <c r="S28">
        <v>2001</v>
      </c>
      <c r="X28" s="227">
        <f>(L28/$L$363)*100</f>
        <v>5.3512994149355959E-2</v>
      </c>
    </row>
    <row r="29" spans="2:29" ht="31.5">
      <c r="B29" s="235" t="s">
        <v>534</v>
      </c>
      <c r="C29" s="3">
        <f>'PRODCOM PROV 2014 Division 10'!H1608</f>
        <v>130164</v>
      </c>
      <c r="D29" s="5">
        <f t="shared" si="0"/>
        <v>1.3186536778752598E-2</v>
      </c>
      <c r="E29" s="3">
        <f t="shared" si="1"/>
        <v>527.46147115010388</v>
      </c>
      <c r="F29" t="s">
        <v>730</v>
      </c>
      <c r="H29">
        <f>$H$10</f>
        <v>0.89</v>
      </c>
      <c r="J29" s="3">
        <f t="shared" si="2"/>
        <v>469440.70932359243</v>
      </c>
      <c r="K29" t="s">
        <v>786</v>
      </c>
      <c r="L29" s="4">
        <f t="shared" si="3"/>
        <v>130.40019703433123</v>
      </c>
      <c r="M29" t="s">
        <v>45</v>
      </c>
      <c r="N29" s="12">
        <f t="shared" si="5"/>
        <v>1.0749340839298087E-3</v>
      </c>
      <c r="R29" s="304" t="s">
        <v>1092</v>
      </c>
      <c r="S29">
        <v>2001</v>
      </c>
      <c r="X29" s="227">
        <f>(L29/$L$363)*100</f>
        <v>0.10749340839298087</v>
      </c>
    </row>
    <row r="30" spans="2:29" ht="31.5">
      <c r="B30" s="235" t="s">
        <v>535</v>
      </c>
      <c r="C30" s="3">
        <f>'PRODCOM PROV 2014 Division 10'!H1615</f>
        <v>108691</v>
      </c>
      <c r="D30" s="5">
        <f t="shared" si="0"/>
        <v>1.1011169517066152E-2</v>
      </c>
      <c r="E30" s="3">
        <f t="shared" si="1"/>
        <v>440.44678068264608</v>
      </c>
      <c r="F30" t="s">
        <v>730</v>
      </c>
      <c r="H30">
        <f>$H$10</f>
        <v>0.89</v>
      </c>
      <c r="J30" s="3">
        <f t="shared" si="2"/>
        <v>391997.634807555</v>
      </c>
      <c r="K30" t="s">
        <v>786</v>
      </c>
      <c r="L30" s="4">
        <f t="shared" si="3"/>
        <v>108.8882318909875</v>
      </c>
      <c r="M30" t="s">
        <v>45</v>
      </c>
      <c r="N30" s="12">
        <f t="shared" si="5"/>
        <v>8.9760348880193325E-4</v>
      </c>
      <c r="R30" s="304" t="s">
        <v>1092</v>
      </c>
      <c r="S30">
        <v>2001</v>
      </c>
      <c r="X30" s="227">
        <f>(L30/$L$363)*100</f>
        <v>8.9760348880193325E-2</v>
      </c>
    </row>
    <row r="31" spans="2:29" ht="47.25">
      <c r="B31" s="235" t="s">
        <v>536</v>
      </c>
      <c r="C31" s="3">
        <f>'PRODCOM PROV 2014 Division 10'!H1622</f>
        <v>70969</v>
      </c>
      <c r="D31" s="5">
        <f t="shared" si="0"/>
        <v>7.1896632605888966E-3</v>
      </c>
      <c r="E31" s="3">
        <f t="shared" si="1"/>
        <v>287.58653042355587</v>
      </c>
      <c r="F31" t="s">
        <v>730</v>
      </c>
      <c r="H31">
        <f>$H$10</f>
        <v>0.89</v>
      </c>
      <c r="J31" s="3">
        <f t="shared" si="2"/>
        <v>255952.01207696475</v>
      </c>
      <c r="K31" t="s">
        <v>786</v>
      </c>
      <c r="L31" s="4">
        <f t="shared" si="3"/>
        <v>71.097781132490212</v>
      </c>
      <c r="M31" t="s">
        <v>45</v>
      </c>
      <c r="N31" s="12">
        <f t="shared" si="5"/>
        <v>5.8608368675220962E-4</v>
      </c>
      <c r="T31" s="227" t="s">
        <v>1203</v>
      </c>
      <c r="U31" s="227">
        <v>2001</v>
      </c>
      <c r="X31" s="227">
        <f>(L31/$L$363)*100</f>
        <v>5.8608368675220963E-2</v>
      </c>
    </row>
    <row r="32" spans="2:29" ht="15.75">
      <c r="B32" s="236" t="s">
        <v>537</v>
      </c>
      <c r="C32" s="3"/>
      <c r="D32" s="5"/>
      <c r="E32" s="3"/>
      <c r="J32" s="3">
        <f t="shared" si="2"/>
        <v>0</v>
      </c>
      <c r="K32" t="s">
        <v>786</v>
      </c>
      <c r="L32" s="4">
        <f t="shared" si="3"/>
        <v>0</v>
      </c>
      <c r="M32" t="s">
        <v>45</v>
      </c>
      <c r="N32" s="12">
        <f t="shared" si="5"/>
        <v>0</v>
      </c>
      <c r="V32" t="s">
        <v>1203</v>
      </c>
      <c r="W32">
        <f>(L32/$L$363)*100</f>
        <v>0</v>
      </c>
    </row>
    <row r="33" spans="2:24" ht="31.5">
      <c r="B33" s="235" t="s">
        <v>538</v>
      </c>
      <c r="C33" s="3">
        <f>'PRODCOM PROV 2014 Division 10'!H1644/1000</f>
        <v>475196.01400000002</v>
      </c>
      <c r="D33" s="5">
        <f>C33/TOTAL_dairy</f>
        <v>4.8140727971848089E-2</v>
      </c>
      <c r="E33" s="3">
        <f>D33*dairy_prev_waste_wrap_2016</f>
        <v>1925.6291188739235</v>
      </c>
      <c r="F33" t="s">
        <v>730</v>
      </c>
      <c r="G33" t="str">
        <f>'WRAP 2013'!D50</f>
        <v>Ice cream</v>
      </c>
      <c r="H33">
        <f>'WRAP 2013'!E50</f>
        <v>0.65</v>
      </c>
      <c r="I33" t="s">
        <v>72</v>
      </c>
      <c r="J33" s="3">
        <f t="shared" si="2"/>
        <v>1251658.9272680504</v>
      </c>
      <c r="K33" t="s">
        <v>786</v>
      </c>
      <c r="L33" s="4">
        <f t="shared" si="3"/>
        <v>347.68303535223623</v>
      </c>
      <c r="M33" t="s">
        <v>45</v>
      </c>
      <c r="N33" s="12">
        <f t="shared" si="5"/>
        <v>2.8660719355040202E-3</v>
      </c>
      <c r="R33" s="304" t="s">
        <v>1200</v>
      </c>
      <c r="W33">
        <f>(L33/$L$363)*100</f>
        <v>0.28660719355040204</v>
      </c>
    </row>
    <row r="34" spans="2:24" ht="15.75">
      <c r="B34" s="235"/>
      <c r="C34" s="3"/>
      <c r="E34" s="3"/>
      <c r="L34" s="4"/>
      <c r="N34" s="12">
        <f t="shared" si="5"/>
        <v>0</v>
      </c>
      <c r="R34" s="1" t="s">
        <v>1164</v>
      </c>
      <c r="S34" s="1" t="s">
        <v>1173</v>
      </c>
      <c r="W34">
        <f>(L34/$L$363)*100</f>
        <v>0</v>
      </c>
    </row>
    <row r="35" spans="2:24" s="1" customFormat="1" ht="15.75">
      <c r="B35" s="236" t="s">
        <v>166</v>
      </c>
      <c r="C35" s="238">
        <f>SUM(C10:C33)</f>
        <v>9870976.9050000012</v>
      </c>
      <c r="E35" s="3"/>
      <c r="F35" t="s">
        <v>730</v>
      </c>
      <c r="J35" s="202">
        <f>SUM(J10:J34)</f>
        <v>63029083.904841729</v>
      </c>
      <c r="K35" s="202" t="s">
        <v>786</v>
      </c>
      <c r="L35" s="202">
        <f>SUM(L10:L34)</f>
        <v>17508.078862456037</v>
      </c>
      <c r="M35" s="1" t="s">
        <v>45</v>
      </c>
      <c r="N35" s="12">
        <f t="shared" si="5"/>
        <v>0.14432517083106988</v>
      </c>
      <c r="R35" s="274">
        <f>S35/$L$363</f>
        <v>0.12608554846421896</v>
      </c>
      <c r="S35" s="202">
        <f>L35-(L35*('WRAP 2013 Ref Years'!$H$33/100))</f>
        <v>15295.431235009084</v>
      </c>
      <c r="T35" s="1" t="s">
        <v>45</v>
      </c>
      <c r="W35"/>
      <c r="X35"/>
    </row>
    <row r="36" spans="2:24" ht="15.75">
      <c r="B36" s="235"/>
      <c r="C36" s="3"/>
      <c r="N36" s="12">
        <f t="shared" si="5"/>
        <v>0</v>
      </c>
      <c r="W36">
        <f t="shared" ref="W36:W62" si="6">(L36/$L$363)*100</f>
        <v>0</v>
      </c>
    </row>
    <row r="37" spans="2:24" ht="15.75">
      <c r="B37" s="237" t="s">
        <v>778</v>
      </c>
      <c r="C37" s="3"/>
      <c r="N37" s="12">
        <f t="shared" si="5"/>
        <v>0</v>
      </c>
      <c r="W37">
        <f t="shared" si="6"/>
        <v>0</v>
      </c>
    </row>
    <row r="38" spans="2:24" ht="15.75">
      <c r="B38" s="235" t="s">
        <v>533</v>
      </c>
      <c r="C38" s="3" t="s">
        <v>779</v>
      </c>
      <c r="N38" s="12">
        <f t="shared" si="5"/>
        <v>0</v>
      </c>
      <c r="W38">
        <f t="shared" si="6"/>
        <v>0</v>
      </c>
    </row>
    <row r="39" spans="2:24" ht="15.75">
      <c r="B39" s="235" t="s">
        <v>531</v>
      </c>
      <c r="C39" s="3" t="s">
        <v>780</v>
      </c>
      <c r="N39" s="12">
        <f t="shared" si="5"/>
        <v>0</v>
      </c>
      <c r="W39">
        <f t="shared" si="6"/>
        <v>0</v>
      </c>
    </row>
    <row r="40" spans="2:24" ht="15.75">
      <c r="B40" s="235" t="s">
        <v>529</v>
      </c>
      <c r="C40" s="3" t="s">
        <v>779</v>
      </c>
      <c r="N40" s="12">
        <f t="shared" si="5"/>
        <v>0</v>
      </c>
      <c r="W40">
        <f t="shared" si="6"/>
        <v>0</v>
      </c>
    </row>
    <row r="41" spans="2:24" ht="15.75">
      <c r="B41" s="235" t="s">
        <v>524</v>
      </c>
      <c r="C41" s="3" t="s">
        <v>780</v>
      </c>
      <c r="N41" s="12">
        <f t="shared" si="5"/>
        <v>0</v>
      </c>
      <c r="W41">
        <f t="shared" si="6"/>
        <v>0</v>
      </c>
    </row>
    <row r="42" spans="2:24" ht="15.75">
      <c r="B42" s="235" t="s">
        <v>518</v>
      </c>
      <c r="C42" s="3" t="s">
        <v>779</v>
      </c>
      <c r="N42" s="12">
        <f t="shared" si="5"/>
        <v>0</v>
      </c>
      <c r="W42">
        <f t="shared" si="6"/>
        <v>0</v>
      </c>
    </row>
    <row r="43" spans="2:24" ht="31.5">
      <c r="B43" s="235" t="s">
        <v>514</v>
      </c>
      <c r="C43" s="3" t="s">
        <v>780</v>
      </c>
      <c r="N43" s="12">
        <f t="shared" si="5"/>
        <v>0</v>
      </c>
      <c r="W43">
        <f t="shared" si="6"/>
        <v>0</v>
      </c>
    </row>
    <row r="44" spans="2:24" ht="31.5">
      <c r="B44" s="235" t="s">
        <v>510</v>
      </c>
      <c r="C44" s="3" t="s">
        <v>779</v>
      </c>
      <c r="N44" s="12">
        <f t="shared" si="5"/>
        <v>0</v>
      </c>
      <c r="W44">
        <f t="shared" si="6"/>
        <v>0</v>
      </c>
    </row>
    <row r="45" spans="2:24" ht="15.75">
      <c r="B45" s="235"/>
      <c r="C45" s="3"/>
      <c r="N45" s="12">
        <f t="shared" si="5"/>
        <v>0</v>
      </c>
      <c r="W45">
        <f t="shared" si="6"/>
        <v>0</v>
      </c>
    </row>
    <row r="46" spans="2:24" ht="15.75">
      <c r="B46" s="233" t="s">
        <v>912</v>
      </c>
      <c r="C46" s="3"/>
      <c r="E46" s="6">
        <f>'Waste &amp; Embodied Energy'!C27</f>
        <v>30000</v>
      </c>
      <c r="F46" t="s">
        <v>730</v>
      </c>
      <c r="N46" s="12">
        <f t="shared" si="5"/>
        <v>0</v>
      </c>
      <c r="Q46" t="s">
        <v>798</v>
      </c>
      <c r="W46">
        <f t="shared" si="6"/>
        <v>0</v>
      </c>
    </row>
    <row r="47" spans="2:24" ht="47.25">
      <c r="B47" s="235" t="s">
        <v>795</v>
      </c>
      <c r="C47" s="3"/>
      <c r="N47" s="12">
        <f t="shared" si="5"/>
        <v>0</v>
      </c>
      <c r="W47">
        <f t="shared" si="6"/>
        <v>0</v>
      </c>
    </row>
    <row r="48" spans="2:24" ht="31.5">
      <c r="B48" s="249" t="s">
        <v>802</v>
      </c>
      <c r="C48" s="3"/>
      <c r="N48" s="12">
        <f t="shared" si="5"/>
        <v>0</v>
      </c>
      <c r="W48">
        <f t="shared" si="6"/>
        <v>0</v>
      </c>
    </row>
    <row r="49" spans="2:25" ht="15.75">
      <c r="B49" s="235"/>
      <c r="C49" s="3"/>
      <c r="N49" s="12">
        <f t="shared" si="5"/>
        <v>0</v>
      </c>
      <c r="W49">
        <f t="shared" si="6"/>
        <v>0</v>
      </c>
    </row>
    <row r="50" spans="2:25" ht="15.75">
      <c r="B50" s="236" t="s">
        <v>411</v>
      </c>
      <c r="C50" s="3"/>
      <c r="N50" s="12">
        <f t="shared" si="5"/>
        <v>0</v>
      </c>
      <c r="Q50" t="s">
        <v>796</v>
      </c>
      <c r="W50">
        <f t="shared" si="6"/>
        <v>0</v>
      </c>
    </row>
    <row r="51" spans="2:25" ht="70.5" customHeight="1">
      <c r="B51" s="235" t="s">
        <v>417</v>
      </c>
      <c r="C51" s="3">
        <f>'PRODCOM PROV 2014 Division 10'!H956/1000</f>
        <v>79.004999999999995</v>
      </c>
      <c r="D51" s="232">
        <f t="shared" ref="D51:D66" si="7">C51/TOTAL_ambient</f>
        <v>3.421582554104773E-5</v>
      </c>
      <c r="E51" s="242">
        <f t="shared" ref="E51:E66" si="8">D51*wrap_2013_preventable_ambient</f>
        <v>1.026474766231432</v>
      </c>
      <c r="F51" t="s">
        <v>730</v>
      </c>
      <c r="N51" s="12">
        <f t="shared" si="5"/>
        <v>0</v>
      </c>
      <c r="W51">
        <f t="shared" si="6"/>
        <v>0</v>
      </c>
    </row>
    <row r="52" spans="2:25" ht="31.5">
      <c r="B52" s="235" t="s">
        <v>423</v>
      </c>
      <c r="C52" s="3">
        <f>'PRODCOM PROV 2014 Division 10'!H977/1000</f>
        <v>1411.7860000000001</v>
      </c>
      <c r="D52" s="203">
        <f t="shared" si="7"/>
        <v>6.1142235905694089E-4</v>
      </c>
      <c r="E52" s="242">
        <f t="shared" si="8"/>
        <v>18.342670771708228</v>
      </c>
      <c r="F52" t="s">
        <v>730</v>
      </c>
      <c r="G52" s="200" t="str">
        <f>'WRAP 2013'!$D$26</f>
        <v>Canned vegetables</v>
      </c>
      <c r="H52">
        <f>'WRAP 2013'!$E$26</f>
        <v>4.4000000000000004</v>
      </c>
      <c r="I52" t="s">
        <v>72</v>
      </c>
      <c r="J52" s="3">
        <f t="shared" ref="J52:J66" si="9">(H52*E52)*1000</f>
        <v>80707.751395516214</v>
      </c>
      <c r="K52" t="s">
        <v>786</v>
      </c>
      <c r="L52" s="4">
        <f t="shared" ref="L52:L66" si="10">J52/MJ_MWh</f>
        <v>22.418819832087838</v>
      </c>
      <c r="M52" t="s">
        <v>45</v>
      </c>
      <c r="N52" s="12">
        <f t="shared" si="5"/>
        <v>1.8480611308162474E-4</v>
      </c>
      <c r="R52" t="s">
        <v>1200</v>
      </c>
      <c r="W52">
        <f t="shared" si="6"/>
        <v>1.8480611308162476E-2</v>
      </c>
    </row>
    <row r="53" spans="2:25" ht="31.5">
      <c r="B53" s="235" t="s">
        <v>426</v>
      </c>
      <c r="C53" s="3">
        <f>'PRODCOM PROV 2014 Division 10'!H998/1000</f>
        <v>2245.5120000000002</v>
      </c>
      <c r="D53" s="203">
        <f t="shared" si="7"/>
        <v>9.7249600458615502E-4</v>
      </c>
      <c r="E53" s="242">
        <f t="shared" si="8"/>
        <v>29.174880137584651</v>
      </c>
      <c r="F53" t="s">
        <v>730</v>
      </c>
      <c r="G53" s="200" t="str">
        <f>'WRAP 2013'!$D$26</f>
        <v>Canned vegetables</v>
      </c>
      <c r="H53">
        <f>'WRAP 2013'!$E$26</f>
        <v>4.4000000000000004</v>
      </c>
      <c r="I53" t="s">
        <v>72</v>
      </c>
      <c r="J53" s="3">
        <f t="shared" si="9"/>
        <v>128369.47260537246</v>
      </c>
      <c r="K53" t="s">
        <v>786</v>
      </c>
      <c r="L53" s="4">
        <f t="shared" si="10"/>
        <v>35.658186834825685</v>
      </c>
      <c r="M53" t="s">
        <v>45</v>
      </c>
      <c r="N53" s="12">
        <f t="shared" si="5"/>
        <v>2.939428104529619E-4</v>
      </c>
      <c r="R53" t="s">
        <v>1200</v>
      </c>
      <c r="W53">
        <f t="shared" si="6"/>
        <v>2.9394281045296192E-2</v>
      </c>
    </row>
    <row r="54" spans="2:25" ht="31.5">
      <c r="B54" s="235" t="s">
        <v>429</v>
      </c>
      <c r="C54" s="242">
        <f>'PRODCOM PROV 2014 Division 10'!H1019/1000</f>
        <v>0.65900000000000003</v>
      </c>
      <c r="D54" s="203">
        <f t="shared" si="7"/>
        <v>2.8540255719955012E-7</v>
      </c>
      <c r="E54" s="242">
        <f t="shared" si="8"/>
        <v>8.5620767159865045E-3</v>
      </c>
      <c r="F54" t="s">
        <v>730</v>
      </c>
      <c r="G54" s="200" t="str">
        <f>'WRAP 2013'!$D$26</f>
        <v>Canned vegetables</v>
      </c>
      <c r="H54">
        <f>'WRAP 2013'!$E$26</f>
        <v>4.4000000000000004</v>
      </c>
      <c r="I54" t="s">
        <v>72</v>
      </c>
      <c r="J54" s="3">
        <f t="shared" si="9"/>
        <v>37.67313755034062</v>
      </c>
      <c r="K54" t="s">
        <v>786</v>
      </c>
      <c r="L54" s="4">
        <f t="shared" si="10"/>
        <v>1.0464760430650172E-2</v>
      </c>
      <c r="M54" t="s">
        <v>45</v>
      </c>
      <c r="N54" s="12">
        <f t="shared" si="5"/>
        <v>8.6264652377053388E-8</v>
      </c>
      <c r="R54" t="s">
        <v>1200</v>
      </c>
      <c r="W54">
        <f t="shared" si="6"/>
        <v>8.6264652377053382E-6</v>
      </c>
    </row>
    <row r="55" spans="2:25" ht="31.5">
      <c r="B55" s="235" t="s">
        <v>430</v>
      </c>
      <c r="C55" s="3">
        <f>'PRODCOM PROV 2014 Division 10'!H1026/1000</f>
        <v>13043.59</v>
      </c>
      <c r="D55" s="203">
        <f t="shared" si="7"/>
        <v>5.6489741139036107E-3</v>
      </c>
      <c r="E55" s="242">
        <f t="shared" si="8"/>
        <v>169.46922341710831</v>
      </c>
      <c r="F55" t="s">
        <v>730</v>
      </c>
      <c r="G55" s="200" t="str">
        <f>'WRAP 2013'!$D$26</f>
        <v>Canned vegetables</v>
      </c>
      <c r="H55">
        <f>'WRAP 2013'!$E$26</f>
        <v>4.4000000000000004</v>
      </c>
      <c r="I55" t="s">
        <v>72</v>
      </c>
      <c r="J55" s="3">
        <f t="shared" si="9"/>
        <v>745664.58303527662</v>
      </c>
      <c r="K55" t="s">
        <v>786</v>
      </c>
      <c r="L55" s="4">
        <f t="shared" si="10"/>
        <v>207.1290508431324</v>
      </c>
      <c r="M55" t="s">
        <v>45</v>
      </c>
      <c r="N55" s="12">
        <f t="shared" si="5"/>
        <v>1.7074366572060844E-3</v>
      </c>
      <c r="R55" t="s">
        <v>1200</v>
      </c>
      <c r="W55">
        <f t="shared" si="6"/>
        <v>0.17074366572060845</v>
      </c>
    </row>
    <row r="56" spans="2:25" ht="31.5">
      <c r="B56" s="235" t="s">
        <v>433</v>
      </c>
      <c r="C56" s="3">
        <f>'PRODCOM PROV 2014 Division 10'!H1033/1000</f>
        <v>334.61399999999998</v>
      </c>
      <c r="D56" s="203">
        <f t="shared" si="7"/>
        <v>1.4491607173713238E-4</v>
      </c>
      <c r="E56" s="242">
        <f t="shared" si="8"/>
        <v>4.3474821521139715</v>
      </c>
      <c r="F56" t="s">
        <v>730</v>
      </c>
      <c r="G56" s="200" t="str">
        <f>'WRAP 2013'!$D$26</f>
        <v>Canned vegetables</v>
      </c>
      <c r="H56">
        <f>'WRAP 2013'!$E$26</f>
        <v>4.4000000000000004</v>
      </c>
      <c r="I56" t="s">
        <v>72</v>
      </c>
      <c r="J56" s="3">
        <f t="shared" si="9"/>
        <v>19128.921469301476</v>
      </c>
      <c r="K56" t="s">
        <v>786</v>
      </c>
      <c r="L56" s="4">
        <f t="shared" si="10"/>
        <v>5.3135892970281882</v>
      </c>
      <c r="M56" t="s">
        <v>45</v>
      </c>
      <c r="N56" s="12">
        <f t="shared" si="5"/>
        <v>4.3801760835349526E-5</v>
      </c>
      <c r="R56" t="s">
        <v>1200</v>
      </c>
      <c r="W56">
        <f t="shared" si="6"/>
        <v>4.3801760835349528E-3</v>
      </c>
    </row>
    <row r="57" spans="2:25" ht="47.25">
      <c r="B57" s="235" t="s">
        <v>434</v>
      </c>
      <c r="C57" s="3">
        <f>'PRODCOM PROV 2014 Division 10'!H1040/1000</f>
        <v>585708.929</v>
      </c>
      <c r="D57" s="203">
        <f t="shared" si="7"/>
        <v>0.25366134463006029</v>
      </c>
      <c r="E57" s="3">
        <f t="shared" si="8"/>
        <v>7609.8403389018085</v>
      </c>
      <c r="F57" t="s">
        <v>730</v>
      </c>
      <c r="G57" s="200" t="str">
        <f>'WRAP 2013'!$D$26</f>
        <v>Canned vegetables</v>
      </c>
      <c r="H57">
        <f>'WRAP 2013'!$E$26</f>
        <v>4.4000000000000004</v>
      </c>
      <c r="I57" t="s">
        <v>72</v>
      </c>
      <c r="J57" s="3">
        <f t="shared" si="9"/>
        <v>33483297.491167963</v>
      </c>
      <c r="K57" t="s">
        <v>786</v>
      </c>
      <c r="L57" s="4">
        <f t="shared" si="10"/>
        <v>9300.9159697688792</v>
      </c>
      <c r="M57" t="s">
        <v>45</v>
      </c>
      <c r="N57" s="12">
        <f t="shared" si="5"/>
        <v>7.6670678534630124E-2</v>
      </c>
      <c r="R57" t="s">
        <v>1200</v>
      </c>
      <c r="W57">
        <f t="shared" si="6"/>
        <v>7.6670678534630126</v>
      </c>
    </row>
    <row r="58" spans="2:25" ht="31.5">
      <c r="B58" s="235" t="s">
        <v>435</v>
      </c>
      <c r="C58" s="3">
        <f>'PRODCOM PROV 2014 Division 10'!H1047/1000</f>
        <v>73990.895999999993</v>
      </c>
      <c r="D58" s="203">
        <f t="shared" si="7"/>
        <v>3.2044295793453657E-2</v>
      </c>
      <c r="E58" s="3">
        <f t="shared" si="8"/>
        <v>961.32887380360967</v>
      </c>
      <c r="F58" t="s">
        <v>730</v>
      </c>
      <c r="H58">
        <f>'WRAP 2013'!$E$39</f>
        <v>1.6</v>
      </c>
      <c r="I58" t="s">
        <v>72</v>
      </c>
      <c r="J58" s="3">
        <f t="shared" si="9"/>
        <v>1538126.1980857756</v>
      </c>
      <c r="K58" t="s">
        <v>786</v>
      </c>
      <c r="L58" s="4">
        <f t="shared" si="10"/>
        <v>427.25727724604877</v>
      </c>
      <c r="M58" t="s">
        <v>45</v>
      </c>
      <c r="N58" s="12">
        <f t="shared" si="5"/>
        <v>3.5220300303527153E-3</v>
      </c>
      <c r="Q58" s="304" t="s">
        <v>1053</v>
      </c>
      <c r="T58" t="s">
        <v>1203</v>
      </c>
      <c r="U58" t="s">
        <v>1200</v>
      </c>
      <c r="W58">
        <f t="shared" si="6"/>
        <v>0.35220300303527152</v>
      </c>
    </row>
    <row r="59" spans="2:25" ht="31.5">
      <c r="B59" s="235" t="s">
        <v>437</v>
      </c>
      <c r="C59" s="3">
        <f>'PRODCOM PROV 2014 Division 10'!H1061/1000</f>
        <v>47098.758999999998</v>
      </c>
      <c r="D59" s="203">
        <f t="shared" si="7"/>
        <v>2.0397733322496697E-2</v>
      </c>
      <c r="E59" s="3">
        <f t="shared" si="8"/>
        <v>611.93199967490091</v>
      </c>
      <c r="F59" t="s">
        <v>730</v>
      </c>
      <c r="H59">
        <f>'WRAP 2013'!$E$39</f>
        <v>1.6</v>
      </c>
      <c r="I59" t="s">
        <v>72</v>
      </c>
      <c r="J59" s="3">
        <f t="shared" si="9"/>
        <v>979091.19947984151</v>
      </c>
      <c r="K59" t="s">
        <v>786</v>
      </c>
      <c r="L59" s="4">
        <f t="shared" si="10"/>
        <v>271.96977763328931</v>
      </c>
      <c r="M59" t="s">
        <v>45</v>
      </c>
      <c r="N59" s="12">
        <f t="shared" si="5"/>
        <v>2.2419412732932065E-3</v>
      </c>
      <c r="Q59" s="304" t="s">
        <v>1096</v>
      </c>
      <c r="T59" t="s">
        <v>1203</v>
      </c>
      <c r="U59" t="s">
        <v>1200</v>
      </c>
      <c r="W59">
        <f t="shared" si="6"/>
        <v>0.22419412732932065</v>
      </c>
    </row>
    <row r="60" spans="2:25" ht="31.5">
      <c r="B60" s="235" t="s">
        <v>440</v>
      </c>
      <c r="C60" s="3">
        <f>'PRODCOM PROV 2014 Division 10'!H1068/1000</f>
        <v>98755.565000000002</v>
      </c>
      <c r="D60" s="203">
        <f t="shared" si="7"/>
        <v>4.276948526356053E-2</v>
      </c>
      <c r="E60" s="3">
        <f t="shared" si="8"/>
        <v>1283.0845579068159</v>
      </c>
      <c r="F60" t="s">
        <v>730</v>
      </c>
      <c r="H60">
        <f>'WRAP 2013'!$E$39</f>
        <v>1.6</v>
      </c>
      <c r="I60" t="s">
        <v>72</v>
      </c>
      <c r="J60" s="3">
        <f t="shared" si="9"/>
        <v>2052935.2926509054</v>
      </c>
      <c r="K60" t="s">
        <v>786</v>
      </c>
      <c r="L60" s="4">
        <f t="shared" si="10"/>
        <v>570.25980351414034</v>
      </c>
      <c r="M60" t="s">
        <v>45</v>
      </c>
      <c r="N60" s="12">
        <f t="shared" si="5"/>
        <v>4.7008494882187883E-3</v>
      </c>
      <c r="Q60" s="304" t="s">
        <v>1096</v>
      </c>
      <c r="T60" t="s">
        <v>1203</v>
      </c>
      <c r="U60" t="s">
        <v>1200</v>
      </c>
      <c r="W60">
        <f t="shared" si="6"/>
        <v>0.47008494882187885</v>
      </c>
    </row>
    <row r="61" spans="2:25" ht="31.5">
      <c r="B61" s="235" t="s">
        <v>441</v>
      </c>
      <c r="C61" s="3">
        <f>'PRODCOM PROV 2014 Division 10'!H1075/1000</f>
        <v>59873.432999999997</v>
      </c>
      <c r="D61" s="203">
        <f t="shared" si="7"/>
        <v>2.593024413735346E-2</v>
      </c>
      <c r="E61" s="3">
        <f t="shared" si="8"/>
        <v>777.90732412060379</v>
      </c>
      <c r="F61" t="s">
        <v>730</v>
      </c>
      <c r="H61">
        <v>2.76</v>
      </c>
      <c r="I61" t="s">
        <v>72</v>
      </c>
      <c r="J61" s="3">
        <f t="shared" si="9"/>
        <v>2147024.214572866</v>
      </c>
      <c r="K61" t="s">
        <v>786</v>
      </c>
      <c r="L61" s="4">
        <f t="shared" si="10"/>
        <v>596.39561515912942</v>
      </c>
      <c r="M61" t="s">
        <v>45</v>
      </c>
      <c r="N61" s="12">
        <f t="shared" si="5"/>
        <v>4.9162960549212278E-3</v>
      </c>
      <c r="Q61" s="405"/>
      <c r="R61" s="405"/>
      <c r="S61" s="405"/>
      <c r="T61" s="405"/>
      <c r="U61" s="405"/>
      <c r="W61">
        <f t="shared" si="6"/>
        <v>0.49162960549212276</v>
      </c>
    </row>
    <row r="62" spans="2:25" ht="31.5">
      <c r="B62" s="235" t="s">
        <v>442</v>
      </c>
      <c r="C62" s="3">
        <f>'PRODCOM PROV 2014 Division 10'!H1082/1000</f>
        <v>13867.61</v>
      </c>
      <c r="D62" s="203">
        <f t="shared" si="7"/>
        <v>6.0058442431654823E-3</v>
      </c>
      <c r="E62" s="242">
        <f t="shared" si="8"/>
        <v>180.17532729496446</v>
      </c>
      <c r="F62" t="s">
        <v>730</v>
      </c>
      <c r="H62">
        <v>2.76</v>
      </c>
      <c r="I62" t="s">
        <v>72</v>
      </c>
      <c r="J62" s="3">
        <f t="shared" si="9"/>
        <v>497283.90333410184</v>
      </c>
      <c r="K62" t="s">
        <v>786</v>
      </c>
      <c r="L62" s="4">
        <f t="shared" si="10"/>
        <v>138.13441759280607</v>
      </c>
      <c r="M62" t="s">
        <v>45</v>
      </c>
      <c r="N62" s="12">
        <f t="shared" si="5"/>
        <v>1.1386899484147866E-3</v>
      </c>
      <c r="Q62" s="405"/>
      <c r="R62" s="405"/>
      <c r="S62" s="405"/>
      <c r="T62" s="405"/>
      <c r="U62" s="405"/>
      <c r="W62">
        <f t="shared" si="6"/>
        <v>0.11386899484147867</v>
      </c>
    </row>
    <row r="63" spans="2:25" ht="31.5">
      <c r="B63" s="235" t="s">
        <v>443</v>
      </c>
      <c r="C63" s="3">
        <f>'PRODCOM PROV 2014 Division 10'!H1089/1000</f>
        <v>11.484999999999999</v>
      </c>
      <c r="D63" s="203">
        <f t="shared" si="7"/>
        <v>4.9739732464898822E-6</v>
      </c>
      <c r="E63" s="242">
        <f t="shared" si="8"/>
        <v>0.14921919739469647</v>
      </c>
      <c r="F63" t="s">
        <v>730</v>
      </c>
      <c r="H63">
        <v>2.2000000000000002</v>
      </c>
      <c r="I63" t="s">
        <v>72</v>
      </c>
      <c r="J63" s="3">
        <f t="shared" si="9"/>
        <v>328.28223426833227</v>
      </c>
      <c r="K63" t="s">
        <v>786</v>
      </c>
      <c r="L63" s="11">
        <f t="shared" si="10"/>
        <v>9.1189509518981193E-2</v>
      </c>
      <c r="M63" t="s">
        <v>45</v>
      </c>
      <c r="N63" s="12">
        <f t="shared" si="5"/>
        <v>7.5170677735239615E-7</v>
      </c>
      <c r="Q63" s="318" t="s">
        <v>1099</v>
      </c>
      <c r="S63">
        <v>2006</v>
      </c>
      <c r="Y63">
        <f>(L63/$L$363)*100</f>
        <v>7.517067773523962E-5</v>
      </c>
    </row>
    <row r="64" spans="2:25" ht="15.75">
      <c r="B64" s="235" t="s">
        <v>446</v>
      </c>
      <c r="C64" s="3">
        <f>'PRODCOM PROV 2014 Division 10'!E1103/1000</f>
        <v>10030.808999999999</v>
      </c>
      <c r="D64" s="203">
        <f t="shared" si="7"/>
        <v>4.3441859474662543E-3</v>
      </c>
      <c r="E64" s="242">
        <f t="shared" si="8"/>
        <v>130.32557842398762</v>
      </c>
      <c r="F64" t="s">
        <v>730</v>
      </c>
      <c r="H64">
        <v>6</v>
      </c>
      <c r="I64" t="s">
        <v>72</v>
      </c>
      <c r="J64" s="3">
        <f t="shared" si="9"/>
        <v>781953.47054392577</v>
      </c>
      <c r="K64" t="s">
        <v>786</v>
      </c>
      <c r="L64" s="4">
        <f t="shared" si="10"/>
        <v>217.20929737331272</v>
      </c>
      <c r="M64" t="s">
        <v>45</v>
      </c>
      <c r="N64" s="12">
        <f t="shared" si="5"/>
        <v>1.7905316280430784E-3</v>
      </c>
      <c r="Q64" t="s">
        <v>1097</v>
      </c>
      <c r="S64">
        <v>2006</v>
      </c>
      <c r="Y64">
        <f>(L64/$L$363)*100</f>
        <v>0.17905316280430783</v>
      </c>
    </row>
    <row r="65" spans="2:25" ht="31.5">
      <c r="B65" s="235" t="s">
        <v>448</v>
      </c>
      <c r="C65" s="3">
        <f>'PRODCOM PROV 2014 Division 10'!H1110/1000</f>
        <v>21969.155999999999</v>
      </c>
      <c r="D65" s="203">
        <f t="shared" si="7"/>
        <v>9.514496664515688E-3</v>
      </c>
      <c r="E65" s="242">
        <f t="shared" si="8"/>
        <v>285.43489993547064</v>
      </c>
      <c r="F65" t="s">
        <v>730</v>
      </c>
      <c r="H65">
        <v>6</v>
      </c>
      <c r="I65" t="s">
        <v>72</v>
      </c>
      <c r="J65" s="3">
        <f t="shared" si="9"/>
        <v>1712609.3996128237</v>
      </c>
      <c r="K65" t="s">
        <v>786</v>
      </c>
      <c r="L65" s="4">
        <f t="shared" si="10"/>
        <v>475.72483322578438</v>
      </c>
      <c r="M65" t="s">
        <v>45</v>
      </c>
      <c r="N65" s="12">
        <f t="shared" si="5"/>
        <v>3.9215649165897145E-3</v>
      </c>
      <c r="Q65" t="s">
        <v>1098</v>
      </c>
      <c r="S65">
        <v>2006</v>
      </c>
      <c r="Y65">
        <f>(L65/$L$363)*100</f>
        <v>0.39215649165897143</v>
      </c>
    </row>
    <row r="66" spans="2:25" ht="47.25">
      <c r="B66" s="235" t="s">
        <v>449</v>
      </c>
      <c r="C66" s="240">
        <f>'PRODCOM PROV 2014 Division 10'!H1117/1000</f>
        <v>185019.38</v>
      </c>
      <c r="D66" s="250">
        <f t="shared" si="7"/>
        <v>8.0128989656259933E-2</v>
      </c>
      <c r="E66" s="240">
        <f t="shared" si="8"/>
        <v>2403.8696896877982</v>
      </c>
      <c r="F66" s="227" t="s">
        <v>730</v>
      </c>
      <c r="G66" s="227" t="str">
        <f>'WRAP 2013'!$D$76</f>
        <v>Canned Fruit</v>
      </c>
      <c r="H66" s="227">
        <f>'WRAP 2013'!$E$39</f>
        <v>1.6</v>
      </c>
      <c r="I66" s="227" t="s">
        <v>72</v>
      </c>
      <c r="J66" s="240">
        <f t="shared" si="9"/>
        <v>3846191.5035004774</v>
      </c>
      <c r="K66" s="227" t="s">
        <v>786</v>
      </c>
      <c r="L66" s="251">
        <f t="shared" si="10"/>
        <v>1068.3865287501326</v>
      </c>
      <c r="M66" s="227" t="s">
        <v>45</v>
      </c>
      <c r="N66" s="12">
        <f t="shared" si="5"/>
        <v>8.8070809759790009E-3</v>
      </c>
      <c r="Q66" s="294" t="s">
        <v>1096</v>
      </c>
      <c r="R66" s="227"/>
      <c r="S66" s="227"/>
      <c r="T66" s="227" t="s">
        <v>1203</v>
      </c>
      <c r="U66" s="227" t="s">
        <v>1200</v>
      </c>
      <c r="W66" s="227">
        <f t="shared" ref="W66:W76" si="11">(L66/$L$363)*100</f>
        <v>0.88070809759790003</v>
      </c>
    </row>
    <row r="67" spans="2:25" ht="15.75">
      <c r="B67" s="235"/>
      <c r="C67" s="3"/>
      <c r="D67" s="203"/>
      <c r="E67" s="3"/>
      <c r="F67" s="227"/>
      <c r="J67" s="3"/>
      <c r="K67" s="227"/>
      <c r="L67" s="4"/>
      <c r="N67" s="12">
        <f t="shared" si="5"/>
        <v>0</v>
      </c>
      <c r="W67">
        <f t="shared" si="11"/>
        <v>0</v>
      </c>
    </row>
    <row r="68" spans="2:25" ht="15.75">
      <c r="B68" s="236" t="s">
        <v>665</v>
      </c>
      <c r="C68" s="3"/>
      <c r="D68" s="203"/>
      <c r="E68" s="3"/>
      <c r="F68" s="227"/>
      <c r="K68" s="227"/>
      <c r="N68" s="12">
        <f t="shared" si="5"/>
        <v>0</v>
      </c>
      <c r="W68">
        <f t="shared" si="11"/>
        <v>0</v>
      </c>
    </row>
    <row r="69" spans="2:25" s="246" customFormat="1" ht="15.75">
      <c r="B69" s="235" t="s">
        <v>666</v>
      </c>
      <c r="C69" s="245">
        <f>'PRODCOM PROV 2014 Division 10'!G2479/1000</f>
        <v>2938.2280000000001</v>
      </c>
      <c r="D69" s="250">
        <f t="shared" ref="D69:D74" si="12">C69/TOTAL_ambient</f>
        <v>1.2725004322235503E-3</v>
      </c>
      <c r="E69" s="240">
        <f t="shared" ref="E69:E74" si="13">D69*wrap_2013_preventable_ambient</f>
        <v>38.175012966706511</v>
      </c>
      <c r="F69" s="227" t="s">
        <v>730</v>
      </c>
      <c r="G69" s="246" t="str">
        <f>'WRAP 2013'!$D$73</f>
        <v>Table Sauces</v>
      </c>
      <c r="H69" s="246">
        <f>'WRAP 2013'!$E$73</f>
        <v>7.02</v>
      </c>
      <c r="I69" s="227" t="s">
        <v>72</v>
      </c>
      <c r="J69" s="3">
        <f t="shared" ref="J69:J74" si="14">(H69*E69)*1000</f>
        <v>267988.59102627967</v>
      </c>
      <c r="K69" s="227" t="s">
        <v>786</v>
      </c>
      <c r="L69" s="293">
        <f t="shared" ref="L69:L74" si="15">J69/MJ_MWh</f>
        <v>74.44127528507768</v>
      </c>
      <c r="M69" s="227" t="s">
        <v>45</v>
      </c>
      <c r="N69" s="12">
        <f t="shared" si="5"/>
        <v>6.1364526952412872E-4</v>
      </c>
      <c r="Q69" s="246" t="s">
        <v>799</v>
      </c>
      <c r="R69" s="246" t="s">
        <v>1200</v>
      </c>
      <c r="W69">
        <f t="shared" si="11"/>
        <v>6.1364526952412873E-2</v>
      </c>
      <c r="X69"/>
    </row>
    <row r="70" spans="2:25" s="246" customFormat="1" ht="15.75">
      <c r="B70" s="235" t="s">
        <v>667</v>
      </c>
      <c r="C70" s="245">
        <f>'PRODCOM PROV 2014 Division 10'!H2486/1000</f>
        <v>72139.657999999996</v>
      </c>
      <c r="D70" s="250">
        <f t="shared" si="12"/>
        <v>3.1242553670259455E-2</v>
      </c>
      <c r="E70" s="240">
        <f t="shared" si="13"/>
        <v>937.27661010778365</v>
      </c>
      <c r="F70" s="227" t="s">
        <v>730</v>
      </c>
      <c r="G70" s="246" t="str">
        <f>'WRAP 2013'!$D$73</f>
        <v>Table Sauces</v>
      </c>
      <c r="H70" s="246">
        <f>'WRAP 2013'!$E$73</f>
        <v>7.02</v>
      </c>
      <c r="I70" s="227" t="s">
        <v>72</v>
      </c>
      <c r="J70" s="3">
        <f t="shared" si="14"/>
        <v>6579681.8029566407</v>
      </c>
      <c r="K70" s="227" t="s">
        <v>786</v>
      </c>
      <c r="L70" s="293">
        <f t="shared" si="15"/>
        <v>1827.6893897101779</v>
      </c>
      <c r="M70" s="227" t="s">
        <v>45</v>
      </c>
      <c r="N70" s="12">
        <f t="shared" si="5"/>
        <v>1.5066278000478E-2</v>
      </c>
      <c r="R70" s="246" t="s">
        <v>1200</v>
      </c>
      <c r="W70">
        <f t="shared" si="11"/>
        <v>1.5066278000477999</v>
      </c>
      <c r="X70"/>
    </row>
    <row r="71" spans="2:25" s="246" customFormat="1" ht="15.75">
      <c r="B71" s="235" t="s">
        <v>668</v>
      </c>
      <c r="C71" s="3">
        <f>1694191/1000</f>
        <v>1694.191</v>
      </c>
      <c r="D71" s="250">
        <f t="shared" si="12"/>
        <v>7.3372753229812289E-4</v>
      </c>
      <c r="E71" s="240">
        <f t="shared" si="13"/>
        <v>22.011825968943686</v>
      </c>
      <c r="F71" s="227" t="s">
        <v>730</v>
      </c>
      <c r="G71" s="246" t="str">
        <f>'WRAP 2013'!$D$73</f>
        <v>Table Sauces</v>
      </c>
      <c r="H71" s="246">
        <f>'WRAP 2013'!$E$73</f>
        <v>7.02</v>
      </c>
      <c r="I71" s="227" t="s">
        <v>72</v>
      </c>
      <c r="J71" s="3">
        <f t="shared" si="14"/>
        <v>154523.01830198467</v>
      </c>
      <c r="K71" s="227" t="s">
        <v>786</v>
      </c>
      <c r="L71" s="293">
        <f t="shared" si="15"/>
        <v>42.923060639440187</v>
      </c>
      <c r="M71" s="227" t="s">
        <v>45</v>
      </c>
      <c r="N71" s="12">
        <f t="shared" si="5"/>
        <v>3.5382968674328654E-4</v>
      </c>
      <c r="Q71" s="246" t="s">
        <v>800</v>
      </c>
      <c r="R71" s="246" t="s">
        <v>1200</v>
      </c>
      <c r="W71">
        <f t="shared" si="11"/>
        <v>3.5382968674328656E-2</v>
      </c>
      <c r="X71"/>
    </row>
    <row r="72" spans="2:25" s="246" customFormat="1" ht="15.75">
      <c r="B72" s="235" t="s">
        <v>670</v>
      </c>
      <c r="C72" s="245">
        <f>'PRODCOM PROV 2014 Division 10'!H2500/1000</f>
        <v>127644.663</v>
      </c>
      <c r="D72" s="250">
        <f t="shared" si="12"/>
        <v>5.5280900201934435E-2</v>
      </c>
      <c r="E72" s="240">
        <f t="shared" si="13"/>
        <v>1658.4270060580332</v>
      </c>
      <c r="F72" s="227" t="s">
        <v>730</v>
      </c>
      <c r="G72" s="246" t="str">
        <f>'WRAP 2013'!$D$73</f>
        <v>Table Sauces</v>
      </c>
      <c r="H72" s="246">
        <f>'WRAP 2013'!$E$73</f>
        <v>7.02</v>
      </c>
      <c r="I72" s="227" t="s">
        <v>72</v>
      </c>
      <c r="J72" s="3">
        <f t="shared" si="14"/>
        <v>11642157.582527392</v>
      </c>
      <c r="K72" s="227" t="s">
        <v>786</v>
      </c>
      <c r="L72" s="293">
        <f t="shared" si="15"/>
        <v>3233.9326618131645</v>
      </c>
      <c r="M72" s="227" t="s">
        <v>45</v>
      </c>
      <c r="N72" s="12">
        <f t="shared" si="5"/>
        <v>2.665842937646486E-2</v>
      </c>
      <c r="R72" s="246" t="s">
        <v>1200</v>
      </c>
      <c r="W72">
        <f t="shared" si="11"/>
        <v>2.6658429376464858</v>
      </c>
      <c r="X72"/>
    </row>
    <row r="73" spans="2:25" s="246" customFormat="1" ht="15.75">
      <c r="B73" s="235" t="s">
        <v>672</v>
      </c>
      <c r="C73" s="245">
        <f>'PRODCOM PROV 2014 Division 10'!H2514/1000</f>
        <v>4700.3919999999998</v>
      </c>
      <c r="D73" s="250">
        <f t="shared" si="12"/>
        <v>2.0356660040065366E-3</v>
      </c>
      <c r="E73" s="240">
        <f t="shared" si="13"/>
        <v>61.069980120196099</v>
      </c>
      <c r="F73" s="227" t="s">
        <v>730</v>
      </c>
      <c r="G73" s="246" t="str">
        <f>'WRAP 2013'!$D$73</f>
        <v>Table Sauces</v>
      </c>
      <c r="H73" s="246">
        <f>'WRAP 2013'!$E$73</f>
        <v>7.02</v>
      </c>
      <c r="I73" s="227" t="s">
        <v>72</v>
      </c>
      <c r="J73" s="3">
        <f t="shared" si="14"/>
        <v>428711.26044377661</v>
      </c>
      <c r="K73" s="227" t="s">
        <v>786</v>
      </c>
      <c r="L73" s="293">
        <f t="shared" si="15"/>
        <v>119.0864612343824</v>
      </c>
      <c r="M73" s="227" t="s">
        <v>45</v>
      </c>
      <c r="N73" s="12">
        <f t="shared" si="5"/>
        <v>9.8167103291815988E-4</v>
      </c>
      <c r="R73" s="246" t="s">
        <v>1200</v>
      </c>
      <c r="W73">
        <f t="shared" si="11"/>
        <v>9.8167103291815994E-2</v>
      </c>
      <c r="X73"/>
    </row>
    <row r="74" spans="2:25" s="246" customFormat="1" ht="31.5">
      <c r="B74" s="235" t="s">
        <v>675</v>
      </c>
      <c r="C74" s="247">
        <f>'PRODCOM PROV 2014 Division 10'!H2521/1000</f>
        <v>662984.93500000006</v>
      </c>
      <c r="D74" s="250">
        <f t="shared" si="12"/>
        <v>0.28712837000573221</v>
      </c>
      <c r="E74" s="240">
        <f t="shared" si="13"/>
        <v>8613.8511001719671</v>
      </c>
      <c r="F74" s="227" t="s">
        <v>730</v>
      </c>
      <c r="G74" s="252" t="str">
        <f>'WRAP 2013'!$D$39</f>
        <v>Wet Cooking Sauces</v>
      </c>
      <c r="H74" s="295">
        <f>'WRAP 2013'!E39</f>
        <v>1.6</v>
      </c>
      <c r="I74" s="227" t="s">
        <v>72</v>
      </c>
      <c r="J74" s="240">
        <f t="shared" si="14"/>
        <v>13782161.760275148</v>
      </c>
      <c r="K74" s="227" t="s">
        <v>786</v>
      </c>
      <c r="L74" s="296">
        <f t="shared" si="15"/>
        <v>3828.3782667430964</v>
      </c>
      <c r="M74" s="227" t="s">
        <v>45</v>
      </c>
      <c r="N74" s="12">
        <f t="shared" si="5"/>
        <v>3.1558650820250153E-2</v>
      </c>
      <c r="Q74" s="294" t="s">
        <v>1054</v>
      </c>
      <c r="T74" s="295" t="s">
        <v>1203</v>
      </c>
      <c r="U74" s="295" t="s">
        <v>1200</v>
      </c>
      <c r="W74">
        <f t="shared" si="11"/>
        <v>3.1558650820250151</v>
      </c>
      <c r="X74"/>
    </row>
    <row r="75" spans="2:25" s="1" customFormat="1" ht="15.75">
      <c r="B75" s="236" t="s">
        <v>695</v>
      </c>
      <c r="C75" s="238"/>
      <c r="D75" s="250"/>
      <c r="E75" s="240"/>
      <c r="F75"/>
      <c r="J75" s="3"/>
      <c r="K75" s="227"/>
      <c r="L75" s="293"/>
      <c r="M75" s="227"/>
      <c r="N75" s="12">
        <f t="shared" ref="N75:N138" si="16">L75/$L$363</f>
        <v>0</v>
      </c>
      <c r="Q75" s="246" t="s">
        <v>994</v>
      </c>
      <c r="W75">
        <f t="shared" si="11"/>
        <v>0</v>
      </c>
      <c r="X75"/>
    </row>
    <row r="76" spans="2:25" ht="15.75">
      <c r="B76" s="235" t="s">
        <v>697</v>
      </c>
      <c r="C76" s="247">
        <f>'PRODCOM PROV 2014 Division 10'!H2658</f>
        <v>323476</v>
      </c>
      <c r="D76" s="250">
        <f>C76/TOTAL_ambient</f>
        <v>0.14009237874458522</v>
      </c>
      <c r="E76" s="240">
        <f>D76*wrap_2013_preventable_ambient</f>
        <v>4202.7713623375566</v>
      </c>
      <c r="F76" s="227" t="s">
        <v>730</v>
      </c>
      <c r="G76" s="216" t="str">
        <f>'WRAP 2013'!D56</f>
        <v>Canned Soup</v>
      </c>
      <c r="H76" s="246">
        <f>'WRAP 2013'!E56</f>
        <v>1.56</v>
      </c>
      <c r="I76" s="227" t="s">
        <v>72</v>
      </c>
      <c r="J76" s="3">
        <f>(H76*E76)*1000</f>
        <v>6556323.3252465893</v>
      </c>
      <c r="K76" s="227" t="s">
        <v>786</v>
      </c>
      <c r="L76" s="293">
        <f>J76/MJ_MWh</f>
        <v>1821.2009236796082</v>
      </c>
      <c r="M76" s="227" t="s">
        <v>45</v>
      </c>
      <c r="N76" s="12">
        <f t="shared" si="16"/>
        <v>1.5012791322947567E-2</v>
      </c>
      <c r="R76" s="246" t="s">
        <v>1200</v>
      </c>
      <c r="W76">
        <f t="shared" si="11"/>
        <v>1.5012791322947567</v>
      </c>
    </row>
    <row r="77" spans="2:25" s="1" customFormat="1" ht="15.75">
      <c r="B77" s="236" t="s">
        <v>166</v>
      </c>
      <c r="C77" s="238">
        <f>SUM(C51:C76)</f>
        <v>2309019.2549999999</v>
      </c>
      <c r="D77" s="5">
        <f>C77/TOTAL_ambient</f>
        <v>1</v>
      </c>
      <c r="F77" t="s">
        <v>730</v>
      </c>
      <c r="L77" s="238">
        <f>SUM(L51:L76)</f>
        <v>24284.526860445494</v>
      </c>
      <c r="M77" t="s">
        <v>45</v>
      </c>
      <c r="N77" s="12">
        <f t="shared" si="16"/>
        <v>0.20018578367277454</v>
      </c>
      <c r="R77" s="274">
        <f>S77/$L$363</f>
        <v>0.17488657164774729</v>
      </c>
      <c r="S77" s="202">
        <f>L77-(L77*('WRAP 2013 Ref Years'!$H$33/100))</f>
        <v>21215.480783856208</v>
      </c>
      <c r="T77" s="1" t="s">
        <v>45</v>
      </c>
      <c r="W77"/>
      <c r="X77"/>
    </row>
    <row r="78" spans="2:25" ht="15.75">
      <c r="B78" s="235"/>
      <c r="C78" s="235"/>
      <c r="D78" s="235"/>
      <c r="E78" s="235"/>
      <c r="F78" s="235"/>
      <c r="G78" s="235"/>
      <c r="H78" s="235"/>
      <c r="N78" s="12">
        <f t="shared" si="16"/>
        <v>0</v>
      </c>
      <c r="R78" s="1" t="s">
        <v>1164</v>
      </c>
      <c r="S78" s="1" t="s">
        <v>1173</v>
      </c>
      <c r="W78">
        <f t="shared" ref="W78:W97" si="17">(L78/$L$363)*100</f>
        <v>0</v>
      </c>
    </row>
    <row r="79" spans="2:25" ht="15.75">
      <c r="B79" s="237" t="s">
        <v>778</v>
      </c>
      <c r="C79" s="3"/>
      <c r="N79" s="12">
        <f t="shared" si="16"/>
        <v>0</v>
      </c>
      <c r="W79">
        <f t="shared" si="17"/>
        <v>0</v>
      </c>
    </row>
    <row r="80" spans="2:25" ht="15.75">
      <c r="B80" s="235" t="s">
        <v>414</v>
      </c>
      <c r="C80" s="3" t="s">
        <v>779</v>
      </c>
      <c r="N80" s="12">
        <f t="shared" si="16"/>
        <v>0</v>
      </c>
      <c r="W80">
        <f t="shared" si="17"/>
        <v>0</v>
      </c>
    </row>
    <row r="81" spans="2:23" ht="15.75">
      <c r="B81" s="217" t="s">
        <v>415</v>
      </c>
      <c r="C81" s="3" t="s">
        <v>780</v>
      </c>
      <c r="N81" s="12">
        <f t="shared" si="16"/>
        <v>0</v>
      </c>
      <c r="W81">
        <f t="shared" si="17"/>
        <v>0</v>
      </c>
    </row>
    <row r="82" spans="2:23" ht="31.5">
      <c r="B82" s="241" t="s">
        <v>419</v>
      </c>
      <c r="C82" s="240" t="s">
        <v>779</v>
      </c>
      <c r="N82" s="12">
        <f t="shared" si="16"/>
        <v>0</v>
      </c>
      <c r="Q82" t="s">
        <v>797</v>
      </c>
      <c r="W82">
        <f t="shared" si="17"/>
        <v>0</v>
      </c>
    </row>
    <row r="83" spans="2:23" ht="31.5">
      <c r="B83" s="241" t="s">
        <v>420</v>
      </c>
      <c r="C83" s="240" t="s">
        <v>779</v>
      </c>
      <c r="N83" s="12">
        <f t="shared" si="16"/>
        <v>0</v>
      </c>
      <c r="W83">
        <f t="shared" si="17"/>
        <v>0</v>
      </c>
    </row>
    <row r="84" spans="2:23" ht="15.75">
      <c r="B84" s="241" t="s">
        <v>424</v>
      </c>
      <c r="C84" s="240" t="s">
        <v>779</v>
      </c>
      <c r="N84" s="12">
        <f t="shared" si="16"/>
        <v>0</v>
      </c>
      <c r="W84">
        <f t="shared" si="17"/>
        <v>0</v>
      </c>
    </row>
    <row r="85" spans="2:23" ht="15.75">
      <c r="B85" s="241" t="s">
        <v>425</v>
      </c>
      <c r="C85" s="240" t="s">
        <v>779</v>
      </c>
      <c r="N85" s="12">
        <f t="shared" si="16"/>
        <v>0</v>
      </c>
      <c r="W85">
        <f t="shared" si="17"/>
        <v>0</v>
      </c>
    </row>
    <row r="86" spans="2:23" ht="31.5">
      <c r="B86" s="241" t="s">
        <v>428</v>
      </c>
      <c r="C86" s="240" t="s">
        <v>780</v>
      </c>
      <c r="N86" s="12">
        <f t="shared" si="16"/>
        <v>0</v>
      </c>
      <c r="W86">
        <f t="shared" si="17"/>
        <v>0</v>
      </c>
    </row>
    <row r="87" spans="2:23" ht="15.75">
      <c r="B87" s="241"/>
      <c r="C87" s="240"/>
      <c r="N87" s="12">
        <f t="shared" si="16"/>
        <v>0</v>
      </c>
      <c r="W87">
        <f t="shared" si="17"/>
        <v>0</v>
      </c>
    </row>
    <row r="88" spans="2:23" ht="15.75">
      <c r="B88" s="233" t="s">
        <v>35</v>
      </c>
      <c r="C88" s="3"/>
      <c r="N88" s="12">
        <f t="shared" si="16"/>
        <v>0</v>
      </c>
      <c r="W88">
        <f t="shared" si="17"/>
        <v>0</v>
      </c>
    </row>
    <row r="89" spans="2:23" ht="15.75">
      <c r="B89" s="255" t="s">
        <v>807</v>
      </c>
      <c r="C89" s="3"/>
      <c r="E89" s="6">
        <f>'Waste &amp; Embodied Energy'!C28</f>
        <v>20000</v>
      </c>
      <c r="N89" s="12">
        <f t="shared" si="16"/>
        <v>0</v>
      </c>
      <c r="W89">
        <f t="shared" si="17"/>
        <v>0</v>
      </c>
    </row>
    <row r="90" spans="2:23" ht="15.75">
      <c r="B90" s="255" t="s">
        <v>808</v>
      </c>
      <c r="C90" s="3"/>
      <c r="N90" s="12">
        <f t="shared" si="16"/>
        <v>0</v>
      </c>
      <c r="W90">
        <f t="shared" si="17"/>
        <v>0</v>
      </c>
    </row>
    <row r="91" spans="2:23" ht="15.75">
      <c r="B91" s="255" t="s">
        <v>810</v>
      </c>
      <c r="C91" s="3"/>
      <c r="N91" s="12">
        <f t="shared" si="16"/>
        <v>0</v>
      </c>
      <c r="W91">
        <f t="shared" si="17"/>
        <v>0</v>
      </c>
    </row>
    <row r="92" spans="2:23" ht="15.75">
      <c r="B92" s="234" t="s">
        <v>244</v>
      </c>
      <c r="C92" s="3"/>
      <c r="N92" s="12">
        <f t="shared" si="16"/>
        <v>0</v>
      </c>
      <c r="W92">
        <f t="shared" si="17"/>
        <v>0</v>
      </c>
    </row>
    <row r="93" spans="2:23" ht="31.5">
      <c r="B93" s="241" t="s">
        <v>265</v>
      </c>
      <c r="C93" s="3">
        <f>'PRODCOM PROV 2014 Division 10'!H20/1000</f>
        <v>119076.878</v>
      </c>
      <c r="D93" s="203">
        <f t="shared" ref="D93:D105" si="18">C93/TOTAL_meat_etc</f>
        <v>2.4496115824342159E-2</v>
      </c>
      <c r="E93" s="220">
        <f t="shared" ref="E93:E105" si="19">D93*meat_etc_preventable</f>
        <v>489.92231648684321</v>
      </c>
      <c r="F93" t="s">
        <v>730</v>
      </c>
      <c r="G93" t="str">
        <f>'WRAP 2013'!$D$18</f>
        <v>Beef, fresh</v>
      </c>
      <c r="H93">
        <f>'WRAP 2013'!$E$18</f>
        <v>5.08</v>
      </c>
      <c r="I93" t="s">
        <v>72</v>
      </c>
      <c r="J93" s="3">
        <f t="shared" ref="J93:J105" si="20">(H93*E93)*1000</f>
        <v>2488805.3677531634</v>
      </c>
      <c r="K93" t="s">
        <v>786</v>
      </c>
      <c r="L93" s="4">
        <f t="shared" ref="L93:L105" si="21">J93/MJ_MWh</f>
        <v>691.33482437587872</v>
      </c>
      <c r="M93" t="s">
        <v>45</v>
      </c>
      <c r="N93" s="12">
        <f t="shared" si="16"/>
        <v>5.6989129083417694E-3</v>
      </c>
      <c r="R93" t="s">
        <v>1200</v>
      </c>
      <c r="W93">
        <f t="shared" si="17"/>
        <v>0.56989129083417689</v>
      </c>
    </row>
    <row r="94" spans="2:23" ht="15.75">
      <c r="B94" s="241" t="s">
        <v>269</v>
      </c>
      <c r="C94" s="3">
        <f>'PRODCOM PROV 2014 Division 10'!H27/1000</f>
        <v>545299.65399999998</v>
      </c>
      <c r="D94" s="203">
        <f t="shared" si="18"/>
        <v>0.1121773068601757</v>
      </c>
      <c r="E94" s="220">
        <f t="shared" si="19"/>
        <v>2243.5461372035138</v>
      </c>
      <c r="F94" t="s">
        <v>730</v>
      </c>
      <c r="G94" t="str">
        <f>'WRAP 2013'!$D$18</f>
        <v>Beef, fresh</v>
      </c>
      <c r="H94">
        <f>'WRAP 2013'!$E$18</f>
        <v>5.08</v>
      </c>
      <c r="I94" t="s">
        <v>72</v>
      </c>
      <c r="J94" s="3">
        <f t="shared" si="20"/>
        <v>11397214.37699385</v>
      </c>
      <c r="K94" t="s">
        <v>786</v>
      </c>
      <c r="L94" s="4">
        <f t="shared" si="21"/>
        <v>3165.8928824982918</v>
      </c>
      <c r="M94" t="s">
        <v>45</v>
      </c>
      <c r="N94" s="12">
        <f t="shared" si="16"/>
        <v>2.6097553860077692E-2</v>
      </c>
      <c r="R94" t="s">
        <v>1200</v>
      </c>
      <c r="W94">
        <f t="shared" si="17"/>
        <v>2.6097553860077691</v>
      </c>
    </row>
    <row r="95" spans="2:23" ht="31.5">
      <c r="B95" s="241" t="s">
        <v>270</v>
      </c>
      <c r="C95" s="3">
        <f>'PRODCOM PROV 2014 Division 10'!H34/1000</f>
        <v>66083.06</v>
      </c>
      <c r="D95" s="203">
        <f t="shared" si="18"/>
        <v>1.3594396485495298E-2</v>
      </c>
      <c r="E95" s="220">
        <f t="shared" si="19"/>
        <v>271.88792970990596</v>
      </c>
      <c r="F95" t="s">
        <v>730</v>
      </c>
      <c r="G95" t="str">
        <f>'WRAP 2013'!$D$38</f>
        <v>Pork, fresh</v>
      </c>
      <c r="H95">
        <f>'WRAP 2013'!$E$38</f>
        <v>2.2000000000000002</v>
      </c>
      <c r="I95" t="s">
        <v>72</v>
      </c>
      <c r="J95" s="3">
        <f t="shared" si="20"/>
        <v>598153.44536179316</v>
      </c>
      <c r="K95" t="s">
        <v>786</v>
      </c>
      <c r="L95" s="4">
        <f t="shared" si="21"/>
        <v>166.15373482272031</v>
      </c>
      <c r="M95" t="s">
        <v>45</v>
      </c>
      <c r="N95" s="12">
        <f t="shared" si="16"/>
        <v>1.3696629053877502E-3</v>
      </c>
      <c r="R95" t="s">
        <v>1200</v>
      </c>
      <c r="W95">
        <f t="shared" si="17"/>
        <v>0.13696629053877502</v>
      </c>
    </row>
    <row r="96" spans="2:23" ht="31.5">
      <c r="B96" s="241" t="s">
        <v>271</v>
      </c>
      <c r="C96" s="3">
        <f>'PRODCOM PROV 2014 Division 10'!H41/1000</f>
        <v>193506.80300000001</v>
      </c>
      <c r="D96" s="203">
        <f t="shared" si="18"/>
        <v>3.9807602774790264E-2</v>
      </c>
      <c r="E96" s="220">
        <f t="shared" si="19"/>
        <v>796.15205549580526</v>
      </c>
      <c r="F96" t="s">
        <v>730</v>
      </c>
      <c r="G96" t="str">
        <f>'WRAP 2013'!$D$38</f>
        <v>Pork, fresh</v>
      </c>
      <c r="H96">
        <f>'WRAP 2013'!$E$38</f>
        <v>2.2000000000000002</v>
      </c>
      <c r="I96" t="s">
        <v>72</v>
      </c>
      <c r="J96" s="3">
        <f t="shared" si="20"/>
        <v>1751534.5220907717</v>
      </c>
      <c r="K96" t="s">
        <v>786</v>
      </c>
      <c r="L96" s="4">
        <f t="shared" si="21"/>
        <v>486.53736724743658</v>
      </c>
      <c r="M96" t="s">
        <v>45</v>
      </c>
      <c r="N96" s="12">
        <f t="shared" si="16"/>
        <v>4.0106963873839238E-3</v>
      </c>
      <c r="R96" t="s">
        <v>1200</v>
      </c>
      <c r="W96">
        <f t="shared" si="17"/>
        <v>0.40106963873839235</v>
      </c>
    </row>
    <row r="97" spans="2:28" ht="31.5">
      <c r="B97" s="241" t="s">
        <v>272</v>
      </c>
      <c r="C97" s="3">
        <f>'PRODCOM PROV 2014 Division 10'!H48/1000</f>
        <v>246305.533</v>
      </c>
      <c r="D97" s="203">
        <f t="shared" si="18"/>
        <v>5.0669189232055024E-2</v>
      </c>
      <c r="E97" s="220">
        <f t="shared" si="19"/>
        <v>1013.3837846411005</v>
      </c>
      <c r="F97" t="s">
        <v>730</v>
      </c>
      <c r="G97" t="str">
        <f>'WRAP 2013'!$D$38</f>
        <v>Pork, fresh</v>
      </c>
      <c r="H97">
        <f>'WRAP 2013'!$E$38</f>
        <v>2.2000000000000002</v>
      </c>
      <c r="I97" t="s">
        <v>72</v>
      </c>
      <c r="J97" s="3">
        <f t="shared" si="20"/>
        <v>2229444.3262104215</v>
      </c>
      <c r="K97" t="s">
        <v>786</v>
      </c>
      <c r="L97" s="4">
        <f t="shared" si="21"/>
        <v>619.29009061400598</v>
      </c>
      <c r="M97" t="s">
        <v>45</v>
      </c>
      <c r="N97" s="12">
        <f t="shared" si="16"/>
        <v>5.1050231623937879E-3</v>
      </c>
      <c r="R97" t="s">
        <v>1200</v>
      </c>
      <c r="W97">
        <f t="shared" si="17"/>
        <v>0.51050231623937881</v>
      </c>
    </row>
    <row r="98" spans="2:28" ht="31.5">
      <c r="B98" s="241" t="s">
        <v>273</v>
      </c>
      <c r="C98" s="3">
        <f>'PRODCOM PROV 2014 Division 10'!H55/1000</f>
        <v>205264.79399999999</v>
      </c>
      <c r="D98" s="203">
        <f t="shared" si="18"/>
        <v>4.2226419208637074E-2</v>
      </c>
      <c r="E98" s="220">
        <f t="shared" si="19"/>
        <v>844.52838417274143</v>
      </c>
      <c r="F98" t="s">
        <v>730</v>
      </c>
      <c r="G98" t="str">
        <f>'WRAP 2013'!$D$36</f>
        <v>Lamb, fresh</v>
      </c>
      <c r="H98">
        <v>8.33</v>
      </c>
      <c r="I98" t="s">
        <v>72</v>
      </c>
      <c r="J98" s="3">
        <f t="shared" si="20"/>
        <v>7034921.4401589362</v>
      </c>
      <c r="K98" t="s">
        <v>786</v>
      </c>
      <c r="L98" s="4">
        <f t="shared" si="21"/>
        <v>1954.1448444885934</v>
      </c>
      <c r="M98" t="s">
        <v>45</v>
      </c>
      <c r="N98" s="12">
        <f t="shared" si="16"/>
        <v>1.6108694204836769E-2</v>
      </c>
      <c r="Q98" t="s">
        <v>1055</v>
      </c>
      <c r="S98">
        <v>2014</v>
      </c>
      <c r="AB98" s="227">
        <f>(L98/$L$363)*100</f>
        <v>1.6108694204836769</v>
      </c>
    </row>
    <row r="99" spans="2:28" ht="31.5">
      <c r="B99" s="241" t="s">
        <v>277</v>
      </c>
      <c r="C99" s="3">
        <f>'PRODCOM PROV 2014 Division 10'!H76/1000</f>
        <v>124006.96400000001</v>
      </c>
      <c r="D99" s="203">
        <f t="shared" si="18"/>
        <v>2.5510317403257994E-2</v>
      </c>
      <c r="E99" s="220">
        <f t="shared" si="19"/>
        <v>510.20634806515989</v>
      </c>
      <c r="F99" t="s">
        <v>730</v>
      </c>
      <c r="H99">
        <v>3</v>
      </c>
      <c r="I99" t="s">
        <v>72</v>
      </c>
      <c r="J99" s="3">
        <f t="shared" si="20"/>
        <v>1530619.0441954795</v>
      </c>
      <c r="K99" t="s">
        <v>786</v>
      </c>
      <c r="L99" s="4">
        <f t="shared" si="21"/>
        <v>425.17195672096653</v>
      </c>
      <c r="M99" t="s">
        <v>45</v>
      </c>
      <c r="N99" s="12">
        <f t="shared" si="16"/>
        <v>3.5048400094838117E-3</v>
      </c>
      <c r="Q99" s="227" t="s">
        <v>1056</v>
      </c>
      <c r="T99" s="227" t="s">
        <v>1203</v>
      </c>
      <c r="U99" s="227">
        <v>2014</v>
      </c>
      <c r="AB99">
        <f>(L99/$L$363)*100</f>
        <v>0.35048400094838117</v>
      </c>
    </row>
    <row r="100" spans="2:28" ht="15.75">
      <c r="B100" s="241" t="s">
        <v>278</v>
      </c>
      <c r="C100" s="3">
        <f>'PRODCOM PROV 2014 Division 10'!H83/1000</f>
        <v>23827.227999999999</v>
      </c>
      <c r="D100" s="203">
        <f t="shared" si="18"/>
        <v>4.9016614028208616E-3</v>
      </c>
      <c r="E100" s="220">
        <f t="shared" si="19"/>
        <v>98.033228056417229</v>
      </c>
      <c r="F100" t="s">
        <v>730</v>
      </c>
      <c r="H100">
        <f>H93+1</f>
        <v>6.08</v>
      </c>
      <c r="I100" t="s">
        <v>72</v>
      </c>
      <c r="J100" s="3">
        <f t="shared" si="20"/>
        <v>596042.02658301673</v>
      </c>
      <c r="K100" t="s">
        <v>786</v>
      </c>
      <c r="L100" s="4">
        <f t="shared" si="21"/>
        <v>165.56722960639354</v>
      </c>
      <c r="M100" t="s">
        <v>45</v>
      </c>
      <c r="N100" s="12">
        <f t="shared" si="16"/>
        <v>1.3648281393231997E-3</v>
      </c>
      <c r="Q100" t="s">
        <v>1057</v>
      </c>
      <c r="S100">
        <v>2009</v>
      </c>
      <c r="Z100">
        <f t="shared" ref="Z100:Z105" si="22">(L100/$L$363)*100</f>
        <v>0.13648281393231998</v>
      </c>
    </row>
    <row r="101" spans="2:28" ht="15.75">
      <c r="B101" s="241" t="s">
        <v>282</v>
      </c>
      <c r="C101" s="3">
        <f>'PRODCOM PROV 2014 Division 10'!E97/1000</f>
        <v>6855.1419999999998</v>
      </c>
      <c r="D101" s="203">
        <f t="shared" si="18"/>
        <v>1.4102179637621383E-3</v>
      </c>
      <c r="E101" s="220">
        <f t="shared" si="19"/>
        <v>28.204359275242766</v>
      </c>
      <c r="F101" t="s">
        <v>730</v>
      </c>
      <c r="H101">
        <f>H96+1</f>
        <v>3.2</v>
      </c>
      <c r="I101" t="s">
        <v>72</v>
      </c>
      <c r="J101" s="3">
        <f t="shared" si="20"/>
        <v>90253.949680776859</v>
      </c>
      <c r="K101" t="s">
        <v>786</v>
      </c>
      <c r="L101" s="4">
        <f t="shared" si="21"/>
        <v>25.070541577993573</v>
      </c>
      <c r="M101" t="s">
        <v>45</v>
      </c>
      <c r="N101" s="12">
        <f t="shared" si="16"/>
        <v>2.066651758023773E-4</v>
      </c>
      <c r="Q101" t="s">
        <v>1058</v>
      </c>
      <c r="S101">
        <v>2009</v>
      </c>
      <c r="Z101">
        <f t="shared" si="22"/>
        <v>2.0666517580237728E-2</v>
      </c>
    </row>
    <row r="102" spans="2:28" ht="31.5">
      <c r="B102" s="241" t="s">
        <v>283</v>
      </c>
      <c r="C102" s="3">
        <f>'PRODCOM PROV 2014 Division 10'!H104/1000</f>
        <v>83157.269</v>
      </c>
      <c r="D102" s="203">
        <f t="shared" si="18"/>
        <v>1.7106848342631032E-2</v>
      </c>
      <c r="E102" s="220">
        <f t="shared" si="19"/>
        <v>342.13696685262062</v>
      </c>
      <c r="F102" t="s">
        <v>730</v>
      </c>
      <c r="H102">
        <f>H97+1</f>
        <v>3.2</v>
      </c>
      <c r="I102" t="s">
        <v>72</v>
      </c>
      <c r="J102" s="3">
        <f t="shared" si="20"/>
        <v>1094838.2939283862</v>
      </c>
      <c r="K102" t="s">
        <v>786</v>
      </c>
      <c r="L102" s="4">
        <f t="shared" si="21"/>
        <v>304.12174831344061</v>
      </c>
      <c r="M102" t="s">
        <v>45</v>
      </c>
      <c r="N102" s="12">
        <f t="shared" si="16"/>
        <v>2.5069811270329013E-3</v>
      </c>
      <c r="S102">
        <v>2009</v>
      </c>
      <c r="Z102">
        <f t="shared" si="22"/>
        <v>0.25069811270329012</v>
      </c>
    </row>
    <row r="103" spans="2:28" ht="15.75">
      <c r="B103" s="241" t="s">
        <v>284</v>
      </c>
      <c r="C103" s="3">
        <f>'PRODCOM PROV 2014 Division 10'!H111/1000</f>
        <v>6274.4549999999999</v>
      </c>
      <c r="D103" s="203">
        <f t="shared" si="18"/>
        <v>1.2907608848682008E-3</v>
      </c>
      <c r="E103" s="220">
        <f t="shared" si="19"/>
        <v>25.815217697364016</v>
      </c>
      <c r="F103" t="s">
        <v>730</v>
      </c>
      <c r="H103">
        <f>H98+1</f>
        <v>9.33</v>
      </c>
      <c r="I103" t="s">
        <v>72</v>
      </c>
      <c r="J103" s="3">
        <f t="shared" si="20"/>
        <v>240855.98111640627</v>
      </c>
      <c r="K103" t="s">
        <v>786</v>
      </c>
      <c r="L103" s="4">
        <f t="shared" si="21"/>
        <v>66.904439199001743</v>
      </c>
      <c r="M103" t="s">
        <v>45</v>
      </c>
      <c r="N103" s="12">
        <f t="shared" si="16"/>
        <v>5.5151651375405725E-4</v>
      </c>
      <c r="S103">
        <v>2009</v>
      </c>
      <c r="Z103">
        <f t="shared" si="22"/>
        <v>5.5151651375405723E-2</v>
      </c>
    </row>
    <row r="104" spans="2:28" ht="31.5">
      <c r="B104" s="241" t="s">
        <v>287</v>
      </c>
      <c r="C104" s="3">
        <f>'PRODCOM PROV 2014 Division 10'!H132/1000</f>
        <v>32529.112000000001</v>
      </c>
      <c r="D104" s="203">
        <f t="shared" si="18"/>
        <v>6.6917852449490528E-3</v>
      </c>
      <c r="E104" s="220">
        <f t="shared" si="19"/>
        <v>133.83570489898105</v>
      </c>
      <c r="F104" t="s">
        <v>730</v>
      </c>
      <c r="H104">
        <f>H99+1</f>
        <v>4</v>
      </c>
      <c r="I104" t="s">
        <v>72</v>
      </c>
      <c r="J104" s="3">
        <f t="shared" si="20"/>
        <v>535342.81959592423</v>
      </c>
      <c r="K104" t="s">
        <v>786</v>
      </c>
      <c r="L104" s="4">
        <f t="shared" si="21"/>
        <v>148.70633877664562</v>
      </c>
      <c r="M104" t="s">
        <v>45</v>
      </c>
      <c r="N104" s="12">
        <f t="shared" si="16"/>
        <v>1.225837964074125E-3</v>
      </c>
      <c r="S104" s="227">
        <v>2009</v>
      </c>
      <c r="Z104">
        <f t="shared" si="22"/>
        <v>0.1225837964074125</v>
      </c>
    </row>
    <row r="105" spans="2:28" ht="47.25">
      <c r="B105" s="241" t="s">
        <v>288</v>
      </c>
      <c r="C105" s="240">
        <f>'PRODCOM PROV 2014 Division 10'!H139/1000</f>
        <v>2547.4639999999999</v>
      </c>
      <c r="D105" s="250">
        <f t="shared" si="18"/>
        <v>5.2405617488847811E-4</v>
      </c>
      <c r="E105" s="305">
        <f t="shared" si="19"/>
        <v>10.481123497769563</v>
      </c>
      <c r="F105" s="227" t="s">
        <v>730</v>
      </c>
      <c r="G105" s="227"/>
      <c r="H105" s="227">
        <v>3</v>
      </c>
      <c r="I105" s="227" t="s">
        <v>72</v>
      </c>
      <c r="J105" s="240">
        <f t="shared" si="20"/>
        <v>31443.370493308688</v>
      </c>
      <c r="K105" s="227" t="s">
        <v>786</v>
      </c>
      <c r="L105" s="251">
        <f t="shared" si="21"/>
        <v>8.7342695814746349</v>
      </c>
      <c r="M105" s="227" t="s">
        <v>45</v>
      </c>
      <c r="N105" s="12">
        <f t="shared" si="16"/>
        <v>7.199961568222627E-5</v>
      </c>
      <c r="Q105" s="227" t="s">
        <v>1056</v>
      </c>
      <c r="S105" s="227">
        <v>2009</v>
      </c>
      <c r="Z105">
        <f t="shared" si="22"/>
        <v>7.1999615682226273E-3</v>
      </c>
    </row>
    <row r="106" spans="2:28" ht="15.75">
      <c r="B106" s="253" t="s">
        <v>307</v>
      </c>
      <c r="C106" s="3"/>
      <c r="D106" s="203"/>
      <c r="E106" s="220"/>
      <c r="J106" s="3"/>
      <c r="L106" s="4"/>
      <c r="N106" s="12">
        <f t="shared" si="16"/>
        <v>0</v>
      </c>
      <c r="W106">
        <f t="shared" ref="W106:W111" si="23">(L106/$L$363)*100</f>
        <v>0</v>
      </c>
    </row>
    <row r="107" spans="2:28" ht="15.75">
      <c r="B107" s="241" t="s">
        <v>308</v>
      </c>
      <c r="C107" s="3">
        <f>'PRODCOM PROV 2014 Division 10'!H231/1000</f>
        <v>514340.98700000002</v>
      </c>
      <c r="D107" s="203">
        <f t="shared" ref="D107:D119" si="24">C107/TOTAL_meat_etc</f>
        <v>0.1058085885553572</v>
      </c>
      <c r="E107" s="220">
        <f t="shared" ref="E107:E119" si="25">D107*meat_etc_preventable</f>
        <v>2116.1717711071442</v>
      </c>
      <c r="F107" t="s">
        <v>730</v>
      </c>
      <c r="G107" t="str">
        <f>'WRAP 2013'!$D$14</f>
        <v>Poultry, fresh</v>
      </c>
      <c r="H107">
        <f>'WRAP 2013'!$E$14</f>
        <v>2.79</v>
      </c>
      <c r="I107" t="s">
        <v>72</v>
      </c>
      <c r="J107" s="4">
        <f>(H107*E107)*1000</f>
        <v>5904119.2413889319</v>
      </c>
      <c r="K107" t="s">
        <v>786</v>
      </c>
      <c r="L107" s="11">
        <f>J107/MJ_MWh</f>
        <v>1640.0331226080366</v>
      </c>
      <c r="M107" t="s">
        <v>45</v>
      </c>
      <c r="N107" s="12">
        <f t="shared" si="16"/>
        <v>1.3519362258333681E-2</v>
      </c>
      <c r="R107" t="s">
        <v>1200</v>
      </c>
      <c r="W107">
        <f t="shared" si="23"/>
        <v>1.351936225833368</v>
      </c>
    </row>
    <row r="108" spans="2:28" ht="15.75">
      <c r="B108" s="241" t="s">
        <v>309</v>
      </c>
      <c r="C108" s="3">
        <f>'PRODCOM PROV 2014 Division 10'!H238/1000</f>
        <v>6783.049</v>
      </c>
      <c r="D108" s="203">
        <f t="shared" si="24"/>
        <v>1.3953872215745214E-3</v>
      </c>
      <c r="E108" s="220">
        <f t="shared" si="25"/>
        <v>27.907744431490428</v>
      </c>
      <c r="F108" t="s">
        <v>730</v>
      </c>
      <c r="G108" t="str">
        <f>'WRAP 2013'!$D$14</f>
        <v>Poultry, fresh</v>
      </c>
      <c r="H108">
        <f>'WRAP 2013'!$E$14</f>
        <v>2.79</v>
      </c>
      <c r="I108" t="s">
        <v>72</v>
      </c>
      <c r="J108" s="4">
        <f>(H108*E108)*1000</f>
        <v>77862.606963858299</v>
      </c>
      <c r="K108" t="s">
        <v>786</v>
      </c>
      <c r="L108" s="11">
        <f>J108/MJ_MWh</f>
        <v>21.628501934405083</v>
      </c>
      <c r="M108" t="s">
        <v>45</v>
      </c>
      <c r="N108" s="12">
        <f t="shared" si="16"/>
        <v>1.7829124834460843E-4</v>
      </c>
      <c r="R108" t="s">
        <v>1200</v>
      </c>
      <c r="W108">
        <f t="shared" si="23"/>
        <v>1.7829124834460842E-2</v>
      </c>
    </row>
    <row r="109" spans="2:28" ht="15.75">
      <c r="B109" s="241" t="s">
        <v>311</v>
      </c>
      <c r="C109" s="3">
        <f>'PRODCOM PROV 2014 Division 10'!H252</f>
        <v>0</v>
      </c>
      <c r="D109" s="203">
        <f t="shared" si="24"/>
        <v>0</v>
      </c>
      <c r="E109" s="220">
        <f t="shared" si="25"/>
        <v>0</v>
      </c>
      <c r="F109" t="s">
        <v>730</v>
      </c>
      <c r="J109" s="4"/>
      <c r="L109" s="11"/>
      <c r="N109" s="12">
        <f t="shared" si="16"/>
        <v>0</v>
      </c>
      <c r="R109" t="s">
        <v>1200</v>
      </c>
      <c r="W109">
        <f t="shared" si="23"/>
        <v>0</v>
      </c>
    </row>
    <row r="110" spans="2:28" ht="31.5">
      <c r="B110" s="241" t="s">
        <v>312</v>
      </c>
      <c r="C110" s="3">
        <f>'PRODCOM PROV 2014 Division 10'!H259/1000</f>
        <v>573228.63199999998</v>
      </c>
      <c r="D110" s="203">
        <f t="shared" si="24"/>
        <v>0.11792276720003701</v>
      </c>
      <c r="E110" s="220">
        <f t="shared" si="25"/>
        <v>2358.4553440007403</v>
      </c>
      <c r="F110" t="s">
        <v>730</v>
      </c>
      <c r="G110" t="str">
        <f>'WRAP 2013'!$D$14</f>
        <v>Poultry, fresh</v>
      </c>
      <c r="H110">
        <f>'WRAP 2013'!$E$14</f>
        <v>2.79</v>
      </c>
      <c r="I110" t="s">
        <v>72</v>
      </c>
      <c r="J110" s="4">
        <f t="shared" ref="J110:J119" si="26">(H110*E110)*1000</f>
        <v>6580090.4097620649</v>
      </c>
      <c r="K110" t="s">
        <v>786</v>
      </c>
      <c r="L110" s="11">
        <f t="shared" ref="L110:L119" si="27">J110/MJ_MWh</f>
        <v>1827.8028916005735</v>
      </c>
      <c r="M110" t="s">
        <v>45</v>
      </c>
      <c r="N110" s="12">
        <f t="shared" si="16"/>
        <v>1.506721363595518E-2</v>
      </c>
      <c r="R110" t="s">
        <v>1200</v>
      </c>
      <c r="W110">
        <f t="shared" si="23"/>
        <v>1.5067213635955181</v>
      </c>
    </row>
    <row r="111" spans="2:28" ht="31.5">
      <c r="B111" s="241" t="s">
        <v>313</v>
      </c>
      <c r="C111" s="3">
        <f>'PRODCOM PROV 2014 Division 10'!H266/1000</f>
        <v>48732.017999999996</v>
      </c>
      <c r="D111" s="203">
        <f t="shared" si="24"/>
        <v>1.0024995425912384E-2</v>
      </c>
      <c r="E111" s="220">
        <f t="shared" si="25"/>
        <v>200.49990851824768</v>
      </c>
      <c r="F111" t="s">
        <v>730</v>
      </c>
      <c r="G111" t="str">
        <f>'WRAP 2013'!$D$14</f>
        <v>Poultry, fresh</v>
      </c>
      <c r="H111">
        <f>'WRAP 2013'!$E$14</f>
        <v>2.79</v>
      </c>
      <c r="I111" t="s">
        <v>72</v>
      </c>
      <c r="J111" s="4">
        <f t="shared" si="26"/>
        <v>559394.74476591102</v>
      </c>
      <c r="K111" t="s">
        <v>786</v>
      </c>
      <c r="L111" s="11">
        <f t="shared" si="27"/>
        <v>155.38742910164194</v>
      </c>
      <c r="M111" t="s">
        <v>45</v>
      </c>
      <c r="N111" s="12">
        <f t="shared" si="16"/>
        <v>1.2809125105202584E-3</v>
      </c>
      <c r="R111" t="s">
        <v>1200</v>
      </c>
      <c r="W111">
        <f t="shared" si="23"/>
        <v>0.12809125105202585</v>
      </c>
    </row>
    <row r="112" spans="2:28" ht="15.75">
      <c r="B112" s="241" t="s">
        <v>315</v>
      </c>
      <c r="C112" s="3">
        <f>'PRODCOM PROV 2014 Division 10'!H280/1000</f>
        <v>1861.646</v>
      </c>
      <c r="D112" s="203">
        <f t="shared" si="24"/>
        <v>3.8297188174452545E-4</v>
      </c>
      <c r="E112" s="220">
        <f t="shared" si="25"/>
        <v>7.6594376348905087</v>
      </c>
      <c r="F112" t="s">
        <v>730</v>
      </c>
      <c r="H112">
        <f>H107+1</f>
        <v>3.79</v>
      </c>
      <c r="I112" t="s">
        <v>72</v>
      </c>
      <c r="J112" s="4">
        <f t="shared" si="26"/>
        <v>29029.268636235029</v>
      </c>
      <c r="K112" t="s">
        <v>786</v>
      </c>
      <c r="L112" s="11">
        <f t="shared" si="27"/>
        <v>8.0636857322875084</v>
      </c>
      <c r="M112" t="s">
        <v>45</v>
      </c>
      <c r="N112" s="12">
        <f t="shared" si="16"/>
        <v>6.6471760264689509E-5</v>
      </c>
      <c r="Q112" t="s">
        <v>1057</v>
      </c>
      <c r="S112">
        <v>2009</v>
      </c>
      <c r="Z112">
        <f t="shared" ref="Z112:Z117" si="28">(L112/$L$363)*100</f>
        <v>6.6471760264689506E-3</v>
      </c>
    </row>
    <row r="113" spans="2:28" ht="15.75">
      <c r="B113" s="241" t="s">
        <v>316</v>
      </c>
      <c r="C113" s="3">
        <f>'PRODCOM PROV 2014 Division 10'!H287/1000</f>
        <v>8153.5159999999996</v>
      </c>
      <c r="D113" s="203">
        <f t="shared" si="24"/>
        <v>1.6773153249082242E-3</v>
      </c>
      <c r="E113" s="220">
        <f t="shared" si="25"/>
        <v>33.546306498164483</v>
      </c>
      <c r="F113" t="s">
        <v>730</v>
      </c>
      <c r="H113">
        <f>H108+1</f>
        <v>3.79</v>
      </c>
      <c r="I113" t="s">
        <v>72</v>
      </c>
      <c r="J113" s="4">
        <f t="shared" si="26"/>
        <v>127140.50162804339</v>
      </c>
      <c r="K113" t="s">
        <v>786</v>
      </c>
      <c r="L113" s="11">
        <f t="shared" si="27"/>
        <v>35.316806007789829</v>
      </c>
      <c r="M113" t="s">
        <v>45</v>
      </c>
      <c r="N113" s="12">
        <f t="shared" si="16"/>
        <v>2.9112868980800323E-4</v>
      </c>
      <c r="Q113" t="s">
        <v>1057</v>
      </c>
      <c r="S113">
        <v>2009</v>
      </c>
      <c r="Z113">
        <f t="shared" si="28"/>
        <v>2.9112868980800323E-2</v>
      </c>
    </row>
    <row r="114" spans="2:28" ht="31.5">
      <c r="B114" s="241" t="s">
        <v>318</v>
      </c>
      <c r="C114" s="3">
        <f>'PRODCOM PROV 2014 Division 10'!H301/1000</f>
        <v>120021.72500000001</v>
      </c>
      <c r="D114" s="203">
        <f t="shared" si="24"/>
        <v>2.4690486737797602E-2</v>
      </c>
      <c r="E114" s="220">
        <f t="shared" si="25"/>
        <v>493.80973475595204</v>
      </c>
      <c r="F114" t="s">
        <v>730</v>
      </c>
      <c r="H114">
        <f>H110+1</f>
        <v>3.79</v>
      </c>
      <c r="I114" t="s">
        <v>72</v>
      </c>
      <c r="J114" s="4">
        <f t="shared" si="26"/>
        <v>1871538.8947250582</v>
      </c>
      <c r="K114" t="s">
        <v>786</v>
      </c>
      <c r="L114" s="11">
        <f t="shared" si="27"/>
        <v>519.87191520140505</v>
      </c>
      <c r="M114" t="s">
        <v>45</v>
      </c>
      <c r="N114" s="12">
        <f t="shared" si="16"/>
        <v>4.2854846360449251E-3</v>
      </c>
      <c r="Q114" t="s">
        <v>1057</v>
      </c>
      <c r="S114">
        <v>2009</v>
      </c>
      <c r="Z114">
        <f t="shared" si="28"/>
        <v>0.4285484636044925</v>
      </c>
    </row>
    <row r="115" spans="2:28" ht="31.5">
      <c r="B115" s="241" t="s">
        <v>319</v>
      </c>
      <c r="C115" s="3">
        <f>'PRODCOM PROV 2014 Division 10'!H308/1000</f>
        <v>14042.700999999999</v>
      </c>
      <c r="D115" s="203">
        <f t="shared" si="24"/>
        <v>2.8888196932960021E-3</v>
      </c>
      <c r="E115" s="220">
        <f t="shared" si="25"/>
        <v>57.776393865920042</v>
      </c>
      <c r="F115" t="s">
        <v>730</v>
      </c>
      <c r="H115">
        <f>H111+1</f>
        <v>3.79</v>
      </c>
      <c r="I115" t="s">
        <v>72</v>
      </c>
      <c r="J115" s="4">
        <f t="shared" si="26"/>
        <v>218972.53275183696</v>
      </c>
      <c r="K115" t="s">
        <v>786</v>
      </c>
      <c r="L115" s="11">
        <f t="shared" si="27"/>
        <v>60.825703542176932</v>
      </c>
      <c r="M115" t="s">
        <v>45</v>
      </c>
      <c r="N115" s="12">
        <f t="shared" si="16"/>
        <v>5.0140738590511596E-4</v>
      </c>
      <c r="Q115" t="s">
        <v>1057</v>
      </c>
      <c r="S115">
        <v>2009</v>
      </c>
      <c r="Z115">
        <f t="shared" si="28"/>
        <v>5.0140738590511595E-2</v>
      </c>
    </row>
    <row r="116" spans="2:28" ht="63">
      <c r="B116" s="241" t="s">
        <v>320</v>
      </c>
      <c r="C116" s="240">
        <f>'PRODCOM PROV 2014 Division 10'!H315/1000</f>
        <v>2442.5210000000002</v>
      </c>
      <c r="D116" s="250">
        <f t="shared" si="24"/>
        <v>5.0246763539927577E-4</v>
      </c>
      <c r="E116" s="305">
        <f t="shared" si="25"/>
        <v>10.049352707985514</v>
      </c>
      <c r="F116" s="227" t="s">
        <v>730</v>
      </c>
      <c r="G116" s="227"/>
      <c r="H116" s="227">
        <f>H115</f>
        <v>3.79</v>
      </c>
      <c r="I116" s="227" t="s">
        <v>72</v>
      </c>
      <c r="J116" s="251">
        <f t="shared" si="26"/>
        <v>38087.046763265098</v>
      </c>
      <c r="K116" s="227" t="s">
        <v>786</v>
      </c>
      <c r="L116" s="306">
        <f t="shared" si="27"/>
        <v>10.579735212018083</v>
      </c>
      <c r="M116" s="227" t="s">
        <v>45</v>
      </c>
      <c r="N116" s="12">
        <f t="shared" si="16"/>
        <v>8.721242940573538E-5</v>
      </c>
      <c r="O116" s="227"/>
      <c r="P116" s="227"/>
      <c r="Q116" s="227" t="s">
        <v>1057</v>
      </c>
      <c r="S116" s="227">
        <v>2009</v>
      </c>
      <c r="Z116">
        <f t="shared" si="28"/>
        <v>8.721242940573538E-3</v>
      </c>
    </row>
    <row r="117" spans="2:28" ht="31.5">
      <c r="B117" s="241" t="s">
        <v>321</v>
      </c>
      <c r="C117" s="240">
        <f>'PRODCOM PROV 2014 Division 10'!H322/1000</f>
        <v>1800.616</v>
      </c>
      <c r="D117" s="250">
        <f t="shared" si="24"/>
        <v>3.7041698465728739E-4</v>
      </c>
      <c r="E117" s="305">
        <f t="shared" si="25"/>
        <v>7.4083396931457477</v>
      </c>
      <c r="F117" s="227" t="s">
        <v>730</v>
      </c>
      <c r="G117" s="227"/>
      <c r="H117" s="227">
        <f>H116</f>
        <v>3.79</v>
      </c>
      <c r="I117" s="227" t="s">
        <v>72</v>
      </c>
      <c r="J117" s="251">
        <f t="shared" si="26"/>
        <v>28077.607437022383</v>
      </c>
      <c r="K117" s="227" t="s">
        <v>786</v>
      </c>
      <c r="L117" s="306">
        <f t="shared" si="27"/>
        <v>7.7993353991728842</v>
      </c>
      <c r="M117" s="227" t="s">
        <v>45</v>
      </c>
      <c r="N117" s="12">
        <f t="shared" si="16"/>
        <v>6.4292628717148236E-5</v>
      </c>
      <c r="O117" s="227"/>
      <c r="P117" s="227"/>
      <c r="Q117" s="227"/>
      <c r="R117" s="227"/>
      <c r="S117" s="227">
        <v>2009</v>
      </c>
      <c r="Z117">
        <f t="shared" si="28"/>
        <v>6.4292628717148234E-3</v>
      </c>
    </row>
    <row r="118" spans="2:28" ht="15.75">
      <c r="B118" s="241" t="s">
        <v>322</v>
      </c>
      <c r="C118" s="3">
        <f>'PRODCOM PROV 2014 Division 10'!F329/1000</f>
        <v>22899.45</v>
      </c>
      <c r="D118" s="203">
        <f t="shared" si="24"/>
        <v>4.710801869643678E-3</v>
      </c>
      <c r="E118" s="220">
        <f t="shared" si="25"/>
        <v>94.216037392873559</v>
      </c>
      <c r="F118" t="s">
        <v>730</v>
      </c>
      <c r="H118">
        <f>H117</f>
        <v>3.79</v>
      </c>
      <c r="I118" t="s">
        <v>72</v>
      </c>
      <c r="J118" s="4">
        <f t="shared" si="26"/>
        <v>357078.78171899082</v>
      </c>
      <c r="K118" t="s">
        <v>786</v>
      </c>
      <c r="L118" s="11">
        <f t="shared" si="27"/>
        <v>99.188550477497458</v>
      </c>
      <c r="M118" t="s">
        <v>45</v>
      </c>
      <c r="N118" s="12">
        <f t="shared" si="16"/>
        <v>8.176456483097455E-4</v>
      </c>
      <c r="Q118" t="s">
        <v>803</v>
      </c>
      <c r="S118" s="405"/>
      <c r="W118">
        <f>(L118/$L$363)*100</f>
        <v>8.1764564830974551E-2</v>
      </c>
    </row>
    <row r="119" spans="2:28" ht="31.5">
      <c r="B119" s="241" t="s">
        <v>326</v>
      </c>
      <c r="C119" s="240">
        <f>'PRODCOM PROV 2014 Division 10'!H357/1000</f>
        <v>16707.752</v>
      </c>
      <c r="D119" s="250">
        <f t="shared" si="24"/>
        <v>3.4370654910551518E-3</v>
      </c>
      <c r="E119" s="305">
        <f t="shared" si="25"/>
        <v>68.74130982110303</v>
      </c>
      <c r="F119" s="227" t="s">
        <v>730</v>
      </c>
      <c r="G119" s="227"/>
      <c r="H119" s="227">
        <f>H186</f>
        <v>2.79</v>
      </c>
      <c r="I119" s="227" t="s">
        <v>72</v>
      </c>
      <c r="J119" s="251">
        <f t="shared" si="26"/>
        <v>191788.25440087746</v>
      </c>
      <c r="K119" s="227" t="s">
        <v>786</v>
      </c>
      <c r="L119" s="306">
        <f t="shared" si="27"/>
        <v>53.274515111354852</v>
      </c>
      <c r="M119" s="227" t="s">
        <v>45</v>
      </c>
      <c r="N119" s="12">
        <f t="shared" si="16"/>
        <v>4.3916031877583788E-4</v>
      </c>
      <c r="O119" s="227"/>
      <c r="P119" s="227"/>
      <c r="Q119" s="227" t="s">
        <v>1059</v>
      </c>
      <c r="T119" s="227" t="s">
        <v>1203</v>
      </c>
      <c r="U119" s="227" t="s">
        <v>1200</v>
      </c>
      <c r="W119">
        <f>(L119/$L$363)*100</f>
        <v>4.3916031877583792E-2</v>
      </c>
    </row>
    <row r="120" spans="2:28" ht="15.75">
      <c r="B120" s="253" t="s">
        <v>329</v>
      </c>
      <c r="C120" s="3"/>
      <c r="D120" s="203"/>
      <c r="E120" s="220"/>
      <c r="I120" s="227"/>
      <c r="J120" s="251"/>
      <c r="K120" s="227"/>
      <c r="L120" s="306"/>
      <c r="M120" s="227"/>
      <c r="N120" s="12">
        <f t="shared" si="16"/>
        <v>0</v>
      </c>
      <c r="W120">
        <f>(L120/$L$363)*100</f>
        <v>0</v>
      </c>
    </row>
    <row r="121" spans="2:28" ht="15.75">
      <c r="B121" s="241" t="s">
        <v>330</v>
      </c>
      <c r="C121" s="3">
        <f>'PRODCOM PROV 2014 Division 10'!H393/1000</f>
        <v>58156.792999999998</v>
      </c>
      <c r="D121" s="203">
        <f t="shared" ref="D121:D136" si="29">C121/TOTAL_meat_etc</f>
        <v>1.1963830100586709E-2</v>
      </c>
      <c r="E121" s="220">
        <f t="shared" ref="E121:E136" si="30">D121*meat_etc_preventable</f>
        <v>239.27660201173418</v>
      </c>
      <c r="F121" t="s">
        <v>730</v>
      </c>
      <c r="H121">
        <v>3</v>
      </c>
      <c r="I121" s="227" t="s">
        <v>72</v>
      </c>
      <c r="J121" s="251">
        <f t="shared" ref="J121:J136" si="31">(H121*E121)*1000</f>
        <v>717829.80603520258</v>
      </c>
      <c r="K121" s="227" t="s">
        <v>786</v>
      </c>
      <c r="L121" s="306">
        <f t="shared" ref="L121:L136" si="32">J121/MJ_MWh</f>
        <v>199.39716834311182</v>
      </c>
      <c r="M121" s="227" t="s">
        <v>45</v>
      </c>
      <c r="N121" s="12">
        <f t="shared" si="16"/>
        <v>1.6437000661484469E-3</v>
      </c>
      <c r="Q121" t="s">
        <v>1055</v>
      </c>
      <c r="S121" s="227">
        <v>2014</v>
      </c>
      <c r="AB121">
        <f t="shared" ref="AB121:AB136" si="33">(L121/$L$363)*100</f>
        <v>0.16437000661484469</v>
      </c>
    </row>
    <row r="122" spans="2:28" ht="15.75">
      <c r="B122" s="241" t="s">
        <v>331</v>
      </c>
      <c r="C122" s="3">
        <f>'PRODCOM PROV 2014 Division 10'!H400/1000</f>
        <v>10940.227999999999</v>
      </c>
      <c r="D122" s="203">
        <f t="shared" si="29"/>
        <v>2.2505888358335291E-3</v>
      </c>
      <c r="E122" s="220">
        <f t="shared" si="30"/>
        <v>45.011776716670582</v>
      </c>
      <c r="F122" t="s">
        <v>730</v>
      </c>
      <c r="H122">
        <v>3</v>
      </c>
      <c r="I122" s="227" t="s">
        <v>72</v>
      </c>
      <c r="J122" s="251">
        <f t="shared" si="31"/>
        <v>135035.33015001175</v>
      </c>
      <c r="K122" s="227" t="s">
        <v>786</v>
      </c>
      <c r="L122" s="306">
        <f t="shared" si="32"/>
        <v>37.509813930558821</v>
      </c>
      <c r="M122" s="227" t="s">
        <v>45</v>
      </c>
      <c r="N122" s="12">
        <f t="shared" si="16"/>
        <v>3.092064152725734E-4</v>
      </c>
      <c r="Q122" t="s">
        <v>1055</v>
      </c>
      <c r="S122" s="227">
        <v>2014</v>
      </c>
      <c r="AB122">
        <f t="shared" si="33"/>
        <v>3.0920641527257341E-2</v>
      </c>
    </row>
    <row r="123" spans="2:28" ht="47.25">
      <c r="B123" s="241" t="s">
        <v>332</v>
      </c>
      <c r="C123" s="240">
        <f>'PRODCOM PROV 2014 Division 10'!H407/1000</f>
        <v>172001.337</v>
      </c>
      <c r="D123" s="250">
        <f t="shared" si="29"/>
        <v>3.5383566850767691E-2</v>
      </c>
      <c r="E123" s="305">
        <f t="shared" si="30"/>
        <v>707.67133701535386</v>
      </c>
      <c r="F123" s="227" t="s">
        <v>730</v>
      </c>
      <c r="G123" s="227"/>
      <c r="H123" s="227">
        <v>3</v>
      </c>
      <c r="I123" s="227" t="s">
        <v>72</v>
      </c>
      <c r="J123" s="251">
        <f t="shared" si="31"/>
        <v>2123014.0110460618</v>
      </c>
      <c r="K123" s="227" t="s">
        <v>786</v>
      </c>
      <c r="L123" s="306">
        <f t="shared" si="32"/>
        <v>589.72611417946155</v>
      </c>
      <c r="M123" s="227" t="s">
        <v>45</v>
      </c>
      <c r="N123" s="12">
        <f t="shared" si="16"/>
        <v>4.8613170434711091E-3</v>
      </c>
      <c r="O123" s="227"/>
      <c r="P123" s="227"/>
      <c r="Q123" s="227" t="s">
        <v>1055</v>
      </c>
      <c r="R123" s="227"/>
      <c r="S123" s="227">
        <v>2014</v>
      </c>
      <c r="AB123">
        <f t="shared" si="33"/>
        <v>0.48613170434711089</v>
      </c>
    </row>
    <row r="124" spans="2:28" ht="15.75">
      <c r="B124" s="241" t="s">
        <v>333</v>
      </c>
      <c r="C124" s="3">
        <f>'PRODCOM PROV 2014 Division 10'!H414/1000</f>
        <v>369.25900000000001</v>
      </c>
      <c r="D124" s="203">
        <f t="shared" si="29"/>
        <v>7.5962784590143209E-5</v>
      </c>
      <c r="E124" s="220">
        <f t="shared" si="30"/>
        <v>1.5192556918028641</v>
      </c>
      <c r="F124" t="s">
        <v>730</v>
      </c>
      <c r="H124">
        <v>5.81</v>
      </c>
      <c r="I124" s="227" t="s">
        <v>72</v>
      </c>
      <c r="J124" s="251">
        <f t="shared" si="31"/>
        <v>8826.8755693746389</v>
      </c>
      <c r="K124" s="227" t="s">
        <v>786</v>
      </c>
      <c r="L124" s="306">
        <f t="shared" si="32"/>
        <v>2.451909880381844</v>
      </c>
      <c r="M124" s="227" t="s">
        <v>45</v>
      </c>
      <c r="N124" s="12">
        <f t="shared" si="16"/>
        <v>2.0211944161808307E-5</v>
      </c>
      <c r="Q124" t="s">
        <v>1055</v>
      </c>
      <c r="S124" s="227">
        <v>2014</v>
      </c>
      <c r="AB124">
        <f t="shared" si="33"/>
        <v>2.0211944161808307E-3</v>
      </c>
    </row>
    <row r="125" spans="2:28" ht="31.5">
      <c r="B125" s="241" t="s">
        <v>334</v>
      </c>
      <c r="C125" s="3">
        <f>267640/1000</f>
        <v>267.64</v>
      </c>
      <c r="D125" s="203">
        <f t="shared" si="29"/>
        <v>5.5058047786799847E-5</v>
      </c>
      <c r="E125" s="220">
        <f t="shared" si="30"/>
        <v>1.1011609557359969</v>
      </c>
      <c r="F125" t="s">
        <v>730</v>
      </c>
      <c r="H125" s="227">
        <v>3</v>
      </c>
      <c r="I125" s="227" t="s">
        <v>72</v>
      </c>
      <c r="J125" s="251">
        <f t="shared" si="31"/>
        <v>3303.4828672079907</v>
      </c>
      <c r="K125" s="227" t="s">
        <v>786</v>
      </c>
      <c r="L125" s="306">
        <f t="shared" si="32"/>
        <v>0.91763412977999737</v>
      </c>
      <c r="M125" s="227" t="s">
        <v>45</v>
      </c>
      <c r="N125" s="12">
        <f t="shared" si="16"/>
        <v>7.5643766275759095E-6</v>
      </c>
      <c r="Q125" s="227" t="s">
        <v>1060</v>
      </c>
      <c r="S125" s="227">
        <v>2014</v>
      </c>
      <c r="AB125">
        <f t="shared" si="33"/>
        <v>7.5643766275759099E-4</v>
      </c>
    </row>
    <row r="126" spans="2:28" ht="31.5">
      <c r="B126" s="241" t="s">
        <v>336</v>
      </c>
      <c r="C126" s="3">
        <f>'PRODCOM PROV 2014 Division 10'!H428/1000</f>
        <v>116.572</v>
      </c>
      <c r="D126" s="203">
        <f t="shared" si="29"/>
        <v>2.3980820305645016E-5</v>
      </c>
      <c r="E126" s="220">
        <f t="shared" si="30"/>
        <v>0.4796164061129003</v>
      </c>
      <c r="F126" t="s">
        <v>730</v>
      </c>
      <c r="H126" s="227">
        <v>3</v>
      </c>
      <c r="I126" s="227" t="s">
        <v>72</v>
      </c>
      <c r="J126" s="251">
        <f t="shared" si="31"/>
        <v>1438.8492183387009</v>
      </c>
      <c r="K126" s="227" t="s">
        <v>786</v>
      </c>
      <c r="L126" s="306">
        <f t="shared" si="32"/>
        <v>0.3996803384274169</v>
      </c>
      <c r="M126" s="227" t="s">
        <v>45</v>
      </c>
      <c r="N126" s="12">
        <f t="shared" si="16"/>
        <v>3.2947037521662641E-6</v>
      </c>
      <c r="Q126" s="227" t="s">
        <v>1061</v>
      </c>
      <c r="S126" s="227">
        <v>2014</v>
      </c>
      <c r="AB126">
        <f t="shared" si="33"/>
        <v>3.2947037521662643E-4</v>
      </c>
    </row>
    <row r="127" spans="2:28" ht="47.25">
      <c r="B127" s="241" t="s">
        <v>337</v>
      </c>
      <c r="C127" s="240">
        <f>'PRODCOM PROV 2014 Division 10'!H435/1000</f>
        <v>330291.53999999998</v>
      </c>
      <c r="D127" s="250">
        <f t="shared" si="29"/>
        <v>6.7946522914720198E-2</v>
      </c>
      <c r="E127" s="305">
        <f t="shared" si="30"/>
        <v>1358.9304582944039</v>
      </c>
      <c r="F127" s="227" t="s">
        <v>730</v>
      </c>
      <c r="G127" s="227"/>
      <c r="H127" s="227">
        <v>3</v>
      </c>
      <c r="I127" s="227" t="s">
        <v>72</v>
      </c>
      <c r="J127" s="251">
        <f t="shared" si="31"/>
        <v>4076791.3748832117</v>
      </c>
      <c r="K127" s="227" t="s">
        <v>786</v>
      </c>
      <c r="L127" s="306">
        <f t="shared" si="32"/>
        <v>1132.44204857867</v>
      </c>
      <c r="M127" s="227" t="s">
        <v>45</v>
      </c>
      <c r="N127" s="12">
        <f t="shared" si="16"/>
        <v>9.3351128585489988E-3</v>
      </c>
      <c r="O127" s="227"/>
      <c r="P127" s="227"/>
      <c r="Q127" s="227" t="s">
        <v>1055</v>
      </c>
      <c r="S127" s="227">
        <v>2014</v>
      </c>
      <c r="AB127">
        <f t="shared" si="33"/>
        <v>0.93351128585489984</v>
      </c>
    </row>
    <row r="128" spans="2:28" ht="47.25">
      <c r="B128" s="241" t="s">
        <v>338</v>
      </c>
      <c r="C128" s="3">
        <f>'PRODCOM PROV 2014 Division 10'!H442/1000</f>
        <v>321.99</v>
      </c>
      <c r="D128" s="203">
        <f t="shared" si="29"/>
        <v>6.6238756564309084E-5</v>
      </c>
      <c r="E128" s="220">
        <f t="shared" si="30"/>
        <v>1.3247751312861817</v>
      </c>
      <c r="F128" t="s">
        <v>730</v>
      </c>
      <c r="H128" s="227">
        <v>4.34</v>
      </c>
      <c r="I128" s="227" t="s">
        <v>72</v>
      </c>
      <c r="J128" s="251">
        <f t="shared" si="31"/>
        <v>5749.5240697820282</v>
      </c>
      <c r="K128" s="227" t="s">
        <v>786</v>
      </c>
      <c r="L128" s="306">
        <f t="shared" si="32"/>
        <v>1.5970900193838966</v>
      </c>
      <c r="M128" s="227" t="s">
        <v>45</v>
      </c>
      <c r="N128" s="12">
        <f t="shared" si="16"/>
        <v>1.3165367353608262E-5</v>
      </c>
      <c r="Q128" s="227" t="s">
        <v>1055</v>
      </c>
      <c r="S128" s="227">
        <v>2014</v>
      </c>
      <c r="AB128">
        <f t="shared" si="33"/>
        <v>1.3165367353608261E-3</v>
      </c>
    </row>
    <row r="129" spans="2:28" ht="47.25">
      <c r="B129" s="241" t="s">
        <v>339</v>
      </c>
      <c r="C129" s="3">
        <f>'PRODCOM PROV 2014 Division 10'!H449/1000</f>
        <v>1111.28</v>
      </c>
      <c r="D129" s="203">
        <f t="shared" si="29"/>
        <v>2.2860897976578588E-4</v>
      </c>
      <c r="E129" s="220">
        <f t="shared" si="30"/>
        <v>4.5721795953157178</v>
      </c>
      <c r="F129" t="s">
        <v>730</v>
      </c>
      <c r="H129" s="227">
        <v>3</v>
      </c>
      <c r="I129" s="227" t="s">
        <v>72</v>
      </c>
      <c r="J129" s="251">
        <f t="shared" si="31"/>
        <v>13716.538785947154</v>
      </c>
      <c r="K129" s="227" t="s">
        <v>786</v>
      </c>
      <c r="L129" s="306">
        <f t="shared" si="32"/>
        <v>3.8101496627630982</v>
      </c>
      <c r="M129" s="227" t="s">
        <v>45</v>
      </c>
      <c r="N129" s="12">
        <f t="shared" si="16"/>
        <v>3.14083861107927E-5</v>
      </c>
      <c r="Q129" s="227" t="s">
        <v>1061</v>
      </c>
      <c r="S129" s="227">
        <v>2014</v>
      </c>
      <c r="AB129">
        <f t="shared" si="33"/>
        <v>3.14083861107927E-3</v>
      </c>
    </row>
    <row r="130" spans="2:28" ht="47.25">
      <c r="B130" s="241" t="s">
        <v>340</v>
      </c>
      <c r="C130" s="3">
        <f>'PRODCOM PROV 2014 Division 10'!H456/1000</f>
        <v>37491.701000000001</v>
      </c>
      <c r="D130" s="203">
        <f t="shared" si="29"/>
        <v>7.7126732374324155E-3</v>
      </c>
      <c r="E130" s="220">
        <f t="shared" si="30"/>
        <v>154.2534647486483</v>
      </c>
      <c r="F130" t="s">
        <v>730</v>
      </c>
      <c r="H130" s="227">
        <v>4.34</v>
      </c>
      <c r="I130" s="227" t="s">
        <v>72</v>
      </c>
      <c r="J130" s="251">
        <f t="shared" si="31"/>
        <v>669460.03700913349</v>
      </c>
      <c r="K130" s="227" t="s">
        <v>786</v>
      </c>
      <c r="L130" s="306">
        <f t="shared" si="32"/>
        <v>185.96112139142596</v>
      </c>
      <c r="M130" s="227" t="s">
        <v>45</v>
      </c>
      <c r="N130" s="12">
        <f t="shared" si="16"/>
        <v>1.5329420676935374E-3</v>
      </c>
      <c r="Q130" s="227" t="s">
        <v>1055</v>
      </c>
      <c r="S130" s="227">
        <v>2014</v>
      </c>
      <c r="AB130">
        <f t="shared" si="33"/>
        <v>0.15329420676935374</v>
      </c>
    </row>
    <row r="131" spans="2:28" ht="47.25">
      <c r="B131" s="241" t="s">
        <v>341</v>
      </c>
      <c r="C131" s="3">
        <f>'PRODCOM PROV 2014 Division 10'!H463/1000</f>
        <v>278363.31599999999</v>
      </c>
      <c r="D131" s="203">
        <f t="shared" si="29"/>
        <v>5.7264014177328001E-2</v>
      </c>
      <c r="E131" s="220">
        <f t="shared" si="30"/>
        <v>1145.28028354656</v>
      </c>
      <c r="F131" t="s">
        <v>730</v>
      </c>
      <c r="H131" s="227">
        <v>4.34</v>
      </c>
      <c r="I131" s="227" t="s">
        <v>72</v>
      </c>
      <c r="J131" s="251">
        <f t="shared" si="31"/>
        <v>4970516.4305920694</v>
      </c>
      <c r="K131" s="227" t="s">
        <v>786</v>
      </c>
      <c r="L131" s="306">
        <f t="shared" si="32"/>
        <v>1380.699008497797</v>
      </c>
      <c r="M131" s="227" t="s">
        <v>45</v>
      </c>
      <c r="N131" s="12">
        <f t="shared" si="16"/>
        <v>1.1381581145093137E-2</v>
      </c>
      <c r="Q131" s="227" t="s">
        <v>1055</v>
      </c>
      <c r="S131" s="227">
        <v>2014</v>
      </c>
      <c r="AB131">
        <f t="shared" si="33"/>
        <v>1.1381581145093138</v>
      </c>
    </row>
    <row r="132" spans="2:28" ht="31.5">
      <c r="B132" s="241" t="s">
        <v>342</v>
      </c>
      <c r="C132" s="3">
        <f>'PRODCOM PROV 2014 Division 10'!H470/1000</f>
        <v>146326.073</v>
      </c>
      <c r="D132" s="203">
        <f t="shared" si="29"/>
        <v>3.0101733372024972E-2</v>
      </c>
      <c r="E132" s="220">
        <f t="shared" si="30"/>
        <v>602.03466744049945</v>
      </c>
      <c r="F132" t="s">
        <v>730</v>
      </c>
      <c r="H132" s="227">
        <v>3</v>
      </c>
      <c r="I132" s="227" t="s">
        <v>72</v>
      </c>
      <c r="J132" s="251">
        <f t="shared" si="31"/>
        <v>1806104.0023214982</v>
      </c>
      <c r="K132" s="227" t="s">
        <v>786</v>
      </c>
      <c r="L132" s="306">
        <f t="shared" si="32"/>
        <v>501.69555620041615</v>
      </c>
      <c r="M132" s="227" t="s">
        <v>45</v>
      </c>
      <c r="N132" s="12">
        <f t="shared" si="16"/>
        <v>4.1356506000828214E-3</v>
      </c>
      <c r="Q132" s="227" t="s">
        <v>1055</v>
      </c>
      <c r="S132" s="227">
        <v>2014</v>
      </c>
      <c r="AB132">
        <f t="shared" si="33"/>
        <v>0.41356506000828214</v>
      </c>
    </row>
    <row r="133" spans="2:28" ht="31.5">
      <c r="B133" s="241" t="s">
        <v>343</v>
      </c>
      <c r="C133" s="3">
        <f>'PRODCOM PROV 2014 Division 10'!G477/1000</f>
        <v>3596.846</v>
      </c>
      <c r="D133" s="203">
        <f t="shared" si="29"/>
        <v>7.3993169537348643E-4</v>
      </c>
      <c r="E133" s="220">
        <f t="shared" si="30"/>
        <v>14.798633907469728</v>
      </c>
      <c r="F133" t="s">
        <v>730</v>
      </c>
      <c r="H133" s="227">
        <v>3</v>
      </c>
      <c r="I133" s="227" t="s">
        <v>72</v>
      </c>
      <c r="J133" s="251">
        <f t="shared" si="31"/>
        <v>44395.901722409188</v>
      </c>
      <c r="K133" s="227" t="s">
        <v>786</v>
      </c>
      <c r="L133" s="306">
        <f t="shared" si="32"/>
        <v>12.332194922891441</v>
      </c>
      <c r="M133" s="227" t="s">
        <v>45</v>
      </c>
      <c r="N133" s="12">
        <f t="shared" si="16"/>
        <v>1.0165856305257027E-4</v>
      </c>
      <c r="Q133" t="s">
        <v>1062</v>
      </c>
      <c r="S133" s="227">
        <v>2014</v>
      </c>
      <c r="AB133">
        <f t="shared" si="33"/>
        <v>1.0165856305257027E-2</v>
      </c>
    </row>
    <row r="134" spans="2:28" ht="47.25">
      <c r="B134" s="241" t="s">
        <v>344</v>
      </c>
      <c r="C134" s="3">
        <f>'PRODCOM PROV 2014 Division 10'!H484/1000</f>
        <v>31272.832999999999</v>
      </c>
      <c r="D134" s="203">
        <f t="shared" si="29"/>
        <v>6.4333475330391994E-3</v>
      </c>
      <c r="E134" s="220">
        <f t="shared" si="30"/>
        <v>128.66695066078398</v>
      </c>
      <c r="F134" t="s">
        <v>730</v>
      </c>
      <c r="H134" s="227">
        <v>3</v>
      </c>
      <c r="I134" s="227" t="s">
        <v>72</v>
      </c>
      <c r="J134" s="251">
        <f t="shared" si="31"/>
        <v>386000.85198235197</v>
      </c>
      <c r="K134" s="227" t="s">
        <v>786</v>
      </c>
      <c r="L134" s="306">
        <f t="shared" si="32"/>
        <v>107.22245888398666</v>
      </c>
      <c r="M134" s="227" t="s">
        <v>45</v>
      </c>
      <c r="N134" s="12">
        <f t="shared" si="16"/>
        <v>8.8387194374265677E-4</v>
      </c>
      <c r="Q134" s="227" t="s">
        <v>1055</v>
      </c>
      <c r="S134" s="227">
        <v>2014</v>
      </c>
      <c r="AB134">
        <f t="shared" si="33"/>
        <v>8.8387194374265676E-2</v>
      </c>
    </row>
    <row r="135" spans="2:28" ht="47.25">
      <c r="B135" s="241" t="s">
        <v>345</v>
      </c>
      <c r="C135" s="3">
        <f>'PRODCOM PROV 2014 Division 10'!H491/1000</f>
        <v>101315.963</v>
      </c>
      <c r="D135" s="203">
        <f t="shared" si="29"/>
        <v>2.0842396997532677E-2</v>
      </c>
      <c r="E135" s="220">
        <f t="shared" si="30"/>
        <v>416.84793995065354</v>
      </c>
      <c r="F135" t="s">
        <v>730</v>
      </c>
      <c r="H135" s="227">
        <v>3</v>
      </c>
      <c r="I135" s="227" t="s">
        <v>72</v>
      </c>
      <c r="J135" s="251">
        <f t="shared" si="31"/>
        <v>1250543.8198519605</v>
      </c>
      <c r="K135" s="227" t="s">
        <v>786</v>
      </c>
      <c r="L135" s="306">
        <f t="shared" si="32"/>
        <v>347.37328329221128</v>
      </c>
      <c r="M135" s="227" t="s">
        <v>45</v>
      </c>
      <c r="N135" s="12">
        <f t="shared" si="16"/>
        <v>2.8635185417633605E-3</v>
      </c>
      <c r="Q135" s="227" t="s">
        <v>1055</v>
      </c>
      <c r="S135" s="227">
        <v>2014</v>
      </c>
      <c r="AB135">
        <f t="shared" si="33"/>
        <v>0.28635185417633607</v>
      </c>
    </row>
    <row r="136" spans="2:28" ht="31.5">
      <c r="B136" s="241" t="s">
        <v>346</v>
      </c>
      <c r="C136" s="3">
        <f>'PRODCOM PROV 2014 Division 10'!H498/1000</f>
        <v>201167.74600000001</v>
      </c>
      <c r="D136" s="203">
        <f t="shared" si="29"/>
        <v>4.1383587552050571E-2</v>
      </c>
      <c r="E136" s="220">
        <f t="shared" si="30"/>
        <v>827.67175104101148</v>
      </c>
      <c r="F136" t="s">
        <v>730</v>
      </c>
      <c r="H136" s="227">
        <v>5.81</v>
      </c>
      <c r="I136" s="227" t="s">
        <v>72</v>
      </c>
      <c r="J136" s="251">
        <f t="shared" si="31"/>
        <v>4808772.8735482758</v>
      </c>
      <c r="K136" s="227" t="s">
        <v>786</v>
      </c>
      <c r="L136" s="306">
        <f t="shared" si="32"/>
        <v>1335.7702426522987</v>
      </c>
      <c r="M136" s="227" t="s">
        <v>45</v>
      </c>
      <c r="N136" s="12">
        <f t="shared" si="16"/>
        <v>1.101121773418884E-2</v>
      </c>
      <c r="Q136" s="227" t="s">
        <v>1055</v>
      </c>
      <c r="S136" s="227">
        <v>2014</v>
      </c>
      <c r="AB136">
        <f t="shared" si="33"/>
        <v>1.1011217734188841</v>
      </c>
    </row>
    <row r="137" spans="2:28" ht="15.75">
      <c r="B137" s="253" t="s">
        <v>350</v>
      </c>
      <c r="C137" s="3"/>
      <c r="D137" s="203"/>
      <c r="E137" s="220"/>
      <c r="I137" s="227"/>
      <c r="J137" s="251"/>
      <c r="K137" s="227"/>
      <c r="L137" s="306"/>
      <c r="M137" s="227"/>
      <c r="N137" s="12">
        <f t="shared" si="16"/>
        <v>0</v>
      </c>
      <c r="W137">
        <f t="shared" ref="W137:W148" si="34">(L137/$L$363)*100</f>
        <v>0</v>
      </c>
    </row>
    <row r="138" spans="2:28" ht="63">
      <c r="B138" s="241" t="s">
        <v>351</v>
      </c>
      <c r="C138" s="240">
        <f>'PRODCOM PROV 2014 Division 10'!H539/1000</f>
        <v>52537.358</v>
      </c>
      <c r="D138" s="250">
        <f t="shared" ref="D138:D155" si="35">C138/TOTAL_meat_etc</f>
        <v>1.080781784246081E-2</v>
      </c>
      <c r="E138" s="305">
        <f t="shared" ref="E138:E155" si="36">D138*meat_etc_preventable</f>
        <v>216.15635684921619</v>
      </c>
      <c r="F138" s="227" t="s">
        <v>730</v>
      </c>
      <c r="G138" s="307" t="str">
        <f>'WRAP 2013'!$D$19</f>
        <v>Chilled Fish/seafood</v>
      </c>
      <c r="H138" s="227">
        <f>'WRAP 2013'!$E$19</f>
        <v>0.35</v>
      </c>
      <c r="I138" s="227" t="s">
        <v>72</v>
      </c>
      <c r="J138" s="240">
        <f t="shared" ref="J138:J155" si="37">(H138*E138)*1000</f>
        <v>75654.724897225664</v>
      </c>
      <c r="K138" s="227" t="s">
        <v>786</v>
      </c>
      <c r="L138" s="306">
        <f t="shared" ref="L138:L155" si="38">J138/MJ_MWh</f>
        <v>21.015201360340463</v>
      </c>
      <c r="M138" s="227" t="s">
        <v>45</v>
      </c>
      <c r="N138" s="12">
        <f t="shared" si="16"/>
        <v>1.7323559884599448E-4</v>
      </c>
      <c r="R138" s="227" t="s">
        <v>1200</v>
      </c>
      <c r="S138" s="227"/>
      <c r="W138">
        <f t="shared" si="34"/>
        <v>1.7323559884599448E-2</v>
      </c>
    </row>
    <row r="139" spans="2:28" ht="31.5">
      <c r="B139" s="241" t="s">
        <v>353</v>
      </c>
      <c r="C139" s="3">
        <f>'PRODCOM PROV 2014 Division 10'!H553/1000</f>
        <v>117128.13400000001</v>
      </c>
      <c r="D139" s="203">
        <f t="shared" si="35"/>
        <v>2.409522641963345E-2</v>
      </c>
      <c r="E139" s="220">
        <f t="shared" si="36"/>
        <v>481.90452839266902</v>
      </c>
      <c r="F139" t="s">
        <v>730</v>
      </c>
      <c r="G139" s="200" t="str">
        <f>'WRAP 2013'!$D$16</f>
        <v>Frozen Fish/seafood</v>
      </c>
      <c r="H139">
        <f>'WRAP 2013'!$E$16</f>
        <v>9</v>
      </c>
      <c r="I139" t="s">
        <v>72</v>
      </c>
      <c r="J139" s="3">
        <f t="shared" si="37"/>
        <v>4337140.7555340212</v>
      </c>
      <c r="K139" t="s">
        <v>786</v>
      </c>
      <c r="L139" s="11">
        <f t="shared" si="38"/>
        <v>1204.7613209816725</v>
      </c>
      <c r="M139" t="s">
        <v>45</v>
      </c>
      <c r="N139" s="12">
        <f t="shared" ref="N139:N202" si="39">L139/$L$363</f>
        <v>9.9312657218036844E-3</v>
      </c>
      <c r="R139" s="227" t="s">
        <v>1200</v>
      </c>
      <c r="S139" s="227"/>
      <c r="W139">
        <f t="shared" si="34"/>
        <v>0.99312657218036848</v>
      </c>
    </row>
    <row r="140" spans="2:28" ht="25.5">
      <c r="B140" s="241" t="s">
        <v>355</v>
      </c>
      <c r="C140" s="3">
        <f>29956836/1000</f>
        <v>29956.835999999999</v>
      </c>
      <c r="D140" s="203">
        <f t="shared" si="35"/>
        <v>6.1626248245005453E-3</v>
      </c>
      <c r="E140" s="220">
        <f t="shared" si="36"/>
        <v>123.25249649001091</v>
      </c>
      <c r="F140" t="s">
        <v>730</v>
      </c>
      <c r="G140" s="200" t="str">
        <f>'WRAP 2013'!$D$16</f>
        <v>Frozen Fish/seafood</v>
      </c>
      <c r="H140">
        <f>'WRAP 2013'!$E$16</f>
        <v>9</v>
      </c>
      <c r="I140" t="s">
        <v>72</v>
      </c>
      <c r="J140" s="3">
        <f t="shared" si="37"/>
        <v>1109272.468410098</v>
      </c>
      <c r="K140" t="s">
        <v>786</v>
      </c>
      <c r="L140" s="11">
        <f t="shared" si="38"/>
        <v>308.13124122502722</v>
      </c>
      <c r="M140" t="s">
        <v>45</v>
      </c>
      <c r="N140" s="12">
        <f t="shared" si="39"/>
        <v>2.5400327687325279E-3</v>
      </c>
      <c r="Q140" t="s">
        <v>805</v>
      </c>
      <c r="R140" s="227" t="s">
        <v>1200</v>
      </c>
      <c r="S140" s="227"/>
      <c r="W140">
        <f t="shared" si="34"/>
        <v>0.2540032768732528</v>
      </c>
    </row>
    <row r="141" spans="2:28" ht="25.5">
      <c r="B141" s="241" t="s">
        <v>356</v>
      </c>
      <c r="C141" s="3">
        <f>32237/1000</f>
        <v>32.237000000000002</v>
      </c>
      <c r="D141" s="203">
        <f t="shared" si="35"/>
        <v>6.6316928953185883E-6</v>
      </c>
      <c r="E141" s="220">
        <f t="shared" si="36"/>
        <v>0.13263385790637178</v>
      </c>
      <c r="F141" t="s">
        <v>730</v>
      </c>
      <c r="G141" s="200" t="str">
        <f>'WRAP 2013'!$D$16</f>
        <v>Frozen Fish/seafood</v>
      </c>
      <c r="H141">
        <f>'WRAP 2013'!$E$16</f>
        <v>9</v>
      </c>
      <c r="I141" t="s">
        <v>72</v>
      </c>
      <c r="J141" s="3">
        <f t="shared" si="37"/>
        <v>1193.7047211573458</v>
      </c>
      <c r="K141" t="s">
        <v>786</v>
      </c>
      <c r="L141" s="11">
        <f t="shared" si="38"/>
        <v>0.33158464476592941</v>
      </c>
      <c r="M141" t="s">
        <v>45</v>
      </c>
      <c r="N141" s="12">
        <f t="shared" si="39"/>
        <v>2.7333673144129948E-6</v>
      </c>
      <c r="Q141" t="s">
        <v>805</v>
      </c>
      <c r="R141" s="227" t="s">
        <v>1200</v>
      </c>
      <c r="S141" s="227"/>
      <c r="W141">
        <f t="shared" si="34"/>
        <v>2.7333673144129946E-4</v>
      </c>
    </row>
    <row r="142" spans="2:28" ht="15.75">
      <c r="B142" s="241" t="s">
        <v>358</v>
      </c>
      <c r="C142" s="3">
        <f>'PRODCOM PROV 2014 Division 10'!H588/1000</f>
        <v>2594.0619999999999</v>
      </c>
      <c r="D142" s="203">
        <f t="shared" si="35"/>
        <v>5.3364216693290085E-4</v>
      </c>
      <c r="E142" s="220">
        <f t="shared" si="36"/>
        <v>10.672843338658017</v>
      </c>
      <c r="F142" t="s">
        <v>730</v>
      </c>
      <c r="H142">
        <f>H138+3.78</f>
        <v>4.13</v>
      </c>
      <c r="I142" t="s">
        <v>72</v>
      </c>
      <c r="J142" s="3">
        <f t="shared" si="37"/>
        <v>44078.842988657612</v>
      </c>
      <c r="K142" t="s">
        <v>786</v>
      </c>
      <c r="L142" s="11">
        <f t="shared" si="38"/>
        <v>12.244123052404893</v>
      </c>
      <c r="M142" t="s">
        <v>45</v>
      </c>
      <c r="N142" s="12">
        <f t="shared" si="39"/>
        <v>1.0093255605584375E-4</v>
      </c>
      <c r="Q142" s="304" t="s">
        <v>1063</v>
      </c>
      <c r="R142" s="227"/>
      <c r="S142" s="227">
        <v>2013</v>
      </c>
      <c r="W142">
        <f t="shared" si="34"/>
        <v>1.0093255605584375E-2</v>
      </c>
    </row>
    <row r="143" spans="2:28" ht="31.5">
      <c r="B143" s="241" t="s">
        <v>361</v>
      </c>
      <c r="C143" s="3">
        <f>'PRODCOM PROV 2014 Division 10'!H602/1000</f>
        <v>2883.5839999999998</v>
      </c>
      <c r="D143" s="203">
        <f t="shared" si="35"/>
        <v>5.9320171001812677E-4</v>
      </c>
      <c r="E143" s="220">
        <f t="shared" si="36"/>
        <v>11.864034200362536</v>
      </c>
      <c r="F143" t="s">
        <v>730</v>
      </c>
      <c r="H143">
        <f>H138+3.78</f>
        <v>4.13</v>
      </c>
      <c r="I143" t="s">
        <v>72</v>
      </c>
      <c r="J143" s="3">
        <f t="shared" si="37"/>
        <v>48998.461247497267</v>
      </c>
      <c r="K143" t="s">
        <v>786</v>
      </c>
      <c r="L143" s="11">
        <f t="shared" si="38"/>
        <v>13.610683679860353</v>
      </c>
      <c r="M143" t="s">
        <v>45</v>
      </c>
      <c r="N143" s="12">
        <f t="shared" si="39"/>
        <v>1.1219758961880405E-4</v>
      </c>
      <c r="R143" s="304" t="s">
        <v>1063</v>
      </c>
      <c r="S143" s="227">
        <v>2013</v>
      </c>
      <c r="W143">
        <f t="shared" si="34"/>
        <v>1.1219758961880405E-2</v>
      </c>
    </row>
    <row r="144" spans="2:28" ht="31.5">
      <c r="B144" s="241" t="s">
        <v>363</v>
      </c>
      <c r="C144" s="3">
        <f>'PRODCOM PROV 2014 Division 10'!H610/1000</f>
        <v>19834.288</v>
      </c>
      <c r="D144" s="203">
        <f t="shared" si="35"/>
        <v>4.0802465121848415E-3</v>
      </c>
      <c r="E144" s="220">
        <f t="shared" si="36"/>
        <v>81.604930243696828</v>
      </c>
      <c r="F144" t="s">
        <v>730</v>
      </c>
      <c r="H144">
        <f>H138+3.78</f>
        <v>4.13</v>
      </c>
      <c r="I144" t="s">
        <v>72</v>
      </c>
      <c r="J144" s="3">
        <f t="shared" si="37"/>
        <v>337028.36190646788</v>
      </c>
      <c r="K144" t="s">
        <v>786</v>
      </c>
      <c r="L144" s="11">
        <f t="shared" si="38"/>
        <v>93.6189894184633</v>
      </c>
      <c r="M144" t="s">
        <v>45</v>
      </c>
      <c r="N144" s="12">
        <f t="shared" si="39"/>
        <v>7.7173382339656841E-4</v>
      </c>
      <c r="R144" s="304" t="s">
        <v>1063</v>
      </c>
      <c r="S144" s="227">
        <v>2013</v>
      </c>
      <c r="W144">
        <f t="shared" si="34"/>
        <v>7.7173382339656843E-2</v>
      </c>
    </row>
    <row r="145" spans="2:27" ht="15.75">
      <c r="B145" s="241" t="s">
        <v>365</v>
      </c>
      <c r="C145" s="3">
        <f>'PRODCOM PROV 2014 Division 10'!H617/1000</f>
        <v>2741.634</v>
      </c>
      <c r="D145" s="203">
        <f t="shared" si="35"/>
        <v>5.6400020843638929E-4</v>
      </c>
      <c r="E145" s="220">
        <f t="shared" si="36"/>
        <v>11.280004168727785</v>
      </c>
      <c r="F145" t="s">
        <v>730</v>
      </c>
      <c r="H145">
        <f>H138+3.78</f>
        <v>4.13</v>
      </c>
      <c r="I145" t="s">
        <v>72</v>
      </c>
      <c r="J145" s="3">
        <f t="shared" si="37"/>
        <v>46586.417216845752</v>
      </c>
      <c r="K145" t="s">
        <v>786</v>
      </c>
      <c r="L145" s="11">
        <f t="shared" si="38"/>
        <v>12.940671449123819</v>
      </c>
      <c r="M145" t="s">
        <v>45</v>
      </c>
      <c r="N145" s="12">
        <f t="shared" si="39"/>
        <v>1.0667444625055494E-4</v>
      </c>
      <c r="R145" s="304" t="s">
        <v>1063</v>
      </c>
      <c r="S145" s="227">
        <v>2013</v>
      </c>
      <c r="W145">
        <f t="shared" si="34"/>
        <v>1.0667444625055495E-2</v>
      </c>
    </row>
    <row r="146" spans="2:27" ht="31.5">
      <c r="B146" s="241" t="s">
        <v>367</v>
      </c>
      <c r="C146" s="3">
        <f>'PRODCOM PROV 2014 Division 10'!H624/1000</f>
        <v>16956.123</v>
      </c>
      <c r="D146" s="203">
        <f t="shared" si="35"/>
        <v>3.4881595815754595E-3</v>
      </c>
      <c r="E146" s="220">
        <f t="shared" si="36"/>
        <v>69.763191631509187</v>
      </c>
      <c r="F146" t="s">
        <v>730</v>
      </c>
      <c r="H146">
        <f>H138+3.78</f>
        <v>4.13</v>
      </c>
      <c r="I146" t="s">
        <v>72</v>
      </c>
      <c r="J146" s="3">
        <f t="shared" si="37"/>
        <v>288121.98143813293</v>
      </c>
      <c r="K146" t="s">
        <v>786</v>
      </c>
      <c r="L146" s="11">
        <f t="shared" si="38"/>
        <v>80.033883732814701</v>
      </c>
      <c r="M146" t="s">
        <v>45</v>
      </c>
      <c r="N146" s="12">
        <f t="shared" si="39"/>
        <v>6.5974708206175531E-4</v>
      </c>
      <c r="R146" s="304" t="s">
        <v>1063</v>
      </c>
      <c r="S146" s="227">
        <v>2013</v>
      </c>
      <c r="W146">
        <f t="shared" si="34"/>
        <v>6.5974708206175528E-2</v>
      </c>
    </row>
    <row r="147" spans="2:27" ht="31.5">
      <c r="B147" s="241" t="s">
        <v>369</v>
      </c>
      <c r="C147" s="3">
        <f>10840155/1000</f>
        <v>10840.155000000001</v>
      </c>
      <c r="D147" s="203">
        <f t="shared" si="35"/>
        <v>2.2300021372228269E-3</v>
      </c>
      <c r="E147" s="220">
        <f t="shared" si="36"/>
        <v>44.600042744456537</v>
      </c>
      <c r="F147" t="s">
        <v>730</v>
      </c>
      <c r="G147" s="200" t="str">
        <f>'WRAP 2013'!$D$44</f>
        <v>Canned Fish/seafood</v>
      </c>
      <c r="H147">
        <f>'WRAP 2013'!$E$44</f>
        <v>3</v>
      </c>
      <c r="I147" t="s">
        <v>72</v>
      </c>
      <c r="J147" s="3">
        <f t="shared" si="37"/>
        <v>133800.12823336961</v>
      </c>
      <c r="K147" t="s">
        <v>786</v>
      </c>
      <c r="L147" s="11">
        <f t="shared" si="38"/>
        <v>37.166702287047116</v>
      </c>
      <c r="M147" t="s">
        <v>45</v>
      </c>
      <c r="N147" s="12">
        <f t="shared" si="39"/>
        <v>3.0637802690666624E-4</v>
      </c>
      <c r="Q147" s="227" t="s">
        <v>805</v>
      </c>
      <c r="R147" s="227" t="s">
        <v>1200</v>
      </c>
      <c r="W147">
        <f t="shared" si="34"/>
        <v>3.0637802690666623E-2</v>
      </c>
    </row>
    <row r="148" spans="2:27" ht="31.5">
      <c r="B148" s="241" t="s">
        <v>373</v>
      </c>
      <c r="C148" s="3">
        <f>0.92*50000</f>
        <v>46000</v>
      </c>
      <c r="D148" s="203">
        <f t="shared" si="35"/>
        <v>9.4629733903482029E-3</v>
      </c>
      <c r="E148" s="220">
        <f t="shared" si="36"/>
        <v>189.25946780696407</v>
      </c>
      <c r="F148" t="s">
        <v>730</v>
      </c>
      <c r="G148" s="200" t="str">
        <f>'WRAP 2013'!$D$44</f>
        <v>Canned Fish/seafood</v>
      </c>
      <c r="H148">
        <f>'WRAP 2013'!$E$44</f>
        <v>3</v>
      </c>
      <c r="I148" t="s">
        <v>72</v>
      </c>
      <c r="J148" s="3">
        <f t="shared" si="37"/>
        <v>567778.40342089219</v>
      </c>
      <c r="K148" t="s">
        <v>786</v>
      </c>
      <c r="L148" s="11">
        <f t="shared" si="38"/>
        <v>157.71622317247005</v>
      </c>
      <c r="M148" t="s">
        <v>45</v>
      </c>
      <c r="N148" s="12">
        <f t="shared" si="39"/>
        <v>1.3001095683324313E-3</v>
      </c>
      <c r="Q148" s="308" t="s">
        <v>1089</v>
      </c>
      <c r="R148" s="227" t="s">
        <v>1200</v>
      </c>
      <c r="W148">
        <f t="shared" si="34"/>
        <v>0.13001095683324312</v>
      </c>
    </row>
    <row r="149" spans="2:27" s="323" customFormat="1" ht="31.5">
      <c r="B149" s="319" t="s">
        <v>376</v>
      </c>
      <c r="C149" s="320">
        <f>'PRODCOM PROV 2014 Division 10'!H673/1000</f>
        <v>109592.48299999999</v>
      </c>
      <c r="D149" s="321">
        <f t="shared" si="35"/>
        <v>2.2545016313286689E-2</v>
      </c>
      <c r="E149" s="322">
        <f t="shared" si="36"/>
        <v>450.90032626573378</v>
      </c>
      <c r="F149" s="323" t="s">
        <v>730</v>
      </c>
      <c r="H149" s="324">
        <f>2.6*2.5</f>
        <v>6.5</v>
      </c>
      <c r="I149" s="323" t="s">
        <v>72</v>
      </c>
      <c r="J149" s="320">
        <f t="shared" si="37"/>
        <v>2930852.1207272699</v>
      </c>
      <c r="K149" s="323" t="s">
        <v>786</v>
      </c>
      <c r="L149" s="325">
        <f t="shared" si="38"/>
        <v>814.12558909090831</v>
      </c>
      <c r="M149" s="323" t="s">
        <v>45</v>
      </c>
      <c r="N149" s="12">
        <f t="shared" si="39"/>
        <v>6.7111198005540612E-3</v>
      </c>
      <c r="Q149" s="396" t="s">
        <v>1090</v>
      </c>
      <c r="R149" s="396"/>
      <c r="S149" s="396">
        <v>2006</v>
      </c>
      <c r="X149"/>
      <c r="Y149" s="227">
        <f>(L149/$L$363)*100</f>
        <v>0.67111198005540607</v>
      </c>
    </row>
    <row r="150" spans="2:27" ht="63">
      <c r="B150" s="241" t="s">
        <v>377</v>
      </c>
      <c r="C150" s="240">
        <f>'PRODCOM PROV 2014 Division 10'!G680/1000</f>
        <v>640.37300000000005</v>
      </c>
      <c r="D150" s="250">
        <f t="shared" si="35"/>
        <v>1.3173549258472717E-4</v>
      </c>
      <c r="E150" s="305">
        <f t="shared" si="36"/>
        <v>2.6347098516945433</v>
      </c>
      <c r="F150" s="227" t="s">
        <v>730</v>
      </c>
      <c r="G150" s="307" t="str">
        <f>'WRAP 2013'!$D$44</f>
        <v>Canned Fish/seafood</v>
      </c>
      <c r="H150" s="227">
        <f>'WRAP 2013'!$E$44</f>
        <v>3</v>
      </c>
      <c r="I150" s="227" t="s">
        <v>72</v>
      </c>
      <c r="J150" s="240">
        <f t="shared" si="37"/>
        <v>7904.1295550836303</v>
      </c>
      <c r="K150" s="227" t="s">
        <v>786</v>
      </c>
      <c r="L150" s="306">
        <f t="shared" si="38"/>
        <v>2.1955915430787862</v>
      </c>
      <c r="M150" s="227" t="s">
        <v>45</v>
      </c>
      <c r="N150" s="12">
        <f t="shared" si="39"/>
        <v>1.8099023143516174E-5</v>
      </c>
      <c r="Q150" s="227" t="s">
        <v>806</v>
      </c>
      <c r="R150" s="396" t="s">
        <v>1200</v>
      </c>
      <c r="W150" s="227">
        <f>(L150/$L$363)*100</f>
        <v>1.8099023143516174E-3</v>
      </c>
    </row>
    <row r="151" spans="2:27" s="323" customFormat="1" ht="31.5">
      <c r="B151" s="319" t="s">
        <v>378</v>
      </c>
      <c r="C151" s="320">
        <f>'PRODCOM PROV 2014 Division 10'!H687/1000</f>
        <v>36784.911999999997</v>
      </c>
      <c r="D151" s="321">
        <f t="shared" si="35"/>
        <v>7.5672748570065279E-3</v>
      </c>
      <c r="E151" s="322">
        <f t="shared" si="36"/>
        <v>151.34549714013056</v>
      </c>
      <c r="F151" s="323" t="s">
        <v>730</v>
      </c>
      <c r="H151" s="323">
        <v>6.8840000000000003</v>
      </c>
      <c r="I151" s="323" t="s">
        <v>72</v>
      </c>
      <c r="J151" s="320">
        <f t="shared" si="37"/>
        <v>1041862.4023126588</v>
      </c>
      <c r="K151" s="323" t="s">
        <v>786</v>
      </c>
      <c r="L151" s="325">
        <f t="shared" si="38"/>
        <v>289.40622286462747</v>
      </c>
      <c r="M151" s="323" t="s">
        <v>45</v>
      </c>
      <c r="N151" s="12">
        <f t="shared" si="39"/>
        <v>2.38567594324011E-3</v>
      </c>
      <c r="Q151" s="396" t="s">
        <v>1091</v>
      </c>
      <c r="S151" s="396">
        <v>2006</v>
      </c>
      <c r="X151"/>
      <c r="Y151" s="227">
        <f>(L151/$L$363)*100</f>
        <v>0.23856759432401101</v>
      </c>
    </row>
    <row r="152" spans="2:27" ht="15.75">
      <c r="B152" s="241" t="s">
        <v>380</v>
      </c>
      <c r="C152" s="3">
        <f>'PRODCOM PROV 2014 Division 10'!G701/1000</f>
        <v>6.4619999999999997</v>
      </c>
      <c r="D152" s="203">
        <f t="shared" si="35"/>
        <v>1.3293420445310888E-6</v>
      </c>
      <c r="E152" s="220">
        <f t="shared" si="36"/>
        <v>2.6586840890621775E-2</v>
      </c>
      <c r="F152" t="s">
        <v>730</v>
      </c>
      <c r="H152">
        <v>3</v>
      </c>
      <c r="I152" t="s">
        <v>72</v>
      </c>
      <c r="J152" s="3">
        <f t="shared" si="37"/>
        <v>79.760522671865331</v>
      </c>
      <c r="K152" t="s">
        <v>786</v>
      </c>
      <c r="L152" s="11">
        <f t="shared" si="38"/>
        <v>2.2155700742184814E-2</v>
      </c>
      <c r="M152" t="s">
        <v>45</v>
      </c>
      <c r="N152" s="12">
        <f t="shared" si="39"/>
        <v>1.8263713109922109E-7</v>
      </c>
      <c r="Q152" s="227" t="s">
        <v>1064</v>
      </c>
      <c r="T152" t="s">
        <v>1203</v>
      </c>
      <c r="U152" t="s">
        <v>1200</v>
      </c>
      <c r="W152" s="227">
        <f>(L152/$L$363)*100</f>
        <v>1.826371310992211E-5</v>
      </c>
    </row>
    <row r="153" spans="2:27" ht="47.25">
      <c r="B153" s="241" t="s">
        <v>381</v>
      </c>
      <c r="C153" s="240">
        <f>'PRODCOM PROV 2014 Division 10'!H708/1000</f>
        <v>19262.163</v>
      </c>
      <c r="D153" s="250">
        <f t="shared" si="35"/>
        <v>3.9625507806423854E-3</v>
      </c>
      <c r="E153" s="305">
        <f t="shared" si="36"/>
        <v>79.251015612847709</v>
      </c>
      <c r="F153" s="227" t="s">
        <v>730</v>
      </c>
      <c r="G153" s="307" t="str">
        <f>'WRAP 2013'!$D$16</f>
        <v>Frozen Fish/seafood</v>
      </c>
      <c r="H153" s="227">
        <f>'WRAP 2013'!E16</f>
        <v>9</v>
      </c>
      <c r="I153" s="227" t="s">
        <v>72</v>
      </c>
      <c r="J153" s="240">
        <f t="shared" si="37"/>
        <v>713259.14051562943</v>
      </c>
      <c r="K153" s="227" t="s">
        <v>786</v>
      </c>
      <c r="L153" s="306">
        <f t="shared" si="38"/>
        <v>198.1275390321193</v>
      </c>
      <c r="M153" s="227" t="s">
        <v>45</v>
      </c>
      <c r="N153" s="12">
        <f t="shared" si="39"/>
        <v>1.6332340710703652E-3</v>
      </c>
      <c r="O153" s="227"/>
      <c r="P153" s="227"/>
      <c r="R153" s="227" t="s">
        <v>1200</v>
      </c>
      <c r="W153" s="227">
        <f>(L153/$L$363)*100</f>
        <v>0.16332340710703652</v>
      </c>
    </row>
    <row r="154" spans="2:27" ht="47.25">
      <c r="B154" s="241" t="s">
        <v>382</v>
      </c>
      <c r="C154" s="240">
        <f>'PRODCOM PROV 2014 Division 10'!H715/1000</f>
        <v>7077.62</v>
      </c>
      <c r="D154" s="250">
        <f t="shared" si="35"/>
        <v>1.4559854288477446E-3</v>
      </c>
      <c r="E154" s="305">
        <f t="shared" si="36"/>
        <v>29.119708576954892</v>
      </c>
      <c r="F154" s="227" t="s">
        <v>730</v>
      </c>
      <c r="G154" s="227"/>
      <c r="H154" s="227">
        <f>H138+3.78</f>
        <v>4.13</v>
      </c>
      <c r="I154" s="227" t="s">
        <v>72</v>
      </c>
      <c r="J154" s="240">
        <f t="shared" si="37"/>
        <v>120264.39642282369</v>
      </c>
      <c r="K154" s="227" t="s">
        <v>786</v>
      </c>
      <c r="L154" s="306">
        <f t="shared" si="38"/>
        <v>33.406776784117689</v>
      </c>
      <c r="M154" s="227" t="s">
        <v>45</v>
      </c>
      <c r="N154" s="12">
        <f t="shared" si="39"/>
        <v>2.7538365597736702E-4</v>
      </c>
      <c r="O154" s="227"/>
      <c r="P154" s="227"/>
      <c r="Q154" s="294" t="s">
        <v>1065</v>
      </c>
      <c r="S154" s="227">
        <v>2013</v>
      </c>
      <c r="AA154" s="227">
        <f>(L154/$L$363)*100</f>
        <v>2.7538365597736703E-2</v>
      </c>
    </row>
    <row r="155" spans="2:27" ht="94.5">
      <c r="B155" s="241" t="s">
        <v>384</v>
      </c>
      <c r="C155" s="240">
        <f>'PRODCOM PROV 2014 Division 10'!H729/1000</f>
        <v>27322.884999999998</v>
      </c>
      <c r="D155" s="250">
        <f t="shared" si="35"/>
        <v>5.6207768196205226E-3</v>
      </c>
      <c r="E155" s="305">
        <f t="shared" si="36"/>
        <v>112.41553639241044</v>
      </c>
      <c r="F155" s="227" t="s">
        <v>730</v>
      </c>
      <c r="G155" s="307" t="str">
        <f>'WRAP 2013'!$D$44</f>
        <v>Canned Fish/seafood</v>
      </c>
      <c r="H155" s="227">
        <f>'WRAP 2013'!E44</f>
        <v>3</v>
      </c>
      <c r="I155" s="227" t="s">
        <v>72</v>
      </c>
      <c r="J155" s="240">
        <f t="shared" si="37"/>
        <v>337246.60917723132</v>
      </c>
      <c r="K155" s="227" t="s">
        <v>786</v>
      </c>
      <c r="L155" s="306">
        <f t="shared" si="38"/>
        <v>93.679613660342028</v>
      </c>
      <c r="M155" s="227" t="s">
        <v>45</v>
      </c>
      <c r="N155" s="12">
        <f t="shared" si="39"/>
        <v>7.7223357006405758E-4</v>
      </c>
      <c r="O155" s="227"/>
      <c r="P155" s="227"/>
      <c r="Q155" s="227"/>
      <c r="R155" s="227" t="s">
        <v>1200</v>
      </c>
      <c r="W155" s="227">
        <f>(L155/$L$363)*100</f>
        <v>7.7223357006405757E-2</v>
      </c>
    </row>
    <row r="156" spans="2:27" ht="15.75">
      <c r="B156" s="241"/>
      <c r="C156" s="3"/>
      <c r="N156" s="12">
        <f t="shared" si="39"/>
        <v>0</v>
      </c>
      <c r="R156" s="8" t="s">
        <v>1164</v>
      </c>
      <c r="S156" s="1" t="s">
        <v>1173</v>
      </c>
      <c r="W156">
        <f>(L156/$L$363)*100</f>
        <v>0</v>
      </c>
    </row>
    <row r="157" spans="2:27" ht="15.75">
      <c r="B157" s="253" t="s">
        <v>166</v>
      </c>
      <c r="C157" s="238">
        <f>SUM(C93:C155)</f>
        <v>4861051.3949999986</v>
      </c>
      <c r="D157" s="238"/>
      <c r="E157" s="238">
        <f>SUM(E93:E155)</f>
        <v>20000.000000000015</v>
      </c>
      <c r="F157" t="s">
        <v>730</v>
      </c>
      <c r="G157" s="238"/>
      <c r="H157" s="238"/>
      <c r="I157" s="238"/>
      <c r="J157" s="238">
        <f>SUM(J93:J155)</f>
        <v>78765271.3740049</v>
      </c>
      <c r="K157" t="s">
        <v>786</v>
      </c>
      <c r="L157" s="238">
        <f>SUM(L93:L155)</f>
        <v>21879.242048334698</v>
      </c>
      <c r="M157" t="s">
        <v>45</v>
      </c>
      <c r="N157" s="12">
        <f t="shared" si="39"/>
        <v>0.18035818613152318</v>
      </c>
      <c r="R157" s="416">
        <f>S157/$L$363</f>
        <v>0.15756475940722928</v>
      </c>
      <c r="S157" s="202">
        <f>L157-(L157*('WRAP 2013 Ref Years'!$H$33/100))</f>
        <v>19114.172654433518</v>
      </c>
      <c r="T157" s="1" t="s">
        <v>45</v>
      </c>
      <c r="U157" s="1"/>
      <c r="V157" t="s">
        <v>809</v>
      </c>
    </row>
    <row r="158" spans="2:27" ht="15.75">
      <c r="B158" s="241"/>
      <c r="C158" s="3"/>
      <c r="N158" s="12">
        <f t="shared" si="39"/>
        <v>0</v>
      </c>
      <c r="W158">
        <f t="shared" ref="W158:W185" si="40">(L158/$L$363)*100</f>
        <v>0</v>
      </c>
    </row>
    <row r="159" spans="2:27" ht="15.75">
      <c r="B159" s="241"/>
      <c r="C159" s="3"/>
      <c r="N159" s="12">
        <f t="shared" si="39"/>
        <v>0</v>
      </c>
      <c r="W159">
        <f t="shared" si="40"/>
        <v>0</v>
      </c>
    </row>
    <row r="160" spans="2:27" ht="15.75">
      <c r="B160" s="241"/>
      <c r="C160" s="3"/>
      <c r="N160" s="12">
        <f t="shared" si="39"/>
        <v>0</v>
      </c>
      <c r="W160">
        <f t="shared" si="40"/>
        <v>0</v>
      </c>
    </row>
    <row r="161" spans="2:23" ht="15.75">
      <c r="B161" s="241"/>
      <c r="C161" s="3"/>
      <c r="N161" s="12">
        <f t="shared" si="39"/>
        <v>0</v>
      </c>
      <c r="W161">
        <f t="shared" si="40"/>
        <v>0</v>
      </c>
    </row>
    <row r="162" spans="2:23" ht="15.75">
      <c r="B162" s="241"/>
      <c r="C162" s="3"/>
      <c r="N162" s="12">
        <f t="shared" si="39"/>
        <v>0</v>
      </c>
      <c r="W162">
        <f t="shared" si="40"/>
        <v>0</v>
      </c>
    </row>
    <row r="163" spans="2:23" ht="15.75">
      <c r="B163" s="241"/>
      <c r="C163" s="3"/>
      <c r="N163" s="12">
        <f t="shared" si="39"/>
        <v>0</v>
      </c>
      <c r="W163">
        <f t="shared" si="40"/>
        <v>0</v>
      </c>
    </row>
    <row r="164" spans="2:23" ht="15.75">
      <c r="B164" s="241"/>
      <c r="C164" s="3"/>
      <c r="N164" s="12">
        <f t="shared" si="39"/>
        <v>0</v>
      </c>
      <c r="W164">
        <f t="shared" si="40"/>
        <v>0</v>
      </c>
    </row>
    <row r="165" spans="2:23" ht="15.75">
      <c r="B165" s="254" t="s">
        <v>778</v>
      </c>
      <c r="C165" s="3"/>
      <c r="N165" s="12">
        <f t="shared" si="39"/>
        <v>0</v>
      </c>
      <c r="W165">
        <f t="shared" si="40"/>
        <v>0</v>
      </c>
    </row>
    <row r="166" spans="2:23" ht="15.75">
      <c r="B166" s="241" t="s">
        <v>274</v>
      </c>
      <c r="C166" s="3" t="s">
        <v>780</v>
      </c>
      <c r="D166" s="203"/>
      <c r="E166" s="220"/>
      <c r="J166" s="3"/>
      <c r="L166" s="4"/>
      <c r="N166" s="12">
        <f t="shared" si="39"/>
        <v>0</v>
      </c>
      <c r="Q166" s="304"/>
      <c r="W166">
        <f t="shared" si="40"/>
        <v>0</v>
      </c>
    </row>
    <row r="167" spans="2:23" ht="15.75">
      <c r="B167" s="241" t="s">
        <v>276</v>
      </c>
      <c r="C167" s="3" t="s">
        <v>780</v>
      </c>
      <c r="D167" s="203"/>
      <c r="E167" s="220"/>
      <c r="J167" s="3"/>
      <c r="L167" s="4"/>
      <c r="N167" s="12">
        <f t="shared" si="39"/>
        <v>0</v>
      </c>
      <c r="W167">
        <f t="shared" si="40"/>
        <v>0</v>
      </c>
    </row>
    <row r="168" spans="2:23" ht="15.75">
      <c r="B168" s="241" t="s">
        <v>279</v>
      </c>
      <c r="C168" s="3" t="s">
        <v>779</v>
      </c>
      <c r="N168" s="12">
        <f t="shared" si="39"/>
        <v>0</v>
      </c>
      <c r="W168">
        <f t="shared" si="40"/>
        <v>0</v>
      </c>
    </row>
    <row r="169" spans="2:23" ht="15.75">
      <c r="B169" s="241" t="s">
        <v>285</v>
      </c>
      <c r="C169" s="3" t="s">
        <v>780</v>
      </c>
      <c r="D169" s="203"/>
      <c r="E169" s="220"/>
      <c r="J169" s="3"/>
      <c r="L169" s="4"/>
      <c r="N169" s="12">
        <f t="shared" si="39"/>
        <v>0</v>
      </c>
      <c r="W169">
        <f t="shared" si="40"/>
        <v>0</v>
      </c>
    </row>
    <row r="170" spans="2:23" ht="15.75">
      <c r="B170" s="241" t="s">
        <v>286</v>
      </c>
      <c r="C170" s="3" t="s">
        <v>780</v>
      </c>
      <c r="D170" s="203"/>
      <c r="E170" s="220"/>
      <c r="J170" s="3"/>
      <c r="L170" s="4"/>
      <c r="N170" s="12">
        <f t="shared" si="39"/>
        <v>0</v>
      </c>
      <c r="W170">
        <f t="shared" si="40"/>
        <v>0</v>
      </c>
    </row>
    <row r="171" spans="2:23" ht="15.75">
      <c r="B171" s="241" t="s">
        <v>352</v>
      </c>
      <c r="C171" s="3" t="s">
        <v>780</v>
      </c>
      <c r="D171" s="203"/>
      <c r="E171" s="220"/>
      <c r="G171" s="200"/>
      <c r="J171" s="3"/>
      <c r="L171" s="11"/>
      <c r="N171" s="12">
        <f t="shared" si="39"/>
        <v>0</v>
      </c>
      <c r="W171">
        <f t="shared" si="40"/>
        <v>0</v>
      </c>
    </row>
    <row r="172" spans="2:23" ht="15.75">
      <c r="B172" s="241" t="s">
        <v>354</v>
      </c>
      <c r="C172" s="3" t="s">
        <v>780</v>
      </c>
      <c r="D172" s="203"/>
      <c r="E172" s="220"/>
      <c r="G172" s="200"/>
      <c r="J172" s="3"/>
      <c r="L172" s="11"/>
      <c r="N172" s="12">
        <f t="shared" si="39"/>
        <v>0</v>
      </c>
      <c r="W172">
        <f t="shared" si="40"/>
        <v>0</v>
      </c>
    </row>
    <row r="173" spans="2:23" ht="15.75">
      <c r="B173" s="241" t="s">
        <v>357</v>
      </c>
      <c r="C173" s="3" t="s">
        <v>780</v>
      </c>
      <c r="D173" s="203"/>
      <c r="E173" s="220"/>
      <c r="G173" s="200"/>
      <c r="J173" s="3"/>
      <c r="L173" s="11"/>
      <c r="N173" s="12">
        <f t="shared" si="39"/>
        <v>0</v>
      </c>
      <c r="W173">
        <f t="shared" si="40"/>
        <v>0</v>
      </c>
    </row>
    <row r="174" spans="2:23" ht="31.5">
      <c r="B174" s="241" t="s">
        <v>310</v>
      </c>
      <c r="C174" s="240" t="s">
        <v>779</v>
      </c>
      <c r="N174" s="12">
        <f t="shared" si="39"/>
        <v>0</v>
      </c>
      <c r="W174">
        <f t="shared" si="40"/>
        <v>0</v>
      </c>
    </row>
    <row r="175" spans="2:23" ht="15.75">
      <c r="B175" s="241" t="s">
        <v>379</v>
      </c>
      <c r="C175" s="3" t="s">
        <v>780</v>
      </c>
      <c r="D175" s="203"/>
      <c r="E175" s="220"/>
      <c r="J175" s="3"/>
      <c r="L175" s="11"/>
      <c r="N175" s="12">
        <f t="shared" si="39"/>
        <v>0</v>
      </c>
      <c r="W175">
        <f t="shared" si="40"/>
        <v>0</v>
      </c>
    </row>
    <row r="176" spans="2:23" ht="63">
      <c r="B176" s="241" t="s">
        <v>314</v>
      </c>
      <c r="C176" s="240" t="s">
        <v>779</v>
      </c>
      <c r="N176" s="12">
        <f t="shared" si="39"/>
        <v>0</v>
      </c>
      <c r="W176">
        <f t="shared" si="40"/>
        <v>0</v>
      </c>
    </row>
    <row r="177" spans="2:24" ht="31.5">
      <c r="B177" s="241" t="s">
        <v>317</v>
      </c>
      <c r="C177" s="240" t="s">
        <v>779</v>
      </c>
      <c r="N177" s="12">
        <f t="shared" si="39"/>
        <v>0</v>
      </c>
      <c r="W177">
        <f t="shared" si="40"/>
        <v>0</v>
      </c>
    </row>
    <row r="178" spans="2:24" ht="94.5">
      <c r="B178" s="241" t="s">
        <v>327</v>
      </c>
      <c r="C178" s="240" t="s">
        <v>779</v>
      </c>
      <c r="N178" s="12">
        <f t="shared" si="39"/>
        <v>0</v>
      </c>
      <c r="W178">
        <f t="shared" si="40"/>
        <v>0</v>
      </c>
    </row>
    <row r="179" spans="2:24" ht="31.5">
      <c r="B179" s="241" t="s">
        <v>360</v>
      </c>
      <c r="C179" s="240" t="s">
        <v>779</v>
      </c>
      <c r="N179" s="12">
        <f t="shared" si="39"/>
        <v>0</v>
      </c>
      <c r="W179">
        <f t="shared" si="40"/>
        <v>0</v>
      </c>
    </row>
    <row r="180" spans="2:24" ht="31.5">
      <c r="B180" s="241" t="s">
        <v>371</v>
      </c>
      <c r="C180" s="240" t="s">
        <v>779</v>
      </c>
      <c r="N180" s="12">
        <f t="shared" si="39"/>
        <v>0</v>
      </c>
      <c r="W180">
        <f t="shared" si="40"/>
        <v>0</v>
      </c>
    </row>
    <row r="181" spans="2:24" ht="47.25">
      <c r="B181" s="241" t="s">
        <v>372</v>
      </c>
      <c r="C181" s="240" t="s">
        <v>779</v>
      </c>
      <c r="N181" s="12">
        <f t="shared" si="39"/>
        <v>0</v>
      </c>
      <c r="W181">
        <f t="shared" si="40"/>
        <v>0</v>
      </c>
    </row>
    <row r="182" spans="2:24" ht="31.5">
      <c r="B182" s="241" t="s">
        <v>374</v>
      </c>
      <c r="C182" s="240" t="s">
        <v>779</v>
      </c>
      <c r="N182" s="12">
        <f t="shared" si="39"/>
        <v>0</v>
      </c>
      <c r="W182">
        <f t="shared" si="40"/>
        <v>0</v>
      </c>
    </row>
    <row r="183" spans="2:24" ht="31.5">
      <c r="B183" s="241" t="s">
        <v>375</v>
      </c>
      <c r="C183" s="240" t="s">
        <v>779</v>
      </c>
      <c r="N183" s="12">
        <f t="shared" si="39"/>
        <v>0</v>
      </c>
      <c r="W183">
        <f t="shared" si="40"/>
        <v>0</v>
      </c>
    </row>
    <row r="184" spans="2:24" ht="63">
      <c r="B184" s="241" t="s">
        <v>383</v>
      </c>
      <c r="C184" s="240" t="s">
        <v>780</v>
      </c>
      <c r="D184" s="250"/>
      <c r="E184" s="305"/>
      <c r="F184" s="227"/>
      <c r="G184" s="227"/>
      <c r="H184" s="227"/>
      <c r="I184" s="227"/>
      <c r="J184" s="240"/>
      <c r="K184" s="227"/>
      <c r="L184" s="306"/>
      <c r="M184" s="227"/>
      <c r="N184" s="12">
        <f t="shared" si="39"/>
        <v>0</v>
      </c>
      <c r="O184" s="227"/>
      <c r="P184" s="227"/>
      <c r="Q184" s="227"/>
      <c r="W184">
        <f t="shared" si="40"/>
        <v>0</v>
      </c>
    </row>
    <row r="185" spans="2:24" ht="15.75">
      <c r="B185" s="254" t="s">
        <v>1178</v>
      </c>
      <c r="C185" s="240"/>
      <c r="D185" s="250"/>
      <c r="E185" s="305"/>
      <c r="F185" s="227"/>
      <c r="G185" s="227"/>
      <c r="H185" s="227"/>
      <c r="I185" s="227"/>
      <c r="J185" s="240"/>
      <c r="K185" s="227"/>
      <c r="L185" s="306"/>
      <c r="M185" s="227"/>
      <c r="N185" s="12">
        <f t="shared" si="39"/>
        <v>0</v>
      </c>
      <c r="O185" s="227"/>
      <c r="P185" s="227"/>
      <c r="Q185" s="227"/>
      <c r="W185">
        <f t="shared" si="40"/>
        <v>0</v>
      </c>
    </row>
    <row r="186" spans="2:24" ht="31.5">
      <c r="B186" s="241" t="s">
        <v>323</v>
      </c>
      <c r="C186" s="240">
        <f>'PRODCOM PROV 2014 Division 10'!H336/1000</f>
        <v>220753.09899999999</v>
      </c>
      <c r="D186" s="250">
        <f>C186/TOTAL_meat_etc</f>
        <v>4.5412623949432664E-2</v>
      </c>
      <c r="E186" s="305">
        <f>D186*meat_etc_preventable</f>
        <v>908.25247898865325</v>
      </c>
      <c r="F186" s="227" t="s">
        <v>730</v>
      </c>
      <c r="G186" s="227"/>
      <c r="H186" s="227">
        <f>H111</f>
        <v>2.79</v>
      </c>
      <c r="I186" s="227" t="s">
        <v>72</v>
      </c>
      <c r="J186" s="251">
        <f>(H186*E186)*1000</f>
        <v>2534024.4163783425</v>
      </c>
      <c r="K186" s="227" t="s">
        <v>786</v>
      </c>
      <c r="L186" s="306">
        <f>J186/MJ_MWh</f>
        <v>703.89567121620621</v>
      </c>
      <c r="M186" s="227" t="s">
        <v>45</v>
      </c>
      <c r="N186" s="12">
        <f t="shared" si="39"/>
        <v>5.8024563285111056E-3</v>
      </c>
      <c r="O186" s="227"/>
      <c r="P186" s="227"/>
      <c r="Q186" s="227" t="s">
        <v>1059</v>
      </c>
      <c r="W186" s="227"/>
    </row>
    <row r="187" spans="2:24" ht="15.75">
      <c r="B187" s="241"/>
      <c r="C187" s="3"/>
      <c r="N187" s="12">
        <f t="shared" si="39"/>
        <v>0</v>
      </c>
      <c r="W187" s="227">
        <f>(L187/$L$363)*100</f>
        <v>0</v>
      </c>
    </row>
    <row r="188" spans="2:24" ht="15.75">
      <c r="B188" s="233" t="s">
        <v>36</v>
      </c>
      <c r="C188" s="3"/>
      <c r="E188" s="6">
        <f>'Waste &amp; Embodied Energy'!C29</f>
        <v>17000</v>
      </c>
      <c r="F188" t="s">
        <v>730</v>
      </c>
      <c r="N188" s="12">
        <f t="shared" si="39"/>
        <v>0</v>
      </c>
      <c r="Q188" t="s">
        <v>812</v>
      </c>
      <c r="W188" s="227">
        <f>(L188/$L$363)*100</f>
        <v>0</v>
      </c>
    </row>
    <row r="189" spans="2:24" ht="15.75">
      <c r="B189" s="217" t="s">
        <v>160</v>
      </c>
      <c r="C189" s="3">
        <v>5921000</v>
      </c>
      <c r="D189" s="5">
        <f>C189/TOTAL_FV</f>
        <v>0.64752843394575677</v>
      </c>
      <c r="E189" s="3">
        <f>D189*FV_preventable</f>
        <v>11007.983377077864</v>
      </c>
      <c r="F189" t="s">
        <v>730</v>
      </c>
      <c r="G189" t="str">
        <f>'Waste &amp; Embodied Energy'!$B$29</f>
        <v>Fresh fruit and vegetable processing</v>
      </c>
      <c r="H189">
        <f>'WRAP 2013'!E52</f>
        <v>0.35</v>
      </c>
      <c r="I189" t="s">
        <v>72</v>
      </c>
      <c r="J189" s="3">
        <f>(H189*E189)*1000</f>
        <v>3852794.1819772525</v>
      </c>
      <c r="K189" t="s">
        <v>786</v>
      </c>
      <c r="L189" s="11">
        <f>J189/MJ_MWh</f>
        <v>1070.2206061047923</v>
      </c>
      <c r="M189" t="s">
        <v>45</v>
      </c>
      <c r="N189" s="12">
        <f t="shared" si="39"/>
        <v>8.8221999121917156E-3</v>
      </c>
      <c r="R189" t="s">
        <v>1200</v>
      </c>
      <c r="W189" s="227">
        <f>(L189/$L$363)*100</f>
        <v>0.88221999121917161</v>
      </c>
    </row>
    <row r="190" spans="2:24" ht="15.75">
      <c r="B190" s="217" t="s">
        <v>811</v>
      </c>
      <c r="C190" s="3">
        <v>2796000</v>
      </c>
      <c r="D190" s="5">
        <f>C190/TOTAL_FV</f>
        <v>0.30577427821522307</v>
      </c>
      <c r="E190" s="3">
        <f>D190*FV_preventable</f>
        <v>5198.1627296587922</v>
      </c>
      <c r="F190" t="s">
        <v>730</v>
      </c>
      <c r="G190" t="str">
        <f>'Waste &amp; Embodied Energy'!$B$29</f>
        <v>Fresh fruit and vegetable processing</v>
      </c>
      <c r="H190" s="256">
        <f>'WRAP 2013'!E55</f>
        <v>1</v>
      </c>
      <c r="I190" t="s">
        <v>72</v>
      </c>
      <c r="J190" s="3">
        <f>(H190*E190)*1000</f>
        <v>5198162.7296587918</v>
      </c>
      <c r="K190" t="s">
        <v>786</v>
      </c>
      <c r="L190" s="11">
        <f>J190/MJ_MWh</f>
        <v>1443.9340915718867</v>
      </c>
      <c r="M190" t="s">
        <v>45</v>
      </c>
      <c r="N190" s="12">
        <f t="shared" si="39"/>
        <v>1.1902849882736044E-2</v>
      </c>
      <c r="Q190" t="s">
        <v>813</v>
      </c>
      <c r="R190" t="s">
        <v>1200</v>
      </c>
      <c r="W190" s="227">
        <f>(L190/$L$363)*100</f>
        <v>1.1902849882736044</v>
      </c>
    </row>
    <row r="191" spans="2:24" ht="15.75">
      <c r="B191" s="217" t="s">
        <v>136</v>
      </c>
      <c r="C191" s="3">
        <v>427000</v>
      </c>
      <c r="D191" s="5">
        <f>C191/TOTAL_FV</f>
        <v>4.6697287839020121E-2</v>
      </c>
      <c r="E191" s="3">
        <f>D191*FV_preventable</f>
        <v>793.85389326334212</v>
      </c>
      <c r="F191" t="s">
        <v>730</v>
      </c>
      <c r="G191" t="str">
        <f>'Waste &amp; Embodied Energy'!$B$29</f>
        <v>Fresh fruit and vegetable processing</v>
      </c>
      <c r="H191">
        <v>0.5</v>
      </c>
      <c r="I191" t="s">
        <v>72</v>
      </c>
      <c r="J191" s="3">
        <f>(H191*E191)*1000</f>
        <v>396926.94663167105</v>
      </c>
      <c r="K191" t="s">
        <v>786</v>
      </c>
      <c r="L191" s="11">
        <f>J191/MJ_MWh</f>
        <v>110.25748517546418</v>
      </c>
      <c r="M191" t="s">
        <v>45</v>
      </c>
      <c r="N191" s="12">
        <f t="shared" si="39"/>
        <v>9.0889071887129667E-4</v>
      </c>
      <c r="Q191" t="s">
        <v>814</v>
      </c>
      <c r="T191" t="s">
        <v>1203</v>
      </c>
      <c r="U191" t="s">
        <v>1200</v>
      </c>
      <c r="W191" s="227">
        <f>(L191/$L$363)*100</f>
        <v>9.0889071887129663E-2</v>
      </c>
    </row>
    <row r="192" spans="2:24" s="1" customFormat="1" ht="15.75">
      <c r="B192" s="234" t="s">
        <v>166</v>
      </c>
      <c r="C192" s="238">
        <f>SUM(C189:C191)</f>
        <v>9144000</v>
      </c>
      <c r="D192" s="238"/>
      <c r="E192" s="238">
        <f>SUM(E189:E191)</f>
        <v>17000</v>
      </c>
      <c r="F192" t="s">
        <v>730</v>
      </c>
      <c r="J192" s="238">
        <f>SUM(J189:J191)</f>
        <v>9447883.8582677152</v>
      </c>
      <c r="K192" t="s">
        <v>786</v>
      </c>
      <c r="L192" s="202">
        <f>SUM(L189:L191)</f>
        <v>2624.4121828521434</v>
      </c>
      <c r="M192" t="s">
        <v>45</v>
      </c>
      <c r="N192" s="12">
        <f t="shared" si="39"/>
        <v>2.1633940513799056E-2</v>
      </c>
      <c r="R192" s="416">
        <f>S192/$L$363</f>
        <v>1.8899872000272211E-2</v>
      </c>
      <c r="S192" s="202">
        <f>L192-(L192*('WRAP 2013 Ref Years'!$H$33/100))</f>
        <v>2292.7424756586906</v>
      </c>
      <c r="T192" s="1" t="s">
        <v>45</v>
      </c>
      <c r="W192" s="227"/>
      <c r="X192"/>
    </row>
    <row r="193" spans="2:26" ht="15.75">
      <c r="B193" s="217"/>
      <c r="C193" s="3"/>
      <c r="E193" s="3"/>
      <c r="N193" s="12">
        <f t="shared" si="39"/>
        <v>0</v>
      </c>
      <c r="R193" s="8" t="s">
        <v>1164</v>
      </c>
      <c r="S193" s="1" t="s">
        <v>1173</v>
      </c>
      <c r="W193" s="227">
        <f t="shared" ref="W193:W198" si="41">(L193/$L$363)*100</f>
        <v>0</v>
      </c>
    </row>
    <row r="194" spans="2:26" ht="15.75">
      <c r="B194" s="233" t="s">
        <v>29</v>
      </c>
      <c r="C194" s="3"/>
      <c r="N194" s="12">
        <f t="shared" si="39"/>
        <v>0</v>
      </c>
      <c r="Q194" t="s">
        <v>996</v>
      </c>
      <c r="W194" s="227">
        <f t="shared" si="41"/>
        <v>0</v>
      </c>
    </row>
    <row r="195" spans="2:26" ht="15.75">
      <c r="B195" s="255" t="s">
        <v>942</v>
      </c>
      <c r="C195" s="3"/>
      <c r="N195" s="12">
        <f t="shared" si="39"/>
        <v>0</v>
      </c>
      <c r="W195" s="227">
        <f t="shared" si="41"/>
        <v>0</v>
      </c>
    </row>
    <row r="196" spans="2:26" ht="15.75">
      <c r="B196" s="255" t="s">
        <v>991</v>
      </c>
      <c r="C196" s="3"/>
      <c r="N196" s="12">
        <f t="shared" si="39"/>
        <v>0</v>
      </c>
      <c r="W196" s="227">
        <f t="shared" si="41"/>
        <v>0</v>
      </c>
    </row>
    <row r="197" spans="2:26" ht="15.75">
      <c r="B197" s="217"/>
      <c r="C197" s="3"/>
      <c r="N197" s="12">
        <f t="shared" si="39"/>
        <v>0</v>
      </c>
      <c r="Q197" s="208" t="s">
        <v>1001</v>
      </c>
      <c r="W197" s="227">
        <f t="shared" si="41"/>
        <v>0</v>
      </c>
    </row>
    <row r="198" spans="2:26" ht="15.75">
      <c r="B198" s="234" t="s">
        <v>677</v>
      </c>
      <c r="C198" s="3"/>
      <c r="E198" s="6">
        <f>'Waste &amp; Embodied Energy'!C30</f>
        <v>15000</v>
      </c>
      <c r="F198" t="s">
        <v>730</v>
      </c>
      <c r="N198" s="12">
        <f t="shared" si="39"/>
        <v>0</v>
      </c>
      <c r="W198" s="227">
        <f t="shared" si="41"/>
        <v>0</v>
      </c>
    </row>
    <row r="199" spans="2:26" ht="31.5">
      <c r="B199" s="235" t="s">
        <v>678</v>
      </c>
      <c r="C199" s="3">
        <f>'PRODCOM PROV 2014 Division 10'!H2550/1000</f>
        <v>353371.527</v>
      </c>
      <c r="D199" s="5">
        <f>C199/$C$209</f>
        <v>0.38493984218125088</v>
      </c>
      <c r="E199" s="3">
        <f>D199*$E$198</f>
        <v>5774.0976327187636</v>
      </c>
      <c r="F199" t="s">
        <v>730</v>
      </c>
      <c r="H199">
        <v>3.8159999999999998</v>
      </c>
      <c r="I199" t="s">
        <v>72</v>
      </c>
      <c r="J199" s="3">
        <f>E199*(H199*1000)</f>
        <v>22033956.566454802</v>
      </c>
      <c r="K199" t="s">
        <v>786</v>
      </c>
      <c r="L199" s="4">
        <f>J199/MJ_MWh</f>
        <v>6120.5434906818891</v>
      </c>
      <c r="M199" t="s">
        <v>45</v>
      </c>
      <c r="N199" s="12">
        <f t="shared" si="39"/>
        <v>5.0453764334240613E-2</v>
      </c>
      <c r="R199" s="304" t="s">
        <v>1085</v>
      </c>
      <c r="S199" s="227">
        <v>2009</v>
      </c>
      <c r="Z199" s="227">
        <f>(L199/$L$363)*100</f>
        <v>5.0453764334240612</v>
      </c>
    </row>
    <row r="200" spans="2:26" ht="15.75">
      <c r="B200" s="235" t="s">
        <v>679</v>
      </c>
      <c r="C200" s="3">
        <f>'PRODCOM PROV 2014 Division 10'!H2557/1000</f>
        <v>51995.752</v>
      </c>
      <c r="D200" s="5">
        <f>C200/$C$209</f>
        <v>5.6640773349504923E-2</v>
      </c>
      <c r="E200" s="3">
        <f>D200*$E$198</f>
        <v>849.6116002425739</v>
      </c>
      <c r="F200" t="s">
        <v>730</v>
      </c>
      <c r="H200">
        <v>3.8159999999999998</v>
      </c>
      <c r="I200" t="s">
        <v>72</v>
      </c>
      <c r="J200" s="3">
        <f>E200*(H200*1000)</f>
        <v>3242117.8665256621</v>
      </c>
      <c r="K200" t="s">
        <v>786</v>
      </c>
      <c r="L200" s="4">
        <f>J200/MJ_MWh</f>
        <v>900.58829625712838</v>
      </c>
      <c r="M200" t="s">
        <v>45</v>
      </c>
      <c r="N200" s="12">
        <f t="shared" si="39"/>
        <v>7.4238619055168537E-3</v>
      </c>
      <c r="S200" s="227">
        <v>2009</v>
      </c>
      <c r="Z200" s="227">
        <f>(L200/$L$363)*100</f>
        <v>0.74238619055168542</v>
      </c>
    </row>
    <row r="201" spans="2:26" ht="31.5">
      <c r="B201" s="235" t="s">
        <v>681</v>
      </c>
      <c r="C201" s="3">
        <f>'PRODCOM PROV 2014 Division 10'!H2564/1000</f>
        <v>143176.72500000001</v>
      </c>
      <c r="D201" s="5">
        <f>C201/$C$209</f>
        <v>0.15596736498107375</v>
      </c>
      <c r="E201" s="3">
        <f>D201*$E$198</f>
        <v>2339.5104747161063</v>
      </c>
      <c r="F201" t="s">
        <v>730</v>
      </c>
      <c r="H201">
        <v>3.8159999999999998</v>
      </c>
      <c r="I201" t="s">
        <v>72</v>
      </c>
      <c r="J201" s="3">
        <f>E201*(H201*1000)</f>
        <v>8927571.9715166613</v>
      </c>
      <c r="K201" t="s">
        <v>786</v>
      </c>
      <c r="L201" s="4">
        <f>J201/MJ_MWh</f>
        <v>2479.8811031990726</v>
      </c>
      <c r="M201" t="s">
        <v>45</v>
      </c>
      <c r="N201" s="12">
        <f t="shared" si="39"/>
        <v>2.0442520659844719E-2</v>
      </c>
      <c r="S201" s="227">
        <v>2009</v>
      </c>
      <c r="Z201" s="227">
        <f>(L201/$L$363)*100</f>
        <v>2.0442520659844718</v>
      </c>
    </row>
    <row r="202" spans="2:26" ht="31.5">
      <c r="B202" s="235" t="s">
        <v>684</v>
      </c>
      <c r="C202" s="3">
        <f>'PRODCOM PROV 2014 Division 10'!H2571/1000</f>
        <v>47654.197</v>
      </c>
      <c r="D202" s="5">
        <f>C202/$C$209</f>
        <v>5.1911367133023821E-2</v>
      </c>
      <c r="E202" s="3">
        <f>D202*$E$198</f>
        <v>778.6705069953573</v>
      </c>
      <c r="F202" t="s">
        <v>730</v>
      </c>
      <c r="H202">
        <v>3.8159999999999998</v>
      </c>
      <c r="I202" t="s">
        <v>72</v>
      </c>
      <c r="J202" s="3">
        <f>E202*(H202*1000)</f>
        <v>2971406.6546942834</v>
      </c>
      <c r="K202" t="s">
        <v>786</v>
      </c>
      <c r="L202" s="4">
        <f>J202/MJ_MWh</f>
        <v>825.39073741507866</v>
      </c>
      <c r="M202" t="s">
        <v>45</v>
      </c>
      <c r="N202" s="12">
        <f t="shared" si="39"/>
        <v>6.8039823281389501E-3</v>
      </c>
      <c r="S202" s="227">
        <v>2009</v>
      </c>
      <c r="Z202" s="227">
        <f>(L202/$L$363)*100</f>
        <v>0.680398232813895</v>
      </c>
    </row>
    <row r="203" spans="2:26" ht="15.75">
      <c r="B203" s="300" t="s">
        <v>12</v>
      </c>
      <c r="C203" s="3">
        <f>SUM(C199:C202)</f>
        <v>596198.201</v>
      </c>
      <c r="D203" s="5"/>
      <c r="E203" s="3"/>
      <c r="J203" s="3"/>
      <c r="L203" s="4"/>
      <c r="N203" s="12">
        <f t="shared" ref="N203:N266" si="42">L203/$L$363</f>
        <v>0</v>
      </c>
      <c r="S203" s="227"/>
      <c r="W203">
        <f>(L203/$L$363)*100</f>
        <v>0</v>
      </c>
    </row>
    <row r="204" spans="2:26" ht="15.75">
      <c r="B204" s="300" t="s">
        <v>997</v>
      </c>
      <c r="C204" s="3">
        <f>C203*R204</f>
        <v>509749.461855</v>
      </c>
      <c r="D204" s="5"/>
      <c r="E204" s="3"/>
      <c r="J204" s="3"/>
      <c r="L204" s="4"/>
      <c r="N204" s="12">
        <f t="shared" si="42"/>
        <v>0</v>
      </c>
      <c r="Q204" t="s">
        <v>999</v>
      </c>
      <c r="R204" s="203">
        <v>0.85499999999999998</v>
      </c>
      <c r="S204" s="227"/>
      <c r="W204">
        <f>(L204/$L$363)*100</f>
        <v>0</v>
      </c>
    </row>
    <row r="205" spans="2:26" ht="15.75">
      <c r="B205" s="300" t="s">
        <v>998</v>
      </c>
      <c r="C205" s="3">
        <f>C203*R205</f>
        <v>86448.739145</v>
      </c>
      <c r="D205" s="5"/>
      <c r="E205" s="3"/>
      <c r="J205" s="3"/>
      <c r="L205" s="4"/>
      <c r="N205" s="12">
        <f t="shared" si="42"/>
        <v>0</v>
      </c>
      <c r="Q205" t="s">
        <v>1000</v>
      </c>
      <c r="R205" s="203">
        <v>0.14499999999999999</v>
      </c>
      <c r="S205" s="227"/>
      <c r="W205">
        <f>(L205/$L$363)*100</f>
        <v>0</v>
      </c>
    </row>
    <row r="206" spans="2:26" ht="31.5">
      <c r="B206" s="235" t="s">
        <v>685</v>
      </c>
      <c r="C206" s="3">
        <f>'PRODCOM PROV 2014 Division 10'!H2578/1000</f>
        <v>193757.24</v>
      </c>
      <c r="D206" s="5">
        <f>C206/$C$209</f>
        <v>0.21106647165456188</v>
      </c>
      <c r="E206" s="3">
        <f>D206*$E$198</f>
        <v>3165.9970748184282</v>
      </c>
      <c r="F206" t="s">
        <v>730</v>
      </c>
      <c r="H206">
        <v>3.8159999999999998</v>
      </c>
      <c r="I206" t="s">
        <v>72</v>
      </c>
      <c r="J206" s="3">
        <f>E206*(H206*1000)</f>
        <v>12081444.837507121</v>
      </c>
      <c r="K206" t="s">
        <v>786</v>
      </c>
      <c r="L206" s="4">
        <f>J206/MJ_MWh</f>
        <v>3355.9568993075336</v>
      </c>
      <c r="M206" t="s">
        <v>45</v>
      </c>
      <c r="N206" s="12">
        <f t="shared" si="42"/>
        <v>2.7664317518748184E-2</v>
      </c>
      <c r="S206" s="227">
        <v>2009</v>
      </c>
      <c r="Z206" s="227">
        <f>(L206/$L$363)*100</f>
        <v>2.7664317518748183</v>
      </c>
    </row>
    <row r="207" spans="2:26" ht="63">
      <c r="B207" s="235" t="s">
        <v>688</v>
      </c>
      <c r="C207" s="240">
        <f>'PRODCOM PROV 2014 Division 10'!H2585/1000</f>
        <v>128036.121</v>
      </c>
      <c r="D207" s="313">
        <f>C207/$C$209</f>
        <v>0.13947418070058468</v>
      </c>
      <c r="E207" s="240">
        <f>D207*$E$198</f>
        <v>2092.1127105087703</v>
      </c>
      <c r="F207" s="227" t="s">
        <v>730</v>
      </c>
      <c r="G207" s="227"/>
      <c r="H207" s="227">
        <v>3.8159999999999998</v>
      </c>
      <c r="I207" s="227" t="s">
        <v>72</v>
      </c>
      <c r="J207" s="240">
        <f>E207*(H207*1000)</f>
        <v>7983502.1033014674</v>
      </c>
      <c r="K207" s="227" t="s">
        <v>786</v>
      </c>
      <c r="L207" s="251">
        <f>J207/MJ_MWh</f>
        <v>2217.6394731392966</v>
      </c>
      <c r="M207" s="227" t="s">
        <v>45</v>
      </c>
      <c r="N207" s="12">
        <f t="shared" si="42"/>
        <v>1.8280771883480911E-2</v>
      </c>
      <c r="S207" s="227">
        <v>2009</v>
      </c>
      <c r="Z207" s="227">
        <f>(L207/$L$363)*100</f>
        <v>1.8280771883480911</v>
      </c>
    </row>
    <row r="208" spans="2:26" ht="15.75">
      <c r="B208" s="217"/>
      <c r="C208" s="3"/>
      <c r="J208" s="3"/>
      <c r="L208" s="4"/>
      <c r="N208" s="12">
        <f t="shared" si="42"/>
        <v>0</v>
      </c>
      <c r="R208" s="8" t="s">
        <v>1164</v>
      </c>
      <c r="S208" s="1" t="s">
        <v>1173</v>
      </c>
      <c r="W208">
        <f>(L208/$L$363)*100</f>
        <v>0</v>
      </c>
    </row>
    <row r="209" spans="2:26" s="1" customFormat="1" ht="15.75">
      <c r="B209" s="234" t="s">
        <v>12</v>
      </c>
      <c r="C209" s="238">
        <f>SUM(C203,C206,C207)</f>
        <v>917991.56200000003</v>
      </c>
      <c r="D209" s="238"/>
      <c r="E209" s="238">
        <f>SUM(E199:E207)</f>
        <v>15000</v>
      </c>
      <c r="F209" s="1" t="s">
        <v>730</v>
      </c>
      <c r="J209" s="238">
        <f>SUM(J199:J207)</f>
        <v>57239999.999999993</v>
      </c>
      <c r="K209" s="1" t="s">
        <v>786</v>
      </c>
      <c r="L209" s="238">
        <f>SUM(L199:L207)</f>
        <v>15900</v>
      </c>
      <c r="M209" s="1" t="s">
        <v>45</v>
      </c>
      <c r="N209" s="12">
        <f t="shared" si="42"/>
        <v>0.13106921862997023</v>
      </c>
      <c r="R209" s="416">
        <f>S209/$L$363</f>
        <v>0.11450486580112727</v>
      </c>
      <c r="S209" s="202">
        <f>L209-(L209*('WRAP 2013 Ref Years'!$H$33/100))</f>
        <v>13890.579231862603</v>
      </c>
      <c r="T209" s="1" t="s">
        <v>45</v>
      </c>
      <c r="W209"/>
      <c r="X209"/>
    </row>
    <row r="210" spans="2:26" ht="15.75">
      <c r="B210" s="217"/>
      <c r="C210" s="3"/>
      <c r="N210" s="12">
        <f t="shared" si="42"/>
        <v>0</v>
      </c>
      <c r="W210">
        <f t="shared" ref="W210:W219" si="43">(L210/$L$363)*100</f>
        <v>0</v>
      </c>
    </row>
    <row r="211" spans="2:26" ht="15.75">
      <c r="B211" s="269" t="s">
        <v>778</v>
      </c>
      <c r="C211" s="3"/>
      <c r="N211" s="12">
        <f t="shared" si="42"/>
        <v>0</v>
      </c>
      <c r="W211">
        <f t="shared" si="43"/>
        <v>0</v>
      </c>
    </row>
    <row r="212" spans="2:26" ht="15.75">
      <c r="B212" s="217" t="s">
        <v>992</v>
      </c>
      <c r="C212" s="3" t="s">
        <v>993</v>
      </c>
      <c r="N212" s="12">
        <f t="shared" si="42"/>
        <v>0</v>
      </c>
      <c r="W212">
        <f t="shared" si="43"/>
        <v>0</v>
      </c>
    </row>
    <row r="213" spans="2:26" ht="15.75">
      <c r="B213" s="217"/>
      <c r="C213" s="3"/>
      <c r="N213" s="12">
        <f t="shared" si="42"/>
        <v>0</v>
      </c>
      <c r="W213">
        <f t="shared" si="43"/>
        <v>0</v>
      </c>
    </row>
    <row r="214" spans="2:26" ht="15.75">
      <c r="B214" s="217"/>
      <c r="C214" s="3"/>
      <c r="N214" s="12">
        <f t="shared" si="42"/>
        <v>0</v>
      </c>
      <c r="W214">
        <f t="shared" si="43"/>
        <v>0</v>
      </c>
    </row>
    <row r="215" spans="2:26" ht="15.75">
      <c r="B215" s="334" t="s">
        <v>37</v>
      </c>
      <c r="C215" s="3"/>
      <c r="E215" s="6">
        <f>'Waste &amp; Embodied Energy'!C31</f>
        <v>10000</v>
      </c>
      <c r="F215" t="s">
        <v>730</v>
      </c>
      <c r="N215" s="12">
        <f t="shared" si="42"/>
        <v>0</v>
      </c>
      <c r="W215">
        <f t="shared" si="43"/>
        <v>0</v>
      </c>
    </row>
    <row r="216" spans="2:26" ht="16.5" customHeight="1">
      <c r="B216" s="328" t="s">
        <v>580</v>
      </c>
      <c r="C216" s="221"/>
      <c r="D216" s="218"/>
      <c r="E216" s="218"/>
      <c r="G216" s="218"/>
      <c r="H216" s="218"/>
      <c r="N216" s="12">
        <f t="shared" si="42"/>
        <v>0</v>
      </c>
      <c r="W216">
        <f t="shared" si="43"/>
        <v>0</v>
      </c>
    </row>
    <row r="217" spans="2:26" ht="36.75" customHeight="1">
      <c r="B217" s="329" t="s">
        <v>581</v>
      </c>
      <c r="C217" s="226">
        <f>'PRODCOM PROV 2014 Division 10'!H1948</f>
        <v>3642013</v>
      </c>
      <c r="D217" s="309">
        <f>C217/TOTAL_bakery_etc</f>
        <v>0.5426359305216274</v>
      </c>
      <c r="E217" s="226">
        <f>D217*Bakery_etc_prev_waste</f>
        <v>5426.3593052162742</v>
      </c>
      <c r="F217" s="227" t="s">
        <v>730</v>
      </c>
      <c r="G217" s="310" t="str">
        <f>'WRAP 2013'!D8</f>
        <v>Bread &amp; rolls</v>
      </c>
      <c r="H217" s="227">
        <f>'WRAP 2013'!E8</f>
        <v>6</v>
      </c>
      <c r="I217" s="227" t="s">
        <v>72</v>
      </c>
      <c r="J217" s="251">
        <f>(H217*E217)*1000</f>
        <v>32558155.831297643</v>
      </c>
      <c r="K217" s="227" t="s">
        <v>786</v>
      </c>
      <c r="L217" s="306">
        <f>J217/MJ_MWh</f>
        <v>9043.9321753604563</v>
      </c>
      <c r="M217" s="227" t="s">
        <v>45</v>
      </c>
      <c r="N217" s="12">
        <f t="shared" si="42"/>
        <v>7.455227192244919E-2</v>
      </c>
      <c r="O217" s="227"/>
      <c r="P217" s="227"/>
      <c r="Q217" s="227"/>
      <c r="R217" s="227" t="s">
        <v>1200</v>
      </c>
      <c r="W217" s="227">
        <f t="shared" si="43"/>
        <v>7.4552271922449194</v>
      </c>
    </row>
    <row r="218" spans="2:26" ht="48.75" customHeight="1">
      <c r="B218" s="329" t="s">
        <v>583</v>
      </c>
      <c r="C218" s="225">
        <f>'PRODCOM PROV 2014 Division 10'!H1955</f>
        <v>928577</v>
      </c>
      <c r="D218" s="309">
        <f>C218/TOTAL_bakery_etc</f>
        <v>0.13835185224654092</v>
      </c>
      <c r="E218" s="226">
        <f>D218*Bakery_etc_prev_waste</f>
        <v>1383.5185224654092</v>
      </c>
      <c r="F218" s="227" t="s">
        <v>730</v>
      </c>
      <c r="G218" s="374" t="str">
        <f>'WRAP 2013'!D30</f>
        <v>Cakes &amp; pastries</v>
      </c>
      <c r="H218" s="307">
        <f>'WRAP 2013'!E30</f>
        <v>6</v>
      </c>
      <c r="I218" s="227" t="s">
        <v>72</v>
      </c>
      <c r="J218" s="251">
        <f>(H218*E218)*1000</f>
        <v>8301111.1347924564</v>
      </c>
      <c r="K218" s="227" t="s">
        <v>786</v>
      </c>
      <c r="L218" s="306">
        <f>J218/MJ_MWh</f>
        <v>2305.8642041090156</v>
      </c>
      <c r="M218" s="227" t="s">
        <v>45</v>
      </c>
      <c r="N218" s="12">
        <f t="shared" si="42"/>
        <v>1.9008038962225592E-2</v>
      </c>
      <c r="O218" s="227"/>
      <c r="P218" s="227"/>
      <c r="Q218" s="227"/>
      <c r="R218" s="227" t="s">
        <v>1200</v>
      </c>
      <c r="W218" s="227">
        <f t="shared" si="43"/>
        <v>1.9008038962225593</v>
      </c>
    </row>
    <row r="219" spans="2:26" ht="18" customHeight="1">
      <c r="B219" s="330" t="s">
        <v>584</v>
      </c>
      <c r="C219" s="225"/>
      <c r="D219" s="309"/>
      <c r="E219" s="226"/>
      <c r="F219" s="227"/>
      <c r="G219" s="310"/>
      <c r="H219" s="307"/>
      <c r="I219" s="227"/>
      <c r="J219" s="251"/>
      <c r="K219" s="227"/>
      <c r="L219" s="306"/>
      <c r="M219" s="227"/>
      <c r="N219" s="12">
        <f t="shared" si="42"/>
        <v>0</v>
      </c>
      <c r="O219" s="227"/>
      <c r="P219" s="227"/>
      <c r="Q219" s="227"/>
      <c r="R219" s="227"/>
      <c r="W219" s="227">
        <f t="shared" si="43"/>
        <v>0</v>
      </c>
    </row>
    <row r="220" spans="2:26" ht="15.75">
      <c r="B220" s="329" t="s">
        <v>586</v>
      </c>
      <c r="C220" s="225">
        <f>'PRODCOM PROV 2014 Division 10'!H1984/1000</f>
        <v>161262.897</v>
      </c>
      <c r="D220" s="309">
        <f t="shared" ref="D220:D227" si="44">C220/TOTAL_bakery_etc</f>
        <v>2.4027108681986681E-2</v>
      </c>
      <c r="E220" s="226">
        <f t="shared" ref="E220:E227" si="45">D220*Bakery_etc_prev_waste</f>
        <v>240.27108681986681</v>
      </c>
      <c r="F220" s="227" t="s">
        <v>730</v>
      </c>
      <c r="G220" s="310"/>
      <c r="H220" s="307">
        <f>H217+1</f>
        <v>7</v>
      </c>
      <c r="I220" s="227" t="s">
        <v>72</v>
      </c>
      <c r="J220" s="251">
        <f t="shared" ref="J220:J227" si="46">(H220*E220)*1000</f>
        <v>1681897.6077390676</v>
      </c>
      <c r="K220" s="227" t="s">
        <v>786</v>
      </c>
      <c r="L220" s="306">
        <f t="shared" ref="L220:L227" si="47">J220/MJ_MWh</f>
        <v>467.19377992751879</v>
      </c>
      <c r="M220" s="227" t="s">
        <v>45</v>
      </c>
      <c r="N220" s="12">
        <f t="shared" si="42"/>
        <v>3.8512404832630291E-3</v>
      </c>
      <c r="O220" s="227"/>
      <c r="P220" s="227"/>
      <c r="R220" s="294" t="s">
        <v>1067</v>
      </c>
      <c r="S220">
        <v>2009</v>
      </c>
      <c r="Z220" s="227">
        <f>(L220/$L$363)*100</f>
        <v>0.38512404832630293</v>
      </c>
    </row>
    <row r="221" spans="2:26" ht="35.25" customHeight="1">
      <c r="B221" s="329" t="s">
        <v>588</v>
      </c>
      <c r="C221" s="225">
        <f>'PRODCOM PROV 2014 Division 10'!H1998/1000</f>
        <v>505678.71399999998</v>
      </c>
      <c r="D221" s="309">
        <f t="shared" si="44"/>
        <v>7.5342795183973771E-2</v>
      </c>
      <c r="E221" s="226">
        <f t="shared" si="45"/>
        <v>753.42795183973772</v>
      </c>
      <c r="F221" s="227" t="s">
        <v>730</v>
      </c>
      <c r="G221" s="374" t="str">
        <f>'WRAP 2013'!D24</f>
        <v>Biscuits (Sweet)</v>
      </c>
      <c r="H221" s="307">
        <f>'WRAP 2013'!E24</f>
        <v>1.6</v>
      </c>
      <c r="I221" s="227" t="s">
        <v>72</v>
      </c>
      <c r="J221" s="251">
        <f t="shared" si="46"/>
        <v>1205484.7229435805</v>
      </c>
      <c r="K221" s="227" t="s">
        <v>786</v>
      </c>
      <c r="L221" s="306">
        <f t="shared" si="47"/>
        <v>334.85686748432789</v>
      </c>
      <c r="M221" s="227" t="s">
        <v>45</v>
      </c>
      <c r="N221" s="12">
        <f t="shared" si="42"/>
        <v>2.7603413820157449E-3</v>
      </c>
      <c r="O221" s="227"/>
      <c r="P221" s="227"/>
      <c r="Q221" s="227"/>
      <c r="R221" s="227" t="s">
        <v>1200</v>
      </c>
      <c r="W221" s="227">
        <f>(L221/$L$363)*100</f>
        <v>0.27603413820157452</v>
      </c>
    </row>
    <row r="222" spans="2:26" ht="31.5">
      <c r="B222" s="329" t="s">
        <v>589</v>
      </c>
      <c r="C222" s="225">
        <f>'PRODCOM PROV 2014 Division 10'!H2005/1000</f>
        <v>266812.28000000003</v>
      </c>
      <c r="D222" s="309">
        <f t="shared" si="44"/>
        <v>3.9753271015890664E-2</v>
      </c>
      <c r="E222" s="226">
        <f t="shared" si="45"/>
        <v>397.53271015890664</v>
      </c>
      <c r="F222" s="227" t="s">
        <v>730</v>
      </c>
      <c r="G222" s="374" t="str">
        <f>'WRAP 2013'!D24</f>
        <v>Biscuits (Sweet)</v>
      </c>
      <c r="H222" s="307">
        <f>'WRAP 2013'!E24</f>
        <v>1.6</v>
      </c>
      <c r="I222" s="227" t="s">
        <v>72</v>
      </c>
      <c r="J222" s="251">
        <f t="shared" si="46"/>
        <v>636052.33625425072</v>
      </c>
      <c r="K222" s="227" t="s">
        <v>786</v>
      </c>
      <c r="L222" s="306">
        <f t="shared" si="47"/>
        <v>176.68120451506965</v>
      </c>
      <c r="M222" s="227" t="s">
        <v>45</v>
      </c>
      <c r="N222" s="12">
        <f t="shared" si="42"/>
        <v>1.4564444919743489E-3</v>
      </c>
      <c r="O222" s="227"/>
      <c r="P222" s="227"/>
      <c r="Q222" s="227"/>
      <c r="R222" s="227" t="s">
        <v>1200</v>
      </c>
      <c r="W222" s="227">
        <f>(L222/$L$363)*100</f>
        <v>0.14564444919743488</v>
      </c>
    </row>
    <row r="223" spans="2:26" ht="31.5">
      <c r="B223" s="329" t="s">
        <v>591</v>
      </c>
      <c r="C223" s="225">
        <f>'PRODCOM PROV 2014 Division 10'!H2019/1000</f>
        <v>5246.9489999999996</v>
      </c>
      <c r="D223" s="406">
        <f t="shared" si="44"/>
        <v>7.8176081552002211E-4</v>
      </c>
      <c r="E223" s="226">
        <f t="shared" si="45"/>
        <v>7.8176081552002215</v>
      </c>
      <c r="F223" s="227" t="s">
        <v>730</v>
      </c>
      <c r="G223" s="310"/>
      <c r="H223" s="307">
        <f>3.2*0.35</f>
        <v>1.1199999999999999</v>
      </c>
      <c r="I223" s="227" t="s">
        <v>72</v>
      </c>
      <c r="J223" s="251">
        <f t="shared" si="46"/>
        <v>8755.7211338242469</v>
      </c>
      <c r="K223" s="227" t="s">
        <v>786</v>
      </c>
      <c r="L223" s="306">
        <f t="shared" si="47"/>
        <v>2.4321447593956242</v>
      </c>
      <c r="M223" s="227" t="s">
        <v>45</v>
      </c>
      <c r="N223" s="12">
        <f t="shared" si="42"/>
        <v>2.0049013409368644E-5</v>
      </c>
      <c r="O223" s="227"/>
      <c r="P223" s="227"/>
      <c r="R223" s="294" t="s">
        <v>1066</v>
      </c>
      <c r="S223" s="227">
        <v>2006</v>
      </c>
      <c r="Y223" s="227">
        <f>(L223/$L$363)*100</f>
        <v>2.0049013409368646E-3</v>
      </c>
    </row>
    <row r="224" spans="2:26" ht="15.75">
      <c r="B224" s="329" t="s">
        <v>592</v>
      </c>
      <c r="C224" s="225">
        <f>'PRODCOM PROV 2014 Division 10'!H2026/1000</f>
        <v>807.34</v>
      </c>
      <c r="D224" s="406">
        <f t="shared" si="44"/>
        <v>1.2028833838520913E-4</v>
      </c>
      <c r="E224" s="226">
        <f t="shared" si="45"/>
        <v>1.2028833838520914</v>
      </c>
      <c r="F224" s="227" t="s">
        <v>730</v>
      </c>
      <c r="G224" s="310"/>
      <c r="H224" s="307">
        <f>3.2*0.35</f>
        <v>1.1199999999999999</v>
      </c>
      <c r="I224" s="227" t="s">
        <v>72</v>
      </c>
      <c r="J224" s="251">
        <f t="shared" si="46"/>
        <v>1347.2293899143422</v>
      </c>
      <c r="K224" s="227" t="s">
        <v>786</v>
      </c>
      <c r="L224" s="306">
        <f t="shared" si="47"/>
        <v>0.37423038608731729</v>
      </c>
      <c r="M224" s="227" t="s">
        <v>45</v>
      </c>
      <c r="N224" s="12">
        <f t="shared" si="42"/>
        <v>3.0849109617645761E-6</v>
      </c>
      <c r="O224" s="227"/>
      <c r="P224" s="227"/>
      <c r="R224" s="294" t="s">
        <v>1068</v>
      </c>
      <c r="T224" t="s">
        <v>1206</v>
      </c>
      <c r="U224">
        <v>2006</v>
      </c>
      <c r="W224" s="227">
        <f t="shared" ref="W224:W231" si="48">(L224/$L$363)*100</f>
        <v>3.0849109617645762E-4</v>
      </c>
    </row>
    <row r="225" spans="2:23" ht="38.25">
      <c r="B225" s="331" t="s">
        <v>595</v>
      </c>
      <c r="C225" s="225">
        <f>'PRODCOM PROV 2014 Division 10'!H2040/1000</f>
        <v>72513.505000000005</v>
      </c>
      <c r="D225" s="309">
        <f t="shared" si="44"/>
        <v>1.0804034269251561E-2</v>
      </c>
      <c r="E225" s="226">
        <f t="shared" si="45"/>
        <v>108.04034269251561</v>
      </c>
      <c r="F225" s="227" t="s">
        <v>730</v>
      </c>
      <c r="G225" s="374" t="str">
        <f>'WRAP 2013'!D77</f>
        <v>Crackers (savoury biscuits)</v>
      </c>
      <c r="H225" s="307">
        <f>H222</f>
        <v>1.6</v>
      </c>
      <c r="I225" s="227" t="s">
        <v>72</v>
      </c>
      <c r="J225" s="251">
        <f t="shared" si="46"/>
        <v>172864.54830802497</v>
      </c>
      <c r="K225" s="227" t="s">
        <v>786</v>
      </c>
      <c r="L225" s="306">
        <f t="shared" si="47"/>
        <v>48.01793008556249</v>
      </c>
      <c r="M225" s="227" t="s">
        <v>45</v>
      </c>
      <c r="N225" s="12">
        <f t="shared" si="42"/>
        <v>3.9582846393353556E-4</v>
      </c>
      <c r="O225" s="227"/>
      <c r="P225" s="227"/>
      <c r="R225" s="308" t="s">
        <v>1069</v>
      </c>
      <c r="T225" s="227" t="s">
        <v>1206</v>
      </c>
      <c r="U225" s="227" t="s">
        <v>1200</v>
      </c>
      <c r="W225" s="227">
        <f t="shared" si="48"/>
        <v>3.9582846393353556E-2</v>
      </c>
    </row>
    <row r="226" spans="2:23" ht="15.75">
      <c r="B226" s="329" t="s">
        <v>596</v>
      </c>
      <c r="C226" s="225">
        <f>'PRODCOM PROV 2014 Division 10'!H2047/1000</f>
        <v>131865.21799999999</v>
      </c>
      <c r="D226" s="309">
        <f t="shared" si="44"/>
        <v>1.9647048286996024E-2</v>
      </c>
      <c r="E226" s="226">
        <f t="shared" si="45"/>
        <v>196.47048286996025</v>
      </c>
      <c r="F226" s="227" t="s">
        <v>730</v>
      </c>
      <c r="G226" s="310"/>
      <c r="H226" s="374">
        <f>H218</f>
        <v>6</v>
      </c>
      <c r="I226" s="227" t="s">
        <v>72</v>
      </c>
      <c r="J226" s="251">
        <f t="shared" si="46"/>
        <v>1178822.8972197615</v>
      </c>
      <c r="K226" s="227" t="s">
        <v>786</v>
      </c>
      <c r="L226" s="306">
        <f t="shared" si="47"/>
        <v>327.45080478326707</v>
      </c>
      <c r="M226" s="227" t="s">
        <v>45</v>
      </c>
      <c r="N226" s="12">
        <f t="shared" si="42"/>
        <v>2.6992906366476565E-3</v>
      </c>
      <c r="O226" s="227"/>
      <c r="P226" s="227"/>
      <c r="R226" s="294" t="s">
        <v>1070</v>
      </c>
      <c r="T226" s="227" t="s">
        <v>1206</v>
      </c>
      <c r="U226" s="227" t="s">
        <v>1200</v>
      </c>
      <c r="W226" s="227">
        <f t="shared" si="48"/>
        <v>0.26992906366476566</v>
      </c>
    </row>
    <row r="227" spans="2:23" ht="47.25">
      <c r="B227" s="329" t="s">
        <v>597</v>
      </c>
      <c r="C227" s="225">
        <f>'PRODCOM PROV 2014 Division 10'!H2054/1000</f>
        <v>366258.56699999998</v>
      </c>
      <c r="D227" s="309">
        <f t="shared" si="44"/>
        <v>5.4570112274602754E-2</v>
      </c>
      <c r="E227" s="226">
        <f t="shared" si="45"/>
        <v>545.70112274602752</v>
      </c>
      <c r="F227" s="227" t="s">
        <v>730</v>
      </c>
      <c r="G227" s="310"/>
      <c r="H227" s="311">
        <f>'WRAP 2013'!E61*0.8</f>
        <v>1.7120000000000002</v>
      </c>
      <c r="I227" s="227" t="s">
        <v>72</v>
      </c>
      <c r="J227" s="251">
        <f t="shared" si="46"/>
        <v>934240.32214119926</v>
      </c>
      <c r="K227" s="227" t="s">
        <v>786</v>
      </c>
      <c r="L227" s="306">
        <f t="shared" si="47"/>
        <v>259.51120059477756</v>
      </c>
      <c r="M227" s="227" t="s">
        <v>45</v>
      </c>
      <c r="N227" s="12">
        <f t="shared" si="42"/>
        <v>2.1392408985964127E-3</v>
      </c>
      <c r="O227" s="227"/>
      <c r="P227" s="227"/>
      <c r="R227" s="294" t="s">
        <v>1071</v>
      </c>
      <c r="T227" s="227" t="s">
        <v>1206</v>
      </c>
      <c r="U227" s="227" t="s">
        <v>1200</v>
      </c>
      <c r="W227" s="227">
        <f t="shared" si="48"/>
        <v>0.21392408985964126</v>
      </c>
    </row>
    <row r="228" spans="2:23" ht="15.75">
      <c r="B228" s="330" t="s">
        <v>539</v>
      </c>
      <c r="C228" s="219"/>
      <c r="D228" s="222"/>
      <c r="E228" s="221"/>
      <c r="G228" s="9"/>
      <c r="H228" s="219"/>
      <c r="I228" s="227"/>
      <c r="J228" s="251"/>
      <c r="K228" s="227"/>
      <c r="L228" s="306"/>
      <c r="M228" s="227"/>
      <c r="N228" s="12">
        <f t="shared" si="42"/>
        <v>0</v>
      </c>
      <c r="W228" s="227">
        <f t="shared" si="48"/>
        <v>0</v>
      </c>
    </row>
    <row r="229" spans="2:23" ht="25.5">
      <c r="B229" s="329" t="s">
        <v>555</v>
      </c>
      <c r="C229" s="225">
        <f>'PRODCOM PROV 2014 Division 10'!H1764/1000</f>
        <v>103128.395</v>
      </c>
      <c r="D229" s="309">
        <f>C229/TOTAL_bakery_etc</f>
        <v>1.5365451079945884E-2</v>
      </c>
      <c r="E229" s="226">
        <f>D229*Bakery_etc_prev_waste</f>
        <v>153.65451079945885</v>
      </c>
      <c r="F229" s="227" t="s">
        <v>730</v>
      </c>
      <c r="G229" s="374" t="str">
        <f>'WRAP 2013'!$D$46</f>
        <v>Breakfast Cereals</v>
      </c>
      <c r="H229" s="374">
        <f>H320</f>
        <v>0.36000000000000004</v>
      </c>
      <c r="I229" s="227" t="s">
        <v>72</v>
      </c>
      <c r="J229" s="251">
        <f>(H229*E229)*1000</f>
        <v>55315.623887805195</v>
      </c>
      <c r="K229" s="227" t="s">
        <v>786</v>
      </c>
      <c r="L229" s="306">
        <f>J229/MJ_MWh</f>
        <v>15.365451079945888</v>
      </c>
      <c r="M229" s="227" t="s">
        <v>45</v>
      </c>
      <c r="N229" s="12">
        <f t="shared" si="42"/>
        <v>1.2666274634877609E-4</v>
      </c>
      <c r="O229" s="227"/>
      <c r="P229" s="227"/>
      <c r="Q229" s="227" t="s">
        <v>1072</v>
      </c>
      <c r="R229" s="227"/>
      <c r="S229" s="227"/>
      <c r="T229" s="227" t="s">
        <v>1206</v>
      </c>
      <c r="U229" s="227" t="s">
        <v>1200</v>
      </c>
      <c r="W229" s="227">
        <f t="shared" si="48"/>
        <v>1.2666274634877609E-2</v>
      </c>
    </row>
    <row r="230" spans="2:23" ht="25.5" customHeight="1">
      <c r="B230" s="329" t="s">
        <v>556</v>
      </c>
      <c r="C230" s="225">
        <f>'PRODCOM PROV 2014 Division 10'!H1771/1000</f>
        <v>487502.63299999997</v>
      </c>
      <c r="D230" s="309">
        <f>C230/TOTAL_bakery_etc</f>
        <v>7.2634678923358703E-2</v>
      </c>
      <c r="E230" s="226">
        <f>D230*Bakery_etc_prev_waste</f>
        <v>726.34678923358706</v>
      </c>
      <c r="F230" s="227" t="s">
        <v>730</v>
      </c>
      <c r="G230" s="374" t="str">
        <f>'WRAP 2013'!$D$46</f>
        <v>Breakfast Cereals</v>
      </c>
      <c r="H230" s="407">
        <f>'WRAP 2013'!$E$46</f>
        <v>6</v>
      </c>
      <c r="I230" s="227" t="s">
        <v>72</v>
      </c>
      <c r="J230" s="251">
        <f>(H230*E230)*1000</f>
        <v>4358080.7354015224</v>
      </c>
      <c r="K230" s="227" t="s">
        <v>786</v>
      </c>
      <c r="L230" s="306">
        <f>J230/MJ_MWh</f>
        <v>1210.5779820559785</v>
      </c>
      <c r="M230" s="227" t="s">
        <v>45</v>
      </c>
      <c r="N230" s="12">
        <f t="shared" si="42"/>
        <v>9.979214477907122E-3</v>
      </c>
      <c r="O230" s="227"/>
      <c r="P230" s="227"/>
      <c r="Q230" s="227"/>
      <c r="R230" s="227" t="s">
        <v>1200</v>
      </c>
      <c r="S230" s="227"/>
      <c r="T230" s="227"/>
      <c r="U230" s="227"/>
      <c r="W230" s="227">
        <f t="shared" si="48"/>
        <v>0.99792144779071223</v>
      </c>
    </row>
    <row r="231" spans="2:23" ht="25.5">
      <c r="B231" s="329" t="s">
        <v>557</v>
      </c>
      <c r="C231" s="225">
        <f>'PRODCOM PROV 2014 Division 10'!H1778/1000</f>
        <v>40039.813999999998</v>
      </c>
      <c r="D231" s="309">
        <f>C231/TOTAL_bakery_etc</f>
        <v>5.9656683619204219E-3</v>
      </c>
      <c r="E231" s="226">
        <f>D231*Bakery_etc_prev_waste</f>
        <v>59.656683619204216</v>
      </c>
      <c r="F231" s="227" t="s">
        <v>730</v>
      </c>
      <c r="G231" s="374" t="str">
        <f>'WRAP 2013'!$D$46</f>
        <v>Breakfast Cereals</v>
      </c>
      <c r="H231" s="407">
        <f>'WRAP 2013'!$E$46</f>
        <v>6</v>
      </c>
      <c r="I231" s="227" t="s">
        <v>72</v>
      </c>
      <c r="J231" s="251">
        <f>(H231*E231)*1000</f>
        <v>357940.10171522532</v>
      </c>
      <c r="K231" s="227" t="s">
        <v>786</v>
      </c>
      <c r="L231" s="306">
        <f>J231/MJ_MWh</f>
        <v>99.427806032007027</v>
      </c>
      <c r="M231" s="227" t="s">
        <v>45</v>
      </c>
      <c r="N231" s="12">
        <f t="shared" si="42"/>
        <v>8.196179148872581E-4</v>
      </c>
      <c r="O231" s="227"/>
      <c r="P231" s="227"/>
      <c r="Q231" s="227"/>
      <c r="R231" t="s">
        <v>1200</v>
      </c>
      <c r="T231" s="227"/>
      <c r="U231" s="227"/>
      <c r="W231" s="227">
        <f t="shared" si="48"/>
        <v>8.1961791488725816E-2</v>
      </c>
    </row>
    <row r="232" spans="2:23" ht="15.75">
      <c r="B232" s="330" t="s">
        <v>166</v>
      </c>
      <c r="C232" s="376">
        <f>SUM(C217:C231)</f>
        <v>6711706.3119999999</v>
      </c>
      <c r="D232" s="408"/>
      <c r="E232" s="376"/>
      <c r="F232" s="205" t="s">
        <v>730</v>
      </c>
      <c r="G232" s="409"/>
      <c r="H232" s="409"/>
      <c r="I232" s="205"/>
      <c r="J232" s="317">
        <f>SUM(J217:J231)</f>
        <v>51450068.812224269</v>
      </c>
      <c r="K232" s="205" t="s">
        <v>786</v>
      </c>
      <c r="L232" s="317">
        <f>SUM(L217:L231)</f>
        <v>14291.685781173408</v>
      </c>
      <c r="M232" s="205" t="s">
        <v>45</v>
      </c>
      <c r="N232" s="12">
        <f t="shared" si="42"/>
        <v>0.11781132630461978</v>
      </c>
      <c r="O232" s="410">
        <f>(L232/1000)/'Waste &amp; Embodied Energy'!C57</f>
        <v>4.8289563703920736E-4</v>
      </c>
      <c r="P232" s="411"/>
      <c r="Q232" s="227"/>
      <c r="R232" s="417">
        <f>S232/$L$363</f>
        <v>0.10292248820409684</v>
      </c>
      <c r="S232" s="317">
        <f>L232-(L232*('WRAP 2013 Ref Years'!$H$33/100))</f>
        <v>12485.521616369397</v>
      </c>
      <c r="T232" s="205" t="s">
        <v>45</v>
      </c>
      <c r="U232" s="205"/>
    </row>
    <row r="233" spans="2:23" ht="15.75">
      <c r="B233" s="329"/>
      <c r="C233" s="225"/>
      <c r="D233" s="374"/>
      <c r="E233" s="374"/>
      <c r="F233" s="374"/>
      <c r="G233" s="374"/>
      <c r="H233" s="374"/>
      <c r="I233" s="227"/>
      <c r="J233" s="227"/>
      <c r="K233" s="227"/>
      <c r="L233" s="227"/>
      <c r="M233" s="227"/>
      <c r="N233" s="12">
        <f t="shared" si="42"/>
        <v>0</v>
      </c>
      <c r="O233" s="227"/>
      <c r="P233" s="227"/>
      <c r="Q233" s="227"/>
      <c r="R233" s="353" t="s">
        <v>1164</v>
      </c>
      <c r="S233" s="205" t="s">
        <v>1173</v>
      </c>
      <c r="T233" s="227"/>
      <c r="U233" s="227"/>
      <c r="W233">
        <f t="shared" ref="W233:W250" si="49">(L233/$L$363)*100</f>
        <v>0</v>
      </c>
    </row>
    <row r="234" spans="2:23" ht="15.75">
      <c r="B234" s="332" t="s">
        <v>778</v>
      </c>
      <c r="C234" s="219"/>
      <c r="D234" s="219"/>
      <c r="E234" s="219"/>
      <c r="F234" s="219"/>
      <c r="G234" s="219"/>
      <c r="H234" s="219"/>
      <c r="N234" s="12">
        <f t="shared" si="42"/>
        <v>0</v>
      </c>
      <c r="W234">
        <f t="shared" si="49"/>
        <v>0</v>
      </c>
    </row>
    <row r="235" spans="2:23" ht="15.75">
      <c r="B235" s="333" t="s">
        <v>585</v>
      </c>
      <c r="C235" s="9" t="s">
        <v>779</v>
      </c>
      <c r="D235" s="218"/>
      <c r="E235" s="218"/>
      <c r="F235" s="218"/>
      <c r="G235" s="218"/>
      <c r="H235" s="218"/>
      <c r="N235" s="12">
        <f t="shared" si="42"/>
        <v>0</v>
      </c>
      <c r="W235">
        <f t="shared" si="49"/>
        <v>0</v>
      </c>
    </row>
    <row r="236" spans="2:23" ht="15.75">
      <c r="B236" s="333" t="s">
        <v>587</v>
      </c>
      <c r="C236" s="9" t="s">
        <v>779</v>
      </c>
      <c r="D236" s="218"/>
      <c r="E236" s="218"/>
      <c r="F236" s="218"/>
      <c r="G236" s="218"/>
      <c r="H236" s="218"/>
      <c r="N236" s="12">
        <f t="shared" si="42"/>
        <v>0</v>
      </c>
      <c r="W236">
        <f t="shared" si="49"/>
        <v>0</v>
      </c>
    </row>
    <row r="237" spans="2:23" ht="31.5">
      <c r="B237" s="329" t="s">
        <v>590</v>
      </c>
      <c r="C237" s="9" t="s">
        <v>780</v>
      </c>
      <c r="D237" s="218"/>
      <c r="E237" s="218"/>
      <c r="F237" s="218"/>
      <c r="G237" s="218"/>
      <c r="H237" s="218"/>
      <c r="N237" s="12">
        <f t="shared" si="42"/>
        <v>0</v>
      </c>
      <c r="W237">
        <f t="shared" si="49"/>
        <v>0</v>
      </c>
    </row>
    <row r="238" spans="2:23" ht="31.5">
      <c r="B238" s="329" t="s">
        <v>593</v>
      </c>
      <c r="C238" s="9" t="s">
        <v>779</v>
      </c>
      <c r="D238" s="218"/>
      <c r="E238" s="218"/>
      <c r="F238" s="218"/>
      <c r="G238" s="218"/>
      <c r="H238" s="218"/>
      <c r="N238" s="12">
        <f t="shared" si="42"/>
        <v>0</v>
      </c>
      <c r="W238">
        <f t="shared" si="49"/>
        <v>0</v>
      </c>
    </row>
    <row r="239" spans="2:23" ht="15.75">
      <c r="B239" s="217"/>
      <c r="N239" s="12">
        <f t="shared" si="42"/>
        <v>0</v>
      </c>
      <c r="W239">
        <f t="shared" si="49"/>
        <v>0</v>
      </c>
    </row>
    <row r="240" spans="2:23" ht="15.75">
      <c r="B240" s="233" t="s">
        <v>26</v>
      </c>
      <c r="N240" s="12">
        <f t="shared" si="42"/>
        <v>0</v>
      </c>
      <c r="W240">
        <f t="shared" si="49"/>
        <v>0</v>
      </c>
    </row>
    <row r="241" spans="2:24" ht="15.75">
      <c r="B241" s="268" t="s">
        <v>839</v>
      </c>
      <c r="C241" s="227"/>
      <c r="D241" s="227"/>
      <c r="E241" s="315">
        <f>'Waste &amp; Embodied Energy'!C32</f>
        <v>8000</v>
      </c>
      <c r="F241" s="227" t="s">
        <v>730</v>
      </c>
      <c r="G241" s="227"/>
      <c r="H241" s="227"/>
      <c r="I241" s="227"/>
      <c r="J241" s="227"/>
      <c r="K241" s="227"/>
      <c r="L241" s="227"/>
      <c r="M241" s="227"/>
      <c r="N241" s="12">
        <f t="shared" si="42"/>
        <v>0</v>
      </c>
      <c r="O241" s="227"/>
      <c r="P241" s="227"/>
      <c r="Q241" s="227"/>
      <c r="R241" s="227"/>
      <c r="W241">
        <f t="shared" si="49"/>
        <v>0</v>
      </c>
    </row>
    <row r="242" spans="2:24" ht="31.5">
      <c r="B242" s="235" t="s">
        <v>842</v>
      </c>
      <c r="C242" s="225">
        <f>'PRODCOM PROV 2014 Division 11'!H98/1000</f>
        <v>447.06</v>
      </c>
      <c r="D242" s="316">
        <f>C242/$C$251</f>
        <v>4.1125211393852689E-5</v>
      </c>
      <c r="E242" s="305">
        <f>D242*$E$241</f>
        <v>0.32900169115082151</v>
      </c>
      <c r="F242" s="227" t="s">
        <v>730</v>
      </c>
      <c r="G242" s="307" t="str">
        <f>'WRAP 2013'!D75</f>
        <v>Sparkling Wines</v>
      </c>
      <c r="H242" s="227">
        <f>'WRAP 2013'!E75</f>
        <v>17.79</v>
      </c>
      <c r="I242" s="227" t="s">
        <v>72</v>
      </c>
      <c r="J242" s="251">
        <f>E242*(H242*1000)</f>
        <v>5852.9400855731146</v>
      </c>
      <c r="K242" s="227" t="s">
        <v>786</v>
      </c>
      <c r="L242" s="306">
        <f>J242/MJ_MWh</f>
        <v>1.6258166904369762</v>
      </c>
      <c r="M242" s="227" t="s">
        <v>45</v>
      </c>
      <c r="N242" s="12">
        <f t="shared" si="42"/>
        <v>1.340217127365652E-5</v>
      </c>
      <c r="O242" s="227"/>
      <c r="P242" s="227"/>
      <c r="Q242" s="227"/>
      <c r="R242" s="227" t="s">
        <v>1200</v>
      </c>
      <c r="W242">
        <f t="shared" si="49"/>
        <v>1.340217127365652E-3</v>
      </c>
    </row>
    <row r="243" spans="2:24" ht="15.75">
      <c r="B243" s="217" t="s">
        <v>877</v>
      </c>
      <c r="C243" s="225">
        <f>4725000-C242</f>
        <v>4724552.9400000004</v>
      </c>
      <c r="D243" s="313">
        <f>C243/$C$251</f>
        <v>0.43461333690991866</v>
      </c>
      <c r="E243" s="240">
        <f>D243*$E$241</f>
        <v>3476.9066952793492</v>
      </c>
      <c r="F243" s="227" t="s">
        <v>730</v>
      </c>
      <c r="G243" s="307" t="str">
        <f>'WRAP 2013'!D21</f>
        <v>Light Wines</v>
      </c>
      <c r="H243" s="227">
        <f>'WRAP 2013'!E21</f>
        <v>6.16</v>
      </c>
      <c r="I243" s="227" t="s">
        <v>72</v>
      </c>
      <c r="J243" s="251">
        <f>E243*(H243*1000)</f>
        <v>21417745.24292079</v>
      </c>
      <c r="K243" s="227" t="s">
        <v>786</v>
      </c>
      <c r="L243" s="251">
        <f>J243/MJ_MWh</f>
        <v>5949.3736785891087</v>
      </c>
      <c r="M243" s="227" t="s">
        <v>45</v>
      </c>
      <c r="N243" s="12">
        <f t="shared" si="42"/>
        <v>4.9042752162917369E-2</v>
      </c>
      <c r="O243" s="227"/>
      <c r="P243" s="227"/>
      <c r="Q243" s="227" t="s">
        <v>878</v>
      </c>
      <c r="R243" s="227" t="s">
        <v>1200</v>
      </c>
      <c r="W243">
        <f t="shared" si="49"/>
        <v>4.9042752162917367</v>
      </c>
    </row>
    <row r="244" spans="2:24" ht="15.75">
      <c r="B244" s="234" t="s">
        <v>851</v>
      </c>
      <c r="C244" s="225"/>
      <c r="D244" s="316"/>
      <c r="E244" s="305"/>
      <c r="F244" s="227"/>
      <c r="G244" s="307"/>
      <c r="H244" s="227"/>
      <c r="I244" s="227"/>
      <c r="J244" s="251"/>
      <c r="K244" s="227"/>
      <c r="L244" s="251"/>
      <c r="M244" s="227"/>
      <c r="N244" s="12">
        <f t="shared" si="42"/>
        <v>0</v>
      </c>
      <c r="O244" s="227"/>
      <c r="P244" s="227"/>
      <c r="Q244" s="227"/>
      <c r="R244" s="227"/>
      <c r="W244">
        <f t="shared" si="49"/>
        <v>0</v>
      </c>
    </row>
    <row r="245" spans="2:24" ht="63">
      <c r="B245" s="235" t="s">
        <v>853</v>
      </c>
      <c r="C245" s="225">
        <f>'PRODCOM PROV 2014 Division 11'!H162</f>
        <v>1024410</v>
      </c>
      <c r="D245" s="313">
        <f>C245/$C$251</f>
        <v>9.4235847098771156E-2</v>
      </c>
      <c r="E245" s="240">
        <f>D245*$E$241</f>
        <v>753.88677679016928</v>
      </c>
      <c r="F245" s="227" t="s">
        <v>730</v>
      </c>
      <c r="G245" s="307"/>
      <c r="H245" s="227">
        <f>'WRAP 2013'!E43</f>
        <v>1.93</v>
      </c>
      <c r="I245" s="227" t="s">
        <v>72</v>
      </c>
      <c r="J245" s="251">
        <f>E245*(H245*1000)</f>
        <v>1455001.4792050268</v>
      </c>
      <c r="K245" s="227" t="s">
        <v>786</v>
      </c>
      <c r="L245" s="251">
        <f>J245/MJ_MWh</f>
        <v>404.16707755695188</v>
      </c>
      <c r="M245" s="227" t="s">
        <v>45</v>
      </c>
      <c r="N245" s="12">
        <f t="shared" si="42"/>
        <v>3.3316895000847966E-3</v>
      </c>
      <c r="O245" s="227"/>
      <c r="P245" s="227"/>
      <c r="Q245" s="227"/>
      <c r="R245" s="294" t="s">
        <v>1088</v>
      </c>
      <c r="T245" s="227" t="s">
        <v>1206</v>
      </c>
      <c r="U245" s="227" t="s">
        <v>1200</v>
      </c>
      <c r="W245">
        <f t="shared" si="49"/>
        <v>0.33316895000847968</v>
      </c>
    </row>
    <row r="246" spans="2:24" ht="15.75">
      <c r="B246" s="234" t="s">
        <v>858</v>
      </c>
      <c r="C246" s="225"/>
      <c r="D246" s="316"/>
      <c r="E246" s="305"/>
      <c r="F246" s="227"/>
      <c r="G246" s="307"/>
      <c r="H246" s="227"/>
      <c r="I246" s="227"/>
      <c r="J246" s="251"/>
      <c r="K246" s="227"/>
      <c r="L246" s="251"/>
      <c r="M246" s="227"/>
      <c r="N246" s="12">
        <f t="shared" si="42"/>
        <v>0</v>
      </c>
      <c r="O246" s="227"/>
      <c r="P246" s="227"/>
      <c r="Q246" s="227"/>
      <c r="R246" s="227"/>
      <c r="W246">
        <f t="shared" si="49"/>
        <v>0</v>
      </c>
    </row>
    <row r="247" spans="2:24" ht="15.75">
      <c r="B247" s="217" t="s">
        <v>859</v>
      </c>
      <c r="C247" s="315">
        <f>'PRODCOM PROV 2014 Division 11'!H206</f>
        <v>5121294</v>
      </c>
      <c r="D247" s="313"/>
      <c r="E247" s="240"/>
      <c r="F247" s="227"/>
      <c r="G247" s="307"/>
      <c r="H247" s="227"/>
      <c r="I247" s="227"/>
      <c r="J247" s="251"/>
      <c r="K247" s="227"/>
      <c r="L247" s="251"/>
      <c r="M247" s="227"/>
      <c r="N247" s="12">
        <f t="shared" si="42"/>
        <v>0</v>
      </c>
      <c r="O247" s="227"/>
      <c r="P247" s="227"/>
      <c r="Q247" s="227"/>
      <c r="R247" s="227"/>
      <c r="W247">
        <f t="shared" si="49"/>
        <v>0</v>
      </c>
    </row>
    <row r="248" spans="2:24" ht="15.75">
      <c r="B248" s="314" t="s">
        <v>205</v>
      </c>
      <c r="C248" s="315">
        <f>0.74*$C$247</f>
        <v>3789757.56</v>
      </c>
      <c r="D248" s="313">
        <f>C248/$C$251</f>
        <v>0.34862117117713814</v>
      </c>
      <c r="E248" s="240">
        <f>D248*$E$241</f>
        <v>2788.9693694171051</v>
      </c>
      <c r="F248" s="227" t="s">
        <v>730</v>
      </c>
      <c r="G248" s="307" t="str">
        <f>'WRAP 2013'!D43</f>
        <v>Lager</v>
      </c>
      <c r="H248" s="227">
        <f>'WRAP 2013'!E43</f>
        <v>1.93</v>
      </c>
      <c r="I248" s="227" t="s">
        <v>72</v>
      </c>
      <c r="J248" s="251">
        <f>E248*(H248*1000)</f>
        <v>5382710.882975013</v>
      </c>
      <c r="K248" s="227" t="s">
        <v>786</v>
      </c>
      <c r="L248" s="251">
        <f>J248/MJ_MWh</f>
        <v>1495.1974674930591</v>
      </c>
      <c r="M248" s="227" t="s">
        <v>45</v>
      </c>
      <c r="N248" s="12">
        <f t="shared" si="42"/>
        <v>1.2325431683133685E-2</v>
      </c>
      <c r="O248" s="227"/>
      <c r="P248" s="227"/>
      <c r="Q248" s="227"/>
      <c r="R248" s="227" t="s">
        <v>1207</v>
      </c>
      <c r="W248">
        <f t="shared" si="49"/>
        <v>1.2325431683133685</v>
      </c>
    </row>
    <row r="249" spans="2:24" ht="15.75">
      <c r="B249" s="314" t="s">
        <v>214</v>
      </c>
      <c r="C249" s="315">
        <f>0.26*C247</f>
        <v>1331536.44</v>
      </c>
      <c r="D249" s="313">
        <f>C249/$C$251</f>
        <v>0.12248851960277825</v>
      </c>
      <c r="E249" s="240">
        <f>D249*$E$241</f>
        <v>979.90815682222603</v>
      </c>
      <c r="F249" s="227" t="s">
        <v>730</v>
      </c>
      <c r="G249" s="307" t="str">
        <f>'WRAP 2013'!D53</f>
        <v>Ale</v>
      </c>
      <c r="H249" s="227">
        <f>'WRAP 2013'!E53</f>
        <v>3.52</v>
      </c>
      <c r="I249" s="227" t="s">
        <v>72</v>
      </c>
      <c r="J249" s="251">
        <f>E249*(H249*1000)</f>
        <v>3449276.7120142356</v>
      </c>
      <c r="K249" s="227" t="s">
        <v>786</v>
      </c>
      <c r="L249" s="251">
        <f>J249/MJ_MWh</f>
        <v>958.13242000395428</v>
      </c>
      <c r="M249" s="227" t="s">
        <v>45</v>
      </c>
      <c r="N249" s="12">
        <f t="shared" si="42"/>
        <v>7.8982180901862112E-3</v>
      </c>
      <c r="O249" s="227"/>
      <c r="P249" s="227"/>
      <c r="Q249" s="227"/>
      <c r="R249" s="227" t="s">
        <v>1208</v>
      </c>
      <c r="W249">
        <f t="shared" si="49"/>
        <v>0.78982180901862109</v>
      </c>
    </row>
    <row r="250" spans="2:24" ht="15.75">
      <c r="B250" s="217"/>
      <c r="C250" s="227"/>
      <c r="D250" s="227"/>
      <c r="E250" s="227"/>
      <c r="F250" s="227"/>
      <c r="G250" s="307"/>
      <c r="H250" s="227"/>
      <c r="I250" s="227"/>
      <c r="J250" s="251"/>
      <c r="K250" s="227"/>
      <c r="L250" s="306"/>
      <c r="M250" s="227"/>
      <c r="N250" s="12">
        <f t="shared" si="42"/>
        <v>0</v>
      </c>
      <c r="O250" s="227"/>
      <c r="P250" s="227"/>
      <c r="Q250" s="227"/>
      <c r="R250" s="8" t="s">
        <v>1164</v>
      </c>
      <c r="S250" s="1" t="s">
        <v>1173</v>
      </c>
      <c r="W250">
        <f t="shared" si="49"/>
        <v>0</v>
      </c>
    </row>
    <row r="251" spans="2:24" s="1" customFormat="1" ht="15.75">
      <c r="B251" s="234" t="s">
        <v>12</v>
      </c>
      <c r="C251" s="317">
        <f>SUM(C242:C247)</f>
        <v>10870704</v>
      </c>
      <c r="D251" s="317"/>
      <c r="E251" s="317">
        <f>SUM(E242:E247)</f>
        <v>4231.1224737606699</v>
      </c>
      <c r="F251" s="205" t="s">
        <v>730</v>
      </c>
      <c r="G251" s="206"/>
      <c r="H251" s="205"/>
      <c r="I251" s="205"/>
      <c r="J251" s="317">
        <f>SUM(J242:J249)</f>
        <v>31710587.257200636</v>
      </c>
      <c r="K251" s="205" t="s">
        <v>786</v>
      </c>
      <c r="L251" s="317">
        <f>SUM(L242:L249)</f>
        <v>8808.4964603335102</v>
      </c>
      <c r="M251" s="205" t="s">
        <v>45</v>
      </c>
      <c r="N251" s="12">
        <f t="shared" si="42"/>
        <v>7.2611493607595709E-2</v>
      </c>
      <c r="O251" s="205"/>
      <c r="P251" s="205"/>
      <c r="Q251" s="205"/>
      <c r="R251" s="416">
        <f>S251/$L$363</f>
        <v>6.3434950006301449E-2</v>
      </c>
      <c r="S251" s="202">
        <f>L251-(L251*('WRAP 2013 Ref Years'!$H$33/100))</f>
        <v>7695.2904399901827</v>
      </c>
      <c r="T251" s="1" t="s">
        <v>45</v>
      </c>
      <c r="W251"/>
      <c r="X251"/>
    </row>
    <row r="252" spans="2:24" ht="15.75">
      <c r="B252" s="217"/>
      <c r="N252" s="12">
        <f t="shared" si="42"/>
        <v>0</v>
      </c>
      <c r="W252">
        <f t="shared" ref="W252:W261" si="50">(L252/$L$363)*100</f>
        <v>0</v>
      </c>
    </row>
    <row r="253" spans="2:24" ht="15.75">
      <c r="B253" s="269" t="s">
        <v>778</v>
      </c>
      <c r="N253" s="12">
        <f t="shared" si="42"/>
        <v>0</v>
      </c>
      <c r="W253">
        <f t="shared" si="50"/>
        <v>0</v>
      </c>
    </row>
    <row r="254" spans="2:24" ht="15.75">
      <c r="B254" s="217" t="s">
        <v>860</v>
      </c>
      <c r="C254" t="s">
        <v>779</v>
      </c>
      <c r="N254" s="12">
        <f t="shared" si="42"/>
        <v>0</v>
      </c>
      <c r="W254">
        <f t="shared" si="50"/>
        <v>0</v>
      </c>
    </row>
    <row r="255" spans="2:24" ht="15.75">
      <c r="B255" s="217"/>
      <c r="N255" s="12">
        <f t="shared" si="42"/>
        <v>0</v>
      </c>
      <c r="W255">
        <f t="shared" si="50"/>
        <v>0</v>
      </c>
    </row>
    <row r="256" spans="2:24" ht="15.75">
      <c r="B256" s="217"/>
      <c r="N256" s="12">
        <f t="shared" si="42"/>
        <v>0</v>
      </c>
      <c r="W256">
        <f t="shared" si="50"/>
        <v>0</v>
      </c>
    </row>
    <row r="257" spans="2:23" ht="15.75">
      <c r="B257" s="233" t="s">
        <v>38</v>
      </c>
      <c r="E257" s="6">
        <f>'Waste &amp; Embodied Energy'!C33</f>
        <v>5000</v>
      </c>
      <c r="N257" s="12">
        <f t="shared" si="42"/>
        <v>0</v>
      </c>
      <c r="W257">
        <f t="shared" si="50"/>
        <v>0</v>
      </c>
    </row>
    <row r="258" spans="2:23" ht="15.75">
      <c r="B258" s="268" t="s">
        <v>866</v>
      </c>
      <c r="E258" s="271" t="s">
        <v>884</v>
      </c>
      <c r="N258" s="12">
        <f t="shared" si="42"/>
        <v>0</v>
      </c>
      <c r="W258">
        <f t="shared" si="50"/>
        <v>0</v>
      </c>
    </row>
    <row r="259" spans="2:23" ht="15.75">
      <c r="B259" s="217" t="s">
        <v>867</v>
      </c>
      <c r="C259" s="6">
        <f>'PRODCOM PROV 2014 Division 11'!H271/1000</f>
        <v>1543261.5859999999</v>
      </c>
      <c r="D259" s="5">
        <f>C259/$C$273</f>
        <v>0.14552484697719398</v>
      </c>
      <c r="E259" s="226">
        <f>D259*$E$257</f>
        <v>727.62423488596994</v>
      </c>
      <c r="F259" t="s">
        <v>730</v>
      </c>
      <c r="G259" t="str">
        <f>'Waste &amp; Embodied Energy'!$B$33</f>
        <v>Soft drinks and fruit juices</v>
      </c>
      <c r="H259">
        <f>('WRAP 2013'!E54-'WRAP 2013'!E15)/2</f>
        <v>0.24000000000000002</v>
      </c>
      <c r="I259" t="s">
        <v>72</v>
      </c>
      <c r="J259" s="6">
        <f>(H259*E259)*1000</f>
        <v>174629.81637263281</v>
      </c>
      <c r="K259" t="s">
        <v>786</v>
      </c>
      <c r="L259" s="6">
        <f>J259/MJ_MWh</f>
        <v>48.508282325731336</v>
      </c>
      <c r="M259" t="s">
        <v>45</v>
      </c>
      <c r="N259" s="12">
        <f t="shared" si="42"/>
        <v>3.9987060764249066E-4</v>
      </c>
      <c r="R259" t="s">
        <v>879</v>
      </c>
      <c r="W259">
        <f t="shared" si="50"/>
        <v>3.9987060764249065E-2</v>
      </c>
    </row>
    <row r="260" spans="2:23" ht="15.75">
      <c r="B260" s="217" t="s">
        <v>868</v>
      </c>
      <c r="C260" s="6">
        <f>'PRODCOM PROV 2014 Division 11'!H278/1000</f>
        <v>101372.52800000001</v>
      </c>
      <c r="D260" s="5">
        <f>C260/$C$273</f>
        <v>9.5591193085598596E-3</v>
      </c>
      <c r="E260" s="226">
        <f>D260*$E$257</f>
        <v>47.795596542799295</v>
      </c>
      <c r="F260" t="s">
        <v>730</v>
      </c>
      <c r="G260" t="str">
        <f>'Waste &amp; Embodied Energy'!$B$33</f>
        <v>Soft drinks and fruit juices</v>
      </c>
      <c r="H260">
        <f>'WRAP 2013'!E15</f>
        <v>0.08</v>
      </c>
      <c r="I260" t="s">
        <v>72</v>
      </c>
      <c r="J260" s="6">
        <f>(H260*E260)*1000</f>
        <v>3823.6477234239437</v>
      </c>
      <c r="K260" t="s">
        <v>786</v>
      </c>
      <c r="L260" s="6">
        <f>J260/MJ_MWh</f>
        <v>1.0621243676177621</v>
      </c>
      <c r="M260" t="s">
        <v>45</v>
      </c>
      <c r="N260" s="12">
        <f t="shared" si="42"/>
        <v>8.7554598082711532E-6</v>
      </c>
      <c r="R260" t="s">
        <v>880</v>
      </c>
      <c r="T260" t="s">
        <v>1206</v>
      </c>
      <c r="U260" t="s">
        <v>1200</v>
      </c>
      <c r="W260">
        <f t="shared" si="50"/>
        <v>8.7554598082711531E-4</v>
      </c>
    </row>
    <row r="261" spans="2:23" ht="15.75">
      <c r="B261" s="217" t="s">
        <v>871</v>
      </c>
      <c r="C261" s="6">
        <f>'PRODCOM PROV 2014 Division 11'!H285</f>
        <v>8012267</v>
      </c>
      <c r="D261" s="5">
        <f>C261/$C$273</f>
        <v>0.75553226989699795</v>
      </c>
      <c r="E261" s="226">
        <f>D261*$E$257</f>
        <v>3777.6613494849898</v>
      </c>
      <c r="F261" t="s">
        <v>730</v>
      </c>
      <c r="G261" t="str">
        <f>'Waste &amp; Embodied Energy'!$B$33</f>
        <v>Soft drinks and fruit juices</v>
      </c>
      <c r="H261">
        <f>'WRAP 2013'!E15</f>
        <v>0.08</v>
      </c>
      <c r="I261" t="s">
        <v>72</v>
      </c>
      <c r="J261" s="6">
        <f>(H261*E261)*1000</f>
        <v>302212.90795879916</v>
      </c>
      <c r="K261" t="s">
        <v>786</v>
      </c>
      <c r="L261" s="6">
        <f>J261/MJ_MWh</f>
        <v>83.948029988555319</v>
      </c>
      <c r="M261" t="s">
        <v>45</v>
      </c>
      <c r="N261" s="12">
        <f t="shared" si="42"/>
        <v>6.920127481839783E-4</v>
      </c>
      <c r="T261" t="s">
        <v>1206</v>
      </c>
      <c r="U261" t="s">
        <v>1200</v>
      </c>
      <c r="W261">
        <f t="shared" si="50"/>
        <v>6.9201274818397829E-2</v>
      </c>
    </row>
    <row r="262" spans="2:23" ht="15.75">
      <c r="B262" s="234" t="s">
        <v>883</v>
      </c>
      <c r="C262" s="270">
        <f>SUM(C259:C261)</f>
        <v>9656901.1140000001</v>
      </c>
      <c r="D262" s="270"/>
      <c r="E262" s="270">
        <f>SUM(E259:E261)</f>
        <v>4553.0811809137595</v>
      </c>
      <c r="F262" s="270"/>
      <c r="G262" s="270"/>
      <c r="H262" s="270"/>
      <c r="I262" s="270"/>
      <c r="J262" s="270">
        <f>SUM(J259:J261)</f>
        <v>480666.37205485592</v>
      </c>
      <c r="K262" s="270"/>
      <c r="L262" s="270">
        <f>SUM(L259:L261)</f>
        <v>133.5184366819044</v>
      </c>
      <c r="N262" s="12">
        <f t="shared" si="42"/>
        <v>1.10063881563474E-3</v>
      </c>
    </row>
    <row r="263" spans="2:23" ht="15.75">
      <c r="B263" s="234" t="s">
        <v>396</v>
      </c>
      <c r="D263" s="5"/>
      <c r="E263" s="226"/>
      <c r="J263" s="6"/>
      <c r="L263" s="6"/>
      <c r="N263" s="12">
        <f t="shared" si="42"/>
        <v>0</v>
      </c>
      <c r="W263">
        <f t="shared" ref="W263:W271" si="51">(L263/$L$363)*100</f>
        <v>0</v>
      </c>
    </row>
    <row r="264" spans="2:23" ht="15.75">
      <c r="B264" s="217" t="s">
        <v>397</v>
      </c>
      <c r="C264" s="6">
        <f>'PRODCOM PROV 2014 Division 10'!H829/1060</f>
        <v>13788.16320754717</v>
      </c>
      <c r="D264" s="203">
        <f t="shared" ref="D264:D272" si="52">C264/$C$273</f>
        <v>1.300181614755023E-3</v>
      </c>
      <c r="E264" s="226">
        <f t="shared" ref="E264:E272" si="53">D264*$E$257</f>
        <v>6.5009080737751148</v>
      </c>
      <c r="F264" t="s">
        <v>730</v>
      </c>
      <c r="G264" t="str">
        <f>'Waste &amp; Embodied Energy'!$B$33</f>
        <v>Soft drinks and fruit juices</v>
      </c>
      <c r="H264">
        <f>'WRAP 2013'!$E$17</f>
        <v>4.71</v>
      </c>
      <c r="I264" t="s">
        <v>72</v>
      </c>
      <c r="J264" s="6">
        <f t="shared" ref="J264:J272" si="54">(H264*E264)*1000</f>
        <v>30619.277027480792</v>
      </c>
      <c r="K264" t="s">
        <v>786</v>
      </c>
      <c r="L264" s="272">
        <f t="shared" ref="L264:L272" si="55">J264/MJ_MWh</f>
        <v>8.5053547298557763</v>
      </c>
      <c r="M264" t="s">
        <v>45</v>
      </c>
      <c r="N264" s="12">
        <f t="shared" si="42"/>
        <v>7.0112591107730711E-5</v>
      </c>
      <c r="Q264" t="s">
        <v>882</v>
      </c>
      <c r="R264" t="s">
        <v>1200</v>
      </c>
      <c r="W264">
        <f t="shared" si="51"/>
        <v>7.011259110773071E-3</v>
      </c>
    </row>
    <row r="265" spans="2:23" ht="15.75">
      <c r="B265" s="217" t="s">
        <v>401</v>
      </c>
      <c r="C265" s="6">
        <f>'PRODCOM PROV 2014 Division 10'!H843/1038</f>
        <v>292664.81406551058</v>
      </c>
      <c r="D265" s="203">
        <f t="shared" si="52"/>
        <v>2.7597396752991138E-2</v>
      </c>
      <c r="E265" s="226">
        <f t="shared" si="53"/>
        <v>137.98698376495568</v>
      </c>
      <c r="F265" t="s">
        <v>730</v>
      </c>
      <c r="G265" t="str">
        <f>'Waste &amp; Embodied Energy'!$B$33</f>
        <v>Soft drinks and fruit juices</v>
      </c>
      <c r="H265">
        <f>'WRAP 2013'!$E$17</f>
        <v>4.71</v>
      </c>
      <c r="I265" t="s">
        <v>72</v>
      </c>
      <c r="J265" s="6">
        <f t="shared" si="54"/>
        <v>649918.69353294128</v>
      </c>
      <c r="K265" t="s">
        <v>786</v>
      </c>
      <c r="L265" s="272">
        <f t="shared" si="55"/>
        <v>180.53297042581701</v>
      </c>
      <c r="M265" t="s">
        <v>45</v>
      </c>
      <c r="N265" s="12">
        <f t="shared" si="42"/>
        <v>1.488195935261595E-3</v>
      </c>
      <c r="Q265" t="s">
        <v>881</v>
      </c>
      <c r="R265" t="s">
        <v>1200</v>
      </c>
      <c r="W265">
        <f t="shared" si="51"/>
        <v>0.1488195935261595</v>
      </c>
    </row>
    <row r="266" spans="2:23" ht="15.75">
      <c r="B266" s="217" t="s">
        <v>402</v>
      </c>
      <c r="C266" s="6">
        <f>'PRODCOM PROV 2014 Division 10'!G850/1038</f>
        <v>13750.1204238921</v>
      </c>
      <c r="D266" s="203">
        <f t="shared" si="52"/>
        <v>1.2965942966229494E-3</v>
      </c>
      <c r="E266" s="226">
        <f t="shared" si="53"/>
        <v>6.4829714831147465</v>
      </c>
      <c r="F266" t="s">
        <v>730</v>
      </c>
      <c r="G266" t="str">
        <f>'Waste &amp; Embodied Energy'!$B$33</f>
        <v>Soft drinks and fruit juices</v>
      </c>
      <c r="H266">
        <f>'WRAP 2013'!$E$17</f>
        <v>4.71</v>
      </c>
      <c r="I266" t="s">
        <v>72</v>
      </c>
      <c r="J266" s="6">
        <f t="shared" si="54"/>
        <v>30534.795685470457</v>
      </c>
      <c r="K266" t="s">
        <v>786</v>
      </c>
      <c r="L266" s="272">
        <f t="shared" si="55"/>
        <v>8.4818876904084597</v>
      </c>
      <c r="M266" t="s">
        <v>45</v>
      </c>
      <c r="N266" s="12">
        <f t="shared" si="42"/>
        <v>6.9919144156540864E-5</v>
      </c>
      <c r="Q266" t="s">
        <v>806</v>
      </c>
      <c r="R266" t="s">
        <v>1200</v>
      </c>
      <c r="W266">
        <f t="shared" si="51"/>
        <v>6.9919144156540859E-3</v>
      </c>
    </row>
    <row r="267" spans="2:23" ht="15.75">
      <c r="B267" s="217" t="s">
        <v>403</v>
      </c>
      <c r="C267" s="6">
        <f>'PRODCOM PROV 2014 Division 10'!H857/1060</f>
        <v>8311.6594339622643</v>
      </c>
      <c r="D267" s="203">
        <f t="shared" si="52"/>
        <v>7.8376406062757354E-4</v>
      </c>
      <c r="E267" s="226">
        <f t="shared" si="53"/>
        <v>3.9188203031378679</v>
      </c>
      <c r="F267" t="s">
        <v>730</v>
      </c>
      <c r="G267" t="str">
        <f>'Waste &amp; Embodied Energy'!$B$33</f>
        <v>Soft drinks and fruit juices</v>
      </c>
      <c r="H267">
        <f>'WRAP 2013'!$E$17</f>
        <v>4.71</v>
      </c>
      <c r="I267" t="s">
        <v>72</v>
      </c>
      <c r="J267" s="6">
        <f t="shared" si="54"/>
        <v>18457.643627779358</v>
      </c>
      <c r="K267" t="s">
        <v>786</v>
      </c>
      <c r="L267" s="272">
        <f t="shared" si="55"/>
        <v>5.1271232299387108</v>
      </c>
      <c r="M267" t="s">
        <v>45</v>
      </c>
      <c r="N267" s="12">
        <f t="shared" ref="N267:N330" si="56">L267/$L$363</f>
        <v>4.2264656325008556E-5</v>
      </c>
      <c r="R267" t="s">
        <v>1200</v>
      </c>
      <c r="W267">
        <f t="shared" si="51"/>
        <v>4.2264656325008559E-3</v>
      </c>
    </row>
    <row r="268" spans="2:23" ht="15.75">
      <c r="B268" s="217" t="s">
        <v>404</v>
      </c>
      <c r="C268" s="6">
        <f>'PRODCOM PROV 2014 Division 10'!H864/1060</f>
        <v>26654.809433962266</v>
      </c>
      <c r="D268" s="203">
        <f t="shared" si="52"/>
        <v>2.513466996957718E-3</v>
      </c>
      <c r="E268" s="226">
        <f t="shared" si="53"/>
        <v>12.567334984788589</v>
      </c>
      <c r="F268" t="s">
        <v>730</v>
      </c>
      <c r="G268" t="str">
        <f>'Waste &amp; Embodied Energy'!$B$33</f>
        <v>Soft drinks and fruit juices</v>
      </c>
      <c r="H268">
        <f>'WRAP 2013'!$E$17</f>
        <v>4.71</v>
      </c>
      <c r="I268" t="s">
        <v>72</v>
      </c>
      <c r="J268" s="6">
        <f t="shared" si="54"/>
        <v>59192.147778354258</v>
      </c>
      <c r="K268" t="s">
        <v>786</v>
      </c>
      <c r="L268" s="272">
        <f t="shared" si="55"/>
        <v>16.442263271765071</v>
      </c>
      <c r="M268" t="s">
        <v>45</v>
      </c>
      <c r="N268" s="12">
        <f t="shared" si="56"/>
        <v>1.3553928298984315E-4</v>
      </c>
      <c r="R268" t="s">
        <v>1200</v>
      </c>
      <c r="W268">
        <f t="shared" si="51"/>
        <v>1.3553928298984315E-2</v>
      </c>
    </row>
    <row r="269" spans="2:23" ht="15.75">
      <c r="B269" s="217" t="s">
        <v>405</v>
      </c>
      <c r="C269" s="6">
        <f>'PRODCOM PROV 2014 Division 10'!H871/1060</f>
        <v>5791.4009433962265</v>
      </c>
      <c r="D269" s="203">
        <f t="shared" si="52"/>
        <v>5.4611139402216207E-4</v>
      </c>
      <c r="E269" s="226">
        <f t="shared" si="53"/>
        <v>2.7305569701108103</v>
      </c>
      <c r="F269" t="s">
        <v>730</v>
      </c>
      <c r="G269" t="str">
        <f>'Waste &amp; Embodied Energy'!$B$33</f>
        <v>Soft drinks and fruit juices</v>
      </c>
      <c r="H269">
        <f>'WRAP 2013'!$E$17</f>
        <v>4.71</v>
      </c>
      <c r="I269" t="s">
        <v>72</v>
      </c>
      <c r="J269" s="6">
        <f t="shared" si="54"/>
        <v>12860.923329221918</v>
      </c>
      <c r="K269" t="s">
        <v>786</v>
      </c>
      <c r="L269" s="272">
        <f t="shared" si="55"/>
        <v>3.5724787025616438</v>
      </c>
      <c r="M269" t="s">
        <v>45</v>
      </c>
      <c r="N269" s="12">
        <f t="shared" si="56"/>
        <v>2.9449181894148712E-5</v>
      </c>
      <c r="R269" t="s">
        <v>1200</v>
      </c>
      <c r="W269">
        <f t="shared" si="51"/>
        <v>2.9449181894148713E-3</v>
      </c>
    </row>
    <row r="270" spans="2:23" ht="15.75">
      <c r="B270" s="217" t="s">
        <v>406</v>
      </c>
      <c r="C270" s="6">
        <f>'PRODCOM PROV 2014 Division 10'!H878/1040</f>
        <v>171902.1326923077</v>
      </c>
      <c r="D270" s="203">
        <f t="shared" si="52"/>
        <v>1.6209845292618701E-2</v>
      </c>
      <c r="E270" s="226">
        <f t="shared" si="53"/>
        <v>81.049226463093504</v>
      </c>
      <c r="F270" t="s">
        <v>730</v>
      </c>
      <c r="G270" t="str">
        <f>'Waste &amp; Embodied Energy'!$B$33</f>
        <v>Soft drinks and fruit juices</v>
      </c>
      <c r="H270">
        <f>'WRAP 2013'!$E$17</f>
        <v>4.71</v>
      </c>
      <c r="I270" t="s">
        <v>72</v>
      </c>
      <c r="J270" s="6">
        <f t="shared" si="54"/>
        <v>381741.85664117039</v>
      </c>
      <c r="K270" t="s">
        <v>786</v>
      </c>
      <c r="L270" s="272">
        <f t="shared" si="55"/>
        <v>106.03940462254734</v>
      </c>
      <c r="M270" t="s">
        <v>45</v>
      </c>
      <c r="N270" s="12">
        <f t="shared" si="56"/>
        <v>8.7411961684682603E-4</v>
      </c>
      <c r="R270" t="s">
        <v>1200</v>
      </c>
      <c r="W270">
        <f t="shared" si="51"/>
        <v>8.7411961684682599E-2</v>
      </c>
    </row>
    <row r="271" spans="2:23" ht="15.75">
      <c r="B271" s="217" t="s">
        <v>407</v>
      </c>
      <c r="C271" s="6">
        <f>'PRODCOM PROV 2014 Division 10'!H885/1060</f>
        <v>415033.6471698113</v>
      </c>
      <c r="D271" s="203">
        <f t="shared" si="52"/>
        <v>3.9136403408652917E-2</v>
      </c>
      <c r="E271" s="226">
        <f t="shared" si="53"/>
        <v>195.68201704326458</v>
      </c>
      <c r="F271" t="s">
        <v>730</v>
      </c>
      <c r="G271" t="str">
        <f>'Waste &amp; Embodied Energy'!$B$33</f>
        <v>Soft drinks and fruit juices</v>
      </c>
      <c r="H271">
        <f>'WRAP 2013'!$E$17</f>
        <v>4.71</v>
      </c>
      <c r="I271" t="s">
        <v>72</v>
      </c>
      <c r="J271" s="6">
        <f t="shared" si="54"/>
        <v>921662.30027377617</v>
      </c>
      <c r="K271" t="s">
        <v>786</v>
      </c>
      <c r="L271" s="272">
        <f t="shared" si="55"/>
        <v>256.01730563160447</v>
      </c>
      <c r="M271" t="s">
        <v>45</v>
      </c>
      <c r="N271" s="12">
        <f t="shared" si="56"/>
        <v>2.1104395097411746E-3</v>
      </c>
      <c r="R271" t="s">
        <v>1200</v>
      </c>
      <c r="W271">
        <f t="shared" si="51"/>
        <v>0.21104395097411746</v>
      </c>
    </row>
    <row r="272" spans="2:23" ht="15.75">
      <c r="B272" s="234" t="s">
        <v>883</v>
      </c>
      <c r="C272" s="270">
        <f>SUM(C264:C271)</f>
        <v>947896.74737038964</v>
      </c>
      <c r="D272" s="274">
        <f t="shared" si="52"/>
        <v>8.9383763817248191E-2</v>
      </c>
      <c r="E272" s="275">
        <f t="shared" si="53"/>
        <v>446.91881908624094</v>
      </c>
      <c r="F272" s="1" t="s">
        <v>730</v>
      </c>
      <c r="G272" s="1"/>
      <c r="H272" s="1">
        <f>'WRAP 2013'!$E$17</f>
        <v>4.71</v>
      </c>
      <c r="I272" s="1" t="s">
        <v>72</v>
      </c>
      <c r="J272" s="270">
        <f t="shared" si="54"/>
        <v>2104987.6378961951</v>
      </c>
      <c r="K272" s="1" t="s">
        <v>786</v>
      </c>
      <c r="L272" s="276">
        <f t="shared" si="55"/>
        <v>584.71878830449862</v>
      </c>
      <c r="M272" s="1" t="s">
        <v>45</v>
      </c>
      <c r="N272" s="12">
        <f t="shared" si="56"/>
        <v>4.8200399183228691E-3</v>
      </c>
      <c r="R272" s="8" t="s">
        <v>1164</v>
      </c>
      <c r="S272" s="1" t="s">
        <v>1173</v>
      </c>
    </row>
    <row r="273" spans="2:29" ht="15.75">
      <c r="B273" s="234" t="s">
        <v>166</v>
      </c>
      <c r="C273" s="270">
        <f>SUM(C272,C262)</f>
        <v>10604797.86137039</v>
      </c>
      <c r="D273" s="270"/>
      <c r="E273" s="270">
        <f>SUM(E272,E262)</f>
        <v>5000</v>
      </c>
      <c r="J273" s="270">
        <f>SUM(J259:J272)</f>
        <v>5171308.0199021017</v>
      </c>
      <c r="K273" s="1" t="s">
        <v>786</v>
      </c>
      <c r="L273" s="270">
        <f>SUM(L259:L272)</f>
        <v>1436.4744499728058</v>
      </c>
      <c r="M273" s="1" t="s">
        <v>45</v>
      </c>
      <c r="N273" s="12">
        <f t="shared" si="56"/>
        <v>1.1841357467915216E-2</v>
      </c>
      <c r="R273" s="416">
        <f>S273/$L$363</f>
        <v>1.0344862523326052E-2</v>
      </c>
      <c r="S273" s="202">
        <f>L273-(L273*('WRAP 2013 Ref Years'!$H$33/100))</f>
        <v>1254.9347271631138</v>
      </c>
      <c r="T273" s="1" t="s">
        <v>45</v>
      </c>
      <c r="U273" s="1"/>
    </row>
    <row r="274" spans="2:29" ht="15.75">
      <c r="B274" s="217"/>
      <c r="N274" s="12">
        <f t="shared" si="56"/>
        <v>0</v>
      </c>
      <c r="W274">
        <f t="shared" ref="W274:W281" si="57">(L274/$L$363)*100</f>
        <v>0</v>
      </c>
    </row>
    <row r="275" spans="2:29" ht="15.75">
      <c r="B275" s="269" t="s">
        <v>778</v>
      </c>
      <c r="N275" s="12">
        <f t="shared" si="56"/>
        <v>0</v>
      </c>
      <c r="W275">
        <f t="shared" si="57"/>
        <v>0</v>
      </c>
    </row>
    <row r="276" spans="2:29" ht="15.75">
      <c r="B276" s="217" t="s">
        <v>408</v>
      </c>
      <c r="C276" t="s">
        <v>779</v>
      </c>
      <c r="N276" s="12">
        <f t="shared" si="56"/>
        <v>0</v>
      </c>
      <c r="W276">
        <f t="shared" si="57"/>
        <v>0</v>
      </c>
    </row>
    <row r="277" spans="2:29" ht="15.75">
      <c r="B277" s="217" t="s">
        <v>409</v>
      </c>
      <c r="C277" t="s">
        <v>779</v>
      </c>
      <c r="N277" s="12">
        <f t="shared" si="56"/>
        <v>0</v>
      </c>
      <c r="W277">
        <f t="shared" si="57"/>
        <v>0</v>
      </c>
    </row>
    <row r="278" spans="2:29" ht="15.75">
      <c r="B278" s="217" t="s">
        <v>410</v>
      </c>
      <c r="C278" t="s">
        <v>779</v>
      </c>
      <c r="N278" s="12">
        <f t="shared" si="56"/>
        <v>0</v>
      </c>
      <c r="W278">
        <f t="shared" si="57"/>
        <v>0</v>
      </c>
    </row>
    <row r="279" spans="2:29" ht="15.75">
      <c r="B279" s="217"/>
      <c r="N279" s="12">
        <f t="shared" si="56"/>
        <v>0</v>
      </c>
      <c r="W279">
        <f t="shared" si="57"/>
        <v>0</v>
      </c>
    </row>
    <row r="280" spans="2:29" ht="15.75">
      <c r="B280" s="233" t="s">
        <v>31</v>
      </c>
      <c r="N280" s="12">
        <f t="shared" si="56"/>
        <v>0</v>
      </c>
      <c r="W280">
        <f t="shared" si="57"/>
        <v>0</v>
      </c>
    </row>
    <row r="281" spans="2:29" ht="15.75">
      <c r="B281" s="234" t="s">
        <v>612</v>
      </c>
      <c r="E281" s="6">
        <f>'Waste &amp; Embodied Energy'!$C$34</f>
        <v>4500</v>
      </c>
      <c r="F281" t="s">
        <v>730</v>
      </c>
      <c r="N281" s="12">
        <f t="shared" si="56"/>
        <v>0</v>
      </c>
      <c r="W281">
        <f t="shared" si="57"/>
        <v>0</v>
      </c>
    </row>
    <row r="282" spans="2:29" ht="15.75">
      <c r="B282" s="217" t="s">
        <v>614</v>
      </c>
      <c r="C282" s="6">
        <f>'PRODCOM PROV 2014 Division 10'!E2183/1000</f>
        <v>27637.991999999998</v>
      </c>
      <c r="D282" s="5">
        <f t="shared" ref="D282:D309" si="58">C282/TOTAL_confec</f>
        <v>3.6714672879927884E-2</v>
      </c>
      <c r="E282" s="226">
        <f t="shared" ref="E282:E309" si="59">D282*$E$281</f>
        <v>165.21602795967547</v>
      </c>
      <c r="F282" t="s">
        <v>730</v>
      </c>
      <c r="G282" t="str">
        <f>'Waste &amp; Embodied Energy'!$B$34</f>
        <v>Confectionery</v>
      </c>
      <c r="H282">
        <v>7.4</v>
      </c>
      <c r="I282" t="s">
        <v>72</v>
      </c>
      <c r="J282" s="6">
        <f t="shared" ref="J282:J309" si="60">(H282*E282)*1000</f>
        <v>1222598.6069015984</v>
      </c>
      <c r="K282" t="s">
        <v>786</v>
      </c>
      <c r="L282" s="6">
        <f t="shared" ref="L282:L309" si="61">J282/MJ_MWh</f>
        <v>339.61072413933289</v>
      </c>
      <c r="M282" t="s">
        <v>45</v>
      </c>
      <c r="N282" s="12">
        <f t="shared" si="56"/>
        <v>2.7995290724088513E-3</v>
      </c>
      <c r="Q282" t="s">
        <v>885</v>
      </c>
      <c r="T282" t="s">
        <v>1206</v>
      </c>
      <c r="U282">
        <v>2015</v>
      </c>
      <c r="AC282">
        <f t="shared" ref="AC282:AC298" si="62">(L282/$L$363)*100</f>
        <v>0.27995290724088512</v>
      </c>
    </row>
    <row r="283" spans="2:29" ht="15.75">
      <c r="B283" s="217" t="s">
        <v>615</v>
      </c>
      <c r="C283" s="6">
        <f>'PRODCOM PROV 2014 Division 10'!H2190</f>
        <v>0</v>
      </c>
      <c r="D283" s="5">
        <f t="shared" si="58"/>
        <v>0</v>
      </c>
      <c r="E283" s="226">
        <f t="shared" si="59"/>
        <v>0</v>
      </c>
      <c r="F283" t="s">
        <v>730</v>
      </c>
      <c r="G283" t="str">
        <f>'Waste &amp; Embodied Energy'!$B$34</f>
        <v>Confectionery</v>
      </c>
      <c r="H283">
        <v>7.4</v>
      </c>
      <c r="I283" t="s">
        <v>72</v>
      </c>
      <c r="J283" s="6">
        <f t="shared" si="60"/>
        <v>0</v>
      </c>
      <c r="K283" t="s">
        <v>786</v>
      </c>
      <c r="L283" s="6">
        <f t="shared" si="61"/>
        <v>0</v>
      </c>
      <c r="M283" t="s">
        <v>45</v>
      </c>
      <c r="N283" s="12">
        <f t="shared" si="56"/>
        <v>0</v>
      </c>
      <c r="T283" t="s">
        <v>1206</v>
      </c>
      <c r="U283">
        <v>2015</v>
      </c>
      <c r="AC283" s="405">
        <f t="shared" si="62"/>
        <v>0</v>
      </c>
    </row>
    <row r="284" spans="2:29" ht="15.75">
      <c r="B284" s="217" t="s">
        <v>617</v>
      </c>
      <c r="C284" s="6">
        <f>'PRODCOM PROV 2014 Division 10'!H2197/1000</f>
        <v>201</v>
      </c>
      <c r="D284" s="5">
        <f t="shared" si="58"/>
        <v>2.6701104945921921E-4</v>
      </c>
      <c r="E284" s="226">
        <f t="shared" si="59"/>
        <v>1.2015497225664864</v>
      </c>
      <c r="F284" t="s">
        <v>730</v>
      </c>
      <c r="G284" t="str">
        <f>'Waste &amp; Embodied Energy'!$B$34</f>
        <v>Confectionery</v>
      </c>
      <c r="H284">
        <v>7.4</v>
      </c>
      <c r="I284" t="s">
        <v>72</v>
      </c>
      <c r="J284" s="6">
        <f t="shared" si="60"/>
        <v>8891.4679469919993</v>
      </c>
      <c r="K284" t="s">
        <v>786</v>
      </c>
      <c r="L284" s="6">
        <f t="shared" si="61"/>
        <v>2.4698522074977776</v>
      </c>
      <c r="M284" t="s">
        <v>45</v>
      </c>
      <c r="N284" s="12">
        <f t="shared" si="56"/>
        <v>2.0359848991713258E-5</v>
      </c>
      <c r="T284" t="s">
        <v>1206</v>
      </c>
      <c r="U284">
        <v>2015</v>
      </c>
      <c r="AC284">
        <f t="shared" si="62"/>
        <v>2.0359848991713257E-3</v>
      </c>
    </row>
    <row r="285" spans="2:29" ht="15.75">
      <c r="B285" s="217" t="s">
        <v>618</v>
      </c>
      <c r="C285" s="6">
        <f>'PRODCOM PROV 2014 Division 10'!G2204/1000</f>
        <v>105264.23</v>
      </c>
      <c r="D285" s="5">
        <f t="shared" si="58"/>
        <v>0.13983439066077924</v>
      </c>
      <c r="E285" s="226">
        <f t="shared" si="59"/>
        <v>629.25475797350657</v>
      </c>
      <c r="F285" t="s">
        <v>730</v>
      </c>
      <c r="G285" t="str">
        <f>'Waste &amp; Embodied Energy'!$B$34</f>
        <v>Confectionery</v>
      </c>
      <c r="H285">
        <v>7.4</v>
      </c>
      <c r="I285" t="s">
        <v>72</v>
      </c>
      <c r="J285" s="6">
        <f t="shared" si="60"/>
        <v>4656485.2090039486</v>
      </c>
      <c r="K285" t="s">
        <v>786</v>
      </c>
      <c r="L285" s="6">
        <f t="shared" si="61"/>
        <v>1293.4681136122078</v>
      </c>
      <c r="M285" t="s">
        <v>45</v>
      </c>
      <c r="N285" s="12">
        <f t="shared" si="56"/>
        <v>1.0662506602134192E-2</v>
      </c>
      <c r="Q285" t="s">
        <v>804</v>
      </c>
      <c r="T285" t="s">
        <v>1206</v>
      </c>
      <c r="U285">
        <v>2015</v>
      </c>
      <c r="AC285">
        <f t="shared" si="62"/>
        <v>1.0662506602134192</v>
      </c>
    </row>
    <row r="286" spans="2:29" ht="15.75">
      <c r="B286" s="217" t="s">
        <v>619</v>
      </c>
      <c r="C286" s="6">
        <f>'PRODCOM PROV 2014 Division 10'!H2211</f>
        <v>0</v>
      </c>
      <c r="D286" s="5">
        <f t="shared" si="58"/>
        <v>0</v>
      </c>
      <c r="E286" s="226">
        <f t="shared" si="59"/>
        <v>0</v>
      </c>
      <c r="F286" t="s">
        <v>730</v>
      </c>
      <c r="G286" t="str">
        <f>'Waste &amp; Embodied Energy'!$B$34</f>
        <v>Confectionery</v>
      </c>
      <c r="H286">
        <v>7.4</v>
      </c>
      <c r="I286" t="s">
        <v>72</v>
      </c>
      <c r="J286" s="6">
        <f t="shared" si="60"/>
        <v>0</v>
      </c>
      <c r="K286" t="s">
        <v>786</v>
      </c>
      <c r="L286" s="6">
        <f t="shared" si="61"/>
        <v>0</v>
      </c>
      <c r="M286" t="s">
        <v>45</v>
      </c>
      <c r="N286" s="12">
        <f t="shared" si="56"/>
        <v>0</v>
      </c>
      <c r="T286" t="s">
        <v>1206</v>
      </c>
      <c r="U286">
        <v>2015</v>
      </c>
      <c r="AC286" s="405">
        <f t="shared" si="62"/>
        <v>0</v>
      </c>
    </row>
    <row r="287" spans="2:29" ht="15.75">
      <c r="B287" s="217" t="s">
        <v>620</v>
      </c>
      <c r="C287" s="6">
        <f>'PRODCOM PROV 2014 Division 10'!H2218/1000</f>
        <v>14562.967000000001</v>
      </c>
      <c r="D287" s="5">
        <f t="shared" si="58"/>
        <v>1.9345637322935212E-2</v>
      </c>
      <c r="E287" s="226">
        <f t="shared" si="59"/>
        <v>87.05536795320846</v>
      </c>
      <c r="F287" t="s">
        <v>730</v>
      </c>
      <c r="G287" t="str">
        <f>'Waste &amp; Embodied Energy'!$B$34</f>
        <v>Confectionery</v>
      </c>
      <c r="H287">
        <v>7.4</v>
      </c>
      <c r="I287" t="s">
        <v>72</v>
      </c>
      <c r="J287" s="6">
        <f t="shared" si="60"/>
        <v>644209.72285374266</v>
      </c>
      <c r="K287" t="s">
        <v>786</v>
      </c>
      <c r="L287" s="6">
        <f t="shared" si="61"/>
        <v>178.94714523715075</v>
      </c>
      <c r="M287" t="s">
        <v>45</v>
      </c>
      <c r="N287" s="12">
        <f t="shared" si="56"/>
        <v>1.4751234278174308E-3</v>
      </c>
      <c r="T287" t="s">
        <v>1206</v>
      </c>
      <c r="U287">
        <v>2015</v>
      </c>
      <c r="AC287">
        <f t="shared" si="62"/>
        <v>0.14751234278174308</v>
      </c>
    </row>
    <row r="288" spans="2:29" ht="15.75">
      <c r="B288" s="217" t="s">
        <v>622</v>
      </c>
      <c r="C288" s="6">
        <f>52336967/1000</f>
        <v>52336.966999999997</v>
      </c>
      <c r="D288" s="5">
        <f t="shared" si="58"/>
        <v>6.9525116836728976E-2</v>
      </c>
      <c r="E288" s="226">
        <f t="shared" si="59"/>
        <v>312.86302576528038</v>
      </c>
      <c r="F288" t="s">
        <v>730</v>
      </c>
      <c r="G288" t="str">
        <f>'Waste &amp; Embodied Energy'!$B$34</f>
        <v>Confectionery</v>
      </c>
      <c r="H288">
        <v>7.4</v>
      </c>
      <c r="I288" t="s">
        <v>72</v>
      </c>
      <c r="J288" s="6">
        <f t="shared" si="60"/>
        <v>2315186.3906630753</v>
      </c>
      <c r="K288" t="s">
        <v>786</v>
      </c>
      <c r="L288" s="6">
        <f t="shared" si="61"/>
        <v>643.10733073974313</v>
      </c>
      <c r="M288" t="s">
        <v>45</v>
      </c>
      <c r="N288" s="12">
        <f t="shared" si="56"/>
        <v>5.3013569393247787E-3</v>
      </c>
      <c r="T288" t="s">
        <v>1206</v>
      </c>
      <c r="U288">
        <v>2015</v>
      </c>
      <c r="AC288">
        <f t="shared" si="62"/>
        <v>0.53013569393247784</v>
      </c>
    </row>
    <row r="289" spans="2:29" ht="15.75">
      <c r="B289" s="217" t="s">
        <v>623</v>
      </c>
      <c r="C289" s="6">
        <f>'PRODCOM PROV 2014 Division 10'!G2239/1000</f>
        <v>4278.1000000000004</v>
      </c>
      <c r="D289" s="5">
        <f t="shared" si="58"/>
        <v>5.6830844313009252E-3</v>
      </c>
      <c r="E289" s="226">
        <f t="shared" si="59"/>
        <v>25.573879940854162</v>
      </c>
      <c r="F289" t="s">
        <v>730</v>
      </c>
      <c r="G289" t="str">
        <f>'Waste &amp; Embodied Energy'!$B$34</f>
        <v>Confectionery</v>
      </c>
      <c r="H289">
        <v>7.4</v>
      </c>
      <c r="I289" t="s">
        <v>72</v>
      </c>
      <c r="J289" s="6">
        <f t="shared" si="60"/>
        <v>189246.71156232079</v>
      </c>
      <c r="K289" t="s">
        <v>786</v>
      </c>
      <c r="L289" s="6">
        <f t="shared" si="61"/>
        <v>52.568530989533556</v>
      </c>
      <c r="M289" t="s">
        <v>45</v>
      </c>
      <c r="N289" s="12">
        <f t="shared" si="56"/>
        <v>4.3334064662412197E-4</v>
      </c>
      <c r="Q289" t="s">
        <v>804</v>
      </c>
      <c r="T289" t="s">
        <v>1206</v>
      </c>
      <c r="U289">
        <v>2015</v>
      </c>
      <c r="AC289">
        <f t="shared" si="62"/>
        <v>4.33340646624122E-2</v>
      </c>
    </row>
    <row r="290" spans="2:29" ht="15.75">
      <c r="B290" s="217" t="s">
        <v>624</v>
      </c>
      <c r="C290" s="6">
        <f>'PRODCOM PROV 2014 Division 10'!H2246/1000</f>
        <v>21742.629000000001</v>
      </c>
      <c r="D290" s="5">
        <f t="shared" si="58"/>
        <v>2.8883194961654004E-2</v>
      </c>
      <c r="E290" s="226">
        <f t="shared" si="59"/>
        <v>129.97437732744302</v>
      </c>
      <c r="F290" t="s">
        <v>730</v>
      </c>
      <c r="G290" t="str">
        <f>'Waste &amp; Embodied Energy'!$B$34</f>
        <v>Confectionery</v>
      </c>
      <c r="H290">
        <v>7.4</v>
      </c>
      <c r="I290" t="s">
        <v>72</v>
      </c>
      <c r="J290" s="6">
        <f t="shared" si="60"/>
        <v>961810.39222307841</v>
      </c>
      <c r="K290" t="s">
        <v>786</v>
      </c>
      <c r="L290" s="6">
        <f t="shared" si="61"/>
        <v>267.16955339529954</v>
      </c>
      <c r="M290" t="s">
        <v>45</v>
      </c>
      <c r="N290" s="12">
        <f t="shared" si="56"/>
        <v>2.2023713588201271E-3</v>
      </c>
      <c r="T290" t="s">
        <v>1206</v>
      </c>
      <c r="U290">
        <v>2015</v>
      </c>
      <c r="AC290">
        <f t="shared" si="62"/>
        <v>0.22023713588201271</v>
      </c>
    </row>
    <row r="291" spans="2:29" ht="15.75">
      <c r="B291" s="217" t="s">
        <v>627</v>
      </c>
      <c r="C291" s="6">
        <f>'PRODCOM PROV 2014 Division 10'!H2253/1000</f>
        <v>146.93100000000001</v>
      </c>
      <c r="D291" s="5">
        <f t="shared" si="58"/>
        <v>1.9518507715468928E-4</v>
      </c>
      <c r="E291" s="226">
        <f t="shared" si="59"/>
        <v>0.87833284719610172</v>
      </c>
      <c r="F291" t="s">
        <v>730</v>
      </c>
      <c r="G291" t="str">
        <f>'Waste &amp; Embodied Energy'!$B$34</f>
        <v>Confectionery</v>
      </c>
      <c r="H291">
        <v>7.4</v>
      </c>
      <c r="I291" t="s">
        <v>72</v>
      </c>
      <c r="J291" s="6">
        <f t="shared" si="60"/>
        <v>6499.6630692511535</v>
      </c>
      <c r="K291" t="s">
        <v>786</v>
      </c>
      <c r="L291" s="6">
        <f t="shared" si="61"/>
        <v>1.805461963680876</v>
      </c>
      <c r="M291" t="s">
        <v>45</v>
      </c>
      <c r="N291" s="12">
        <f t="shared" si="56"/>
        <v>1.4883049612942397E-5</v>
      </c>
      <c r="T291" t="s">
        <v>1206</v>
      </c>
      <c r="U291">
        <v>2015</v>
      </c>
      <c r="AC291">
        <f t="shared" si="62"/>
        <v>1.4883049612942397E-3</v>
      </c>
    </row>
    <row r="292" spans="2:29" ht="15.75">
      <c r="B292" s="217" t="s">
        <v>629</v>
      </c>
      <c r="C292" s="6">
        <f>'PRODCOM PROV 2014 Division 10'!H2260/1000</f>
        <v>123292.09</v>
      </c>
      <c r="D292" s="5">
        <f t="shared" si="58"/>
        <v>0.16378283751701744</v>
      </c>
      <c r="E292" s="226">
        <f t="shared" si="59"/>
        <v>737.0227688265785</v>
      </c>
      <c r="F292" t="s">
        <v>730</v>
      </c>
      <c r="G292" t="str">
        <f>'Waste &amp; Embodied Energy'!$B$34</f>
        <v>Confectionery</v>
      </c>
      <c r="H292">
        <v>7.4</v>
      </c>
      <c r="I292" t="s">
        <v>72</v>
      </c>
      <c r="J292" s="6">
        <f t="shared" si="60"/>
        <v>5453968.4893166814</v>
      </c>
      <c r="K292" t="s">
        <v>786</v>
      </c>
      <c r="L292" s="6">
        <f t="shared" si="61"/>
        <v>1514.9912470324116</v>
      </c>
      <c r="M292" t="s">
        <v>45</v>
      </c>
      <c r="N292" s="12">
        <f t="shared" si="56"/>
        <v>1.2488598677973736E-2</v>
      </c>
      <c r="T292" t="s">
        <v>1206</v>
      </c>
      <c r="U292">
        <v>2015</v>
      </c>
      <c r="AC292">
        <f t="shared" si="62"/>
        <v>1.2488598677973737</v>
      </c>
    </row>
    <row r="293" spans="2:29" ht="15.75">
      <c r="B293" s="217" t="s">
        <v>630</v>
      </c>
      <c r="C293" s="6">
        <f>'PRODCOM PROV 2014 Division 10'!H2267/1000</f>
        <v>18519.580000000002</v>
      </c>
      <c r="D293" s="5">
        <f t="shared" si="58"/>
        <v>2.4601654185790887E-2</v>
      </c>
      <c r="E293" s="226">
        <f t="shared" si="59"/>
        <v>110.70744383605899</v>
      </c>
      <c r="F293" t="s">
        <v>730</v>
      </c>
      <c r="G293" t="str">
        <f>'Waste &amp; Embodied Energy'!$B$34</f>
        <v>Confectionery</v>
      </c>
      <c r="H293">
        <v>7.4</v>
      </c>
      <c r="I293" t="s">
        <v>72</v>
      </c>
      <c r="J293" s="6">
        <f t="shared" si="60"/>
        <v>819235.0843868365</v>
      </c>
      <c r="K293" t="s">
        <v>786</v>
      </c>
      <c r="L293" s="6">
        <f t="shared" si="61"/>
        <v>227.56530121856571</v>
      </c>
      <c r="M293" t="s">
        <v>45</v>
      </c>
      <c r="N293" s="12">
        <f t="shared" si="56"/>
        <v>1.8758997621390705E-3</v>
      </c>
      <c r="T293" t="s">
        <v>1206</v>
      </c>
      <c r="U293">
        <v>2015</v>
      </c>
      <c r="AC293">
        <f t="shared" si="62"/>
        <v>0.18758997621390705</v>
      </c>
    </row>
    <row r="294" spans="2:29" ht="15.75">
      <c r="B294" s="217" t="s">
        <v>631</v>
      </c>
      <c r="C294" s="6">
        <f>'PRODCOM PROV 2014 Division 10'!H2274/1000</f>
        <v>28745.628000000001</v>
      </c>
      <c r="D294" s="5">
        <f t="shared" si="58"/>
        <v>3.8186071142509041E-2</v>
      </c>
      <c r="E294" s="226">
        <f t="shared" si="59"/>
        <v>171.83732014129069</v>
      </c>
      <c r="F294" t="s">
        <v>730</v>
      </c>
      <c r="G294" t="str">
        <f>'Waste &amp; Embodied Energy'!$B$34</f>
        <v>Confectionery</v>
      </c>
      <c r="H294">
        <v>7.4</v>
      </c>
      <c r="I294" t="s">
        <v>72</v>
      </c>
      <c r="J294" s="6">
        <f t="shared" si="60"/>
        <v>1271596.169045551</v>
      </c>
      <c r="K294" t="s">
        <v>786</v>
      </c>
      <c r="L294" s="6">
        <f t="shared" si="61"/>
        <v>353.22115806820858</v>
      </c>
      <c r="M294" t="s">
        <v>45</v>
      </c>
      <c r="N294" s="12">
        <f t="shared" si="56"/>
        <v>2.9117246032436045E-3</v>
      </c>
      <c r="T294" t="s">
        <v>1206</v>
      </c>
      <c r="U294">
        <v>2015</v>
      </c>
      <c r="AC294">
        <f t="shared" si="62"/>
        <v>0.29117246032436045</v>
      </c>
    </row>
    <row r="295" spans="2:29" ht="15.75">
      <c r="B295" s="217" t="s">
        <v>632</v>
      </c>
      <c r="C295" s="6">
        <f>'PRODCOM PROV 2014 Division 10'!H2281/1000</f>
        <v>7982.9669999999996</v>
      </c>
      <c r="D295" s="5">
        <f t="shared" si="58"/>
        <v>1.0604678589394602E-2</v>
      </c>
      <c r="E295" s="226">
        <f t="shared" si="59"/>
        <v>47.721053652275707</v>
      </c>
      <c r="F295" t="s">
        <v>730</v>
      </c>
      <c r="G295" t="str">
        <f>'Waste &amp; Embodied Energy'!$B$34</f>
        <v>Confectionery</v>
      </c>
      <c r="H295">
        <v>7.4</v>
      </c>
      <c r="I295" t="s">
        <v>72</v>
      </c>
      <c r="J295" s="6">
        <f t="shared" si="60"/>
        <v>353135.79702684021</v>
      </c>
      <c r="K295" t="s">
        <v>786</v>
      </c>
      <c r="L295" s="6">
        <f t="shared" si="61"/>
        <v>98.093276951900066</v>
      </c>
      <c r="M295" t="s">
        <v>45</v>
      </c>
      <c r="N295" s="12">
        <f t="shared" si="56"/>
        <v>8.086169284867177E-4</v>
      </c>
      <c r="T295" t="s">
        <v>1206</v>
      </c>
      <c r="U295">
        <v>2015</v>
      </c>
      <c r="AC295">
        <f t="shared" si="62"/>
        <v>8.0861692848671771E-2</v>
      </c>
    </row>
    <row r="296" spans="2:29" ht="15.75">
      <c r="B296" s="217" t="s">
        <v>633</v>
      </c>
      <c r="C296" s="6">
        <f>'PRODCOM PROV 2014 Division 10'!H2288</f>
        <v>0</v>
      </c>
      <c r="D296" s="5">
        <f t="shared" si="58"/>
        <v>0</v>
      </c>
      <c r="E296" s="226">
        <f t="shared" si="59"/>
        <v>0</v>
      </c>
      <c r="F296" t="s">
        <v>730</v>
      </c>
      <c r="G296" t="str">
        <f>'Waste &amp; Embodied Energy'!$B$34</f>
        <v>Confectionery</v>
      </c>
      <c r="H296">
        <v>7.4</v>
      </c>
      <c r="I296" t="s">
        <v>72</v>
      </c>
      <c r="J296" s="6">
        <f t="shared" si="60"/>
        <v>0</v>
      </c>
      <c r="K296" t="s">
        <v>786</v>
      </c>
      <c r="L296" s="6">
        <f t="shared" si="61"/>
        <v>0</v>
      </c>
      <c r="M296" t="s">
        <v>45</v>
      </c>
      <c r="N296" s="12">
        <f t="shared" si="56"/>
        <v>0</v>
      </c>
      <c r="T296" t="s">
        <v>1206</v>
      </c>
      <c r="U296">
        <v>2015</v>
      </c>
      <c r="AC296" s="405">
        <f t="shared" si="62"/>
        <v>0</v>
      </c>
    </row>
    <row r="297" spans="2:29" ht="15.75">
      <c r="B297" s="217" t="s">
        <v>635</v>
      </c>
      <c r="C297" s="6">
        <f>'PRODCOM PROV 2014 Division 10'!H2295/1000</f>
        <v>28914.856</v>
      </c>
      <c r="D297" s="5">
        <f t="shared" si="58"/>
        <v>3.8410875848369164E-2</v>
      </c>
      <c r="E297" s="226">
        <f t="shared" si="59"/>
        <v>172.84894131766123</v>
      </c>
      <c r="F297" t="s">
        <v>730</v>
      </c>
      <c r="G297" t="str">
        <f>'Waste &amp; Embodied Energy'!$B$34</f>
        <v>Confectionery</v>
      </c>
      <c r="H297">
        <v>7.4</v>
      </c>
      <c r="I297" t="s">
        <v>72</v>
      </c>
      <c r="J297" s="6">
        <f t="shared" si="60"/>
        <v>1279082.1657506931</v>
      </c>
      <c r="K297" t="s">
        <v>786</v>
      </c>
      <c r="L297" s="6">
        <f t="shared" si="61"/>
        <v>355.30060159741475</v>
      </c>
      <c r="M297" t="s">
        <v>45</v>
      </c>
      <c r="N297" s="12">
        <f t="shared" si="56"/>
        <v>2.9288661779956924E-3</v>
      </c>
      <c r="T297" t="s">
        <v>1206</v>
      </c>
      <c r="U297">
        <v>2015</v>
      </c>
      <c r="AC297">
        <f t="shared" si="62"/>
        <v>0.29288661779956926</v>
      </c>
    </row>
    <row r="298" spans="2:29" ht="15.75">
      <c r="B298" s="217" t="s">
        <v>638</v>
      </c>
      <c r="C298" s="6">
        <f>'PRODCOM PROV 2014 Division 10'!H2302/1000</f>
        <v>23840.753000000001</v>
      </c>
      <c r="D298" s="5">
        <f t="shared" si="58"/>
        <v>3.1670370539442931E-2</v>
      </c>
      <c r="E298" s="226">
        <f t="shared" si="59"/>
        <v>142.51666742749319</v>
      </c>
      <c r="F298" t="s">
        <v>730</v>
      </c>
      <c r="G298" t="str">
        <f>'Waste &amp; Embodied Energy'!$B$34</f>
        <v>Confectionery</v>
      </c>
      <c r="H298">
        <v>7.4</v>
      </c>
      <c r="I298" t="s">
        <v>72</v>
      </c>
      <c r="J298" s="6">
        <f t="shared" si="60"/>
        <v>1054623.3389634497</v>
      </c>
      <c r="K298" t="s">
        <v>786</v>
      </c>
      <c r="L298" s="6">
        <f t="shared" si="61"/>
        <v>292.95092748984712</v>
      </c>
      <c r="M298" t="s">
        <v>45</v>
      </c>
      <c r="N298" s="12">
        <f t="shared" si="56"/>
        <v>2.4148961737748007E-3</v>
      </c>
      <c r="T298" t="s">
        <v>1206</v>
      </c>
      <c r="U298">
        <v>2015</v>
      </c>
      <c r="AC298">
        <f t="shared" si="62"/>
        <v>0.24148961737748006</v>
      </c>
    </row>
    <row r="299" spans="2:29" ht="15.75">
      <c r="B299" s="217" t="s">
        <v>639</v>
      </c>
      <c r="C299" s="6">
        <f>'PRODCOM PROV 2014 Division 10'!D2309/1000</f>
        <v>1644.18</v>
      </c>
      <c r="D299" s="5">
        <f t="shared" si="58"/>
        <v>2.1841503845764134E-3</v>
      </c>
      <c r="E299" s="226">
        <f t="shared" si="59"/>
        <v>9.8286767305938607</v>
      </c>
      <c r="F299" t="s">
        <v>730</v>
      </c>
      <c r="G299" t="s">
        <v>1209</v>
      </c>
      <c r="H299">
        <f>'WRAP 2013'!$E$28</f>
        <v>19</v>
      </c>
      <c r="I299" t="s">
        <v>72</v>
      </c>
      <c r="J299" s="6">
        <f t="shared" si="60"/>
        <v>186744.85788128336</v>
      </c>
      <c r="K299" t="s">
        <v>786</v>
      </c>
      <c r="L299" s="6">
        <f t="shared" si="61"/>
        <v>51.873571633689821</v>
      </c>
      <c r="M299" t="s">
        <v>45</v>
      </c>
      <c r="N299" s="12">
        <f t="shared" si="56"/>
        <v>4.2761185544487509E-4</v>
      </c>
      <c r="Q299" t="s">
        <v>886</v>
      </c>
      <c r="R299" t="s">
        <v>1200</v>
      </c>
      <c r="W299">
        <f t="shared" ref="W299:W310" si="63">(L299/$L$363)*100</f>
        <v>4.2761185544487511E-2</v>
      </c>
    </row>
    <row r="300" spans="2:29" ht="15.75">
      <c r="B300" s="217" t="s">
        <v>640</v>
      </c>
      <c r="C300" s="6">
        <f>614133/1000</f>
        <v>614.13300000000004</v>
      </c>
      <c r="D300" s="5">
        <f t="shared" si="58"/>
        <v>8.1582237232606322E-4</v>
      </c>
      <c r="E300" s="226">
        <f t="shared" si="59"/>
        <v>3.6712006754672846</v>
      </c>
      <c r="F300" t="s">
        <v>730</v>
      </c>
      <c r="G300" t="s">
        <v>1209</v>
      </c>
      <c r="H300">
        <f>'WRAP 2013'!$E$28</f>
        <v>19</v>
      </c>
      <c r="I300" t="s">
        <v>72</v>
      </c>
      <c r="J300" s="6">
        <f t="shared" si="60"/>
        <v>69752.812833878415</v>
      </c>
      <c r="K300" t="s">
        <v>786</v>
      </c>
      <c r="L300" s="6">
        <f t="shared" si="61"/>
        <v>19.375781342744006</v>
      </c>
      <c r="M300" t="s">
        <v>45</v>
      </c>
      <c r="N300" s="12">
        <f t="shared" si="56"/>
        <v>1.5972129062506997E-4</v>
      </c>
      <c r="R300" t="s">
        <v>1200</v>
      </c>
      <c r="W300">
        <f t="shared" si="63"/>
        <v>1.5972129062506998E-2</v>
      </c>
    </row>
    <row r="301" spans="2:29" ht="15.75">
      <c r="B301" s="217" t="s">
        <v>642</v>
      </c>
      <c r="C301" s="6">
        <f>'PRODCOM PROV 2014 Division 10'!F2323/1000</f>
        <v>27198.675999999999</v>
      </c>
      <c r="D301" s="5">
        <f t="shared" si="58"/>
        <v>3.6131079714732735E-2</v>
      </c>
      <c r="E301" s="226">
        <f t="shared" si="59"/>
        <v>162.5898587162973</v>
      </c>
      <c r="F301" t="s">
        <v>730</v>
      </c>
      <c r="G301" t="str">
        <f>'Waste &amp; Embodied Energy'!$B$34</f>
        <v>Confectionery</v>
      </c>
      <c r="H301">
        <v>7.4</v>
      </c>
      <c r="I301" t="s">
        <v>72</v>
      </c>
      <c r="J301" s="6">
        <f t="shared" si="60"/>
        <v>1203164.9545006</v>
      </c>
      <c r="K301" t="s">
        <v>786</v>
      </c>
      <c r="L301" s="6">
        <f t="shared" si="61"/>
        <v>334.21248736127779</v>
      </c>
      <c r="M301" t="s">
        <v>45</v>
      </c>
      <c r="N301" s="12">
        <f t="shared" si="56"/>
        <v>2.7550295330076406E-3</v>
      </c>
      <c r="Q301" t="s">
        <v>887</v>
      </c>
      <c r="T301" t="s">
        <v>1206</v>
      </c>
      <c r="U301">
        <v>2015</v>
      </c>
      <c r="W301">
        <f t="shared" si="63"/>
        <v>0.27550295330076408</v>
      </c>
    </row>
    <row r="302" spans="2:29" ht="15.75">
      <c r="B302" s="217" t="s">
        <v>643</v>
      </c>
      <c r="C302" s="6">
        <f>'PRODCOM PROV 2014 Division 10'!H2330/1000</f>
        <v>71983.134999999995</v>
      </c>
      <c r="D302" s="5">
        <f t="shared" si="58"/>
        <v>9.5623345371714699E-2</v>
      </c>
      <c r="E302" s="226">
        <f t="shared" si="59"/>
        <v>430.30505417271615</v>
      </c>
      <c r="F302" t="s">
        <v>730</v>
      </c>
      <c r="G302" t="s">
        <v>1209</v>
      </c>
      <c r="H302">
        <f>'WRAP 2013'!$E$28</f>
        <v>19</v>
      </c>
      <c r="I302" t="s">
        <v>72</v>
      </c>
      <c r="J302" s="6">
        <f t="shared" si="60"/>
        <v>8175796.0292816069</v>
      </c>
      <c r="K302" t="s">
        <v>786</v>
      </c>
      <c r="L302" s="6">
        <f t="shared" si="61"/>
        <v>2271.0544525782243</v>
      </c>
      <c r="M302" t="s">
        <v>45</v>
      </c>
      <c r="N302" s="12">
        <f t="shared" si="56"/>
        <v>1.8721090098461804E-2</v>
      </c>
      <c r="R302" t="s">
        <v>1200</v>
      </c>
      <c r="W302">
        <f t="shared" si="63"/>
        <v>1.8721090098461803</v>
      </c>
    </row>
    <row r="303" spans="2:29" ht="15.75">
      <c r="B303" s="217" t="s">
        <v>644</v>
      </c>
      <c r="C303" s="6">
        <f>'PRODCOM PROV 2014 Division 10'!H2337/1000</f>
        <v>10764.999</v>
      </c>
      <c r="D303" s="5">
        <f t="shared" si="58"/>
        <v>1.4300366569241022E-2</v>
      </c>
      <c r="E303" s="226">
        <f t="shared" si="59"/>
        <v>64.351649561584608</v>
      </c>
      <c r="F303" t="s">
        <v>730</v>
      </c>
      <c r="G303" t="s">
        <v>1209</v>
      </c>
      <c r="H303">
        <f>'WRAP 2013'!$E$28</f>
        <v>19</v>
      </c>
      <c r="I303" t="s">
        <v>72</v>
      </c>
      <c r="J303" s="6">
        <f t="shared" si="60"/>
        <v>1222681.3416701076</v>
      </c>
      <c r="K303" t="s">
        <v>786</v>
      </c>
      <c r="L303" s="6">
        <f t="shared" si="61"/>
        <v>339.63370601947435</v>
      </c>
      <c r="M303" t="s">
        <v>45</v>
      </c>
      <c r="N303" s="12">
        <f t="shared" si="56"/>
        <v>2.7997185200234918E-3</v>
      </c>
      <c r="R303" t="s">
        <v>1200</v>
      </c>
      <c r="W303">
        <f t="shared" si="63"/>
        <v>0.2799718520023492</v>
      </c>
    </row>
    <row r="304" spans="2:29" ht="15.75">
      <c r="B304" s="217" t="s">
        <v>648</v>
      </c>
      <c r="C304" s="6">
        <f>'PRODCOM PROV 2014 Division 10'!H2344/1000</f>
        <v>4577.7629999999999</v>
      </c>
      <c r="D304" s="5">
        <f t="shared" si="58"/>
        <v>6.0811607104755416E-3</v>
      </c>
      <c r="E304" s="226">
        <f t="shared" si="59"/>
        <v>27.365223197139937</v>
      </c>
      <c r="F304" t="s">
        <v>730</v>
      </c>
      <c r="G304" t="s">
        <v>1209</v>
      </c>
      <c r="H304">
        <f>'WRAP 2013'!$E$28</f>
        <v>19</v>
      </c>
      <c r="I304" t="s">
        <v>72</v>
      </c>
      <c r="J304" s="6">
        <f t="shared" si="60"/>
        <v>519939.24074565881</v>
      </c>
      <c r="K304" t="s">
        <v>786</v>
      </c>
      <c r="L304" s="6">
        <f t="shared" si="61"/>
        <v>144.42756687379412</v>
      </c>
      <c r="M304" t="s">
        <v>45</v>
      </c>
      <c r="N304" s="12">
        <f t="shared" si="56"/>
        <v>1.1905665621871678E-3</v>
      </c>
      <c r="R304" t="s">
        <v>1200</v>
      </c>
      <c r="W304">
        <f t="shared" si="63"/>
        <v>0.11905665621871678</v>
      </c>
    </row>
    <row r="305" spans="2:28" ht="15.75">
      <c r="B305" s="217" t="s">
        <v>649</v>
      </c>
      <c r="C305" s="6">
        <f>'PRODCOM PROV 2014 Division 10'!H2351/1000</f>
        <v>73764.721999999994</v>
      </c>
      <c r="D305" s="5">
        <f t="shared" si="58"/>
        <v>9.7990029026306255E-2</v>
      </c>
      <c r="E305" s="226">
        <f t="shared" si="59"/>
        <v>440.95513061837812</v>
      </c>
      <c r="F305" t="s">
        <v>730</v>
      </c>
      <c r="G305" t="s">
        <v>1209</v>
      </c>
      <c r="H305">
        <f>'WRAP 2013'!$E$28</f>
        <v>19</v>
      </c>
      <c r="I305" t="s">
        <v>72</v>
      </c>
      <c r="J305" s="6">
        <f t="shared" si="60"/>
        <v>8378147.4817491835</v>
      </c>
      <c r="K305" t="s">
        <v>786</v>
      </c>
      <c r="L305" s="6">
        <f t="shared" si="61"/>
        <v>2327.263189374773</v>
      </c>
      <c r="M305" t="s">
        <v>45</v>
      </c>
      <c r="N305" s="12">
        <f t="shared" si="56"/>
        <v>1.9184438225009055E-2</v>
      </c>
      <c r="R305" t="s">
        <v>1200</v>
      </c>
      <c r="W305">
        <f t="shared" si="63"/>
        <v>1.9184438225009055</v>
      </c>
    </row>
    <row r="306" spans="2:28" ht="15.75">
      <c r="B306" s="217" t="s">
        <v>650</v>
      </c>
      <c r="C306" s="6">
        <f>'PRODCOM PROV 2014 Division 10'!H2358/1000</f>
        <v>25799.016</v>
      </c>
      <c r="D306" s="5">
        <f t="shared" si="58"/>
        <v>3.4271752921269591E-2</v>
      </c>
      <c r="E306" s="226">
        <f t="shared" si="59"/>
        <v>154.22288814571317</v>
      </c>
      <c r="F306" t="s">
        <v>730</v>
      </c>
      <c r="G306" t="s">
        <v>1209</v>
      </c>
      <c r="H306">
        <f>'WRAP 2013'!$E$28</f>
        <v>19</v>
      </c>
      <c r="I306" t="s">
        <v>72</v>
      </c>
      <c r="J306" s="6">
        <f t="shared" si="60"/>
        <v>2930234.87476855</v>
      </c>
      <c r="K306" t="s">
        <v>786</v>
      </c>
      <c r="L306" s="6">
        <f t="shared" si="61"/>
        <v>813.95413188015277</v>
      </c>
      <c r="M306" t="s">
        <v>45</v>
      </c>
      <c r="N306" s="12">
        <f t="shared" si="56"/>
        <v>6.7097064192558099E-3</v>
      </c>
      <c r="R306" t="s">
        <v>1200</v>
      </c>
      <c r="W306">
        <f t="shared" si="63"/>
        <v>0.67097064192558098</v>
      </c>
    </row>
    <row r="307" spans="2:28" ht="15.75">
      <c r="B307" s="217" t="s">
        <v>651</v>
      </c>
      <c r="C307" s="6">
        <f>'PRODCOM PROV 2014 Division 10'!H2365/1000</f>
        <v>25244.069</v>
      </c>
      <c r="D307" s="5">
        <f t="shared" si="58"/>
        <v>3.3534554011497228E-2</v>
      </c>
      <c r="E307" s="226">
        <f t="shared" si="59"/>
        <v>150.90549305173752</v>
      </c>
      <c r="F307" t="s">
        <v>730</v>
      </c>
      <c r="G307" t="s">
        <v>1209</v>
      </c>
      <c r="H307">
        <f>'WRAP 2013'!$E$28</f>
        <v>19</v>
      </c>
      <c r="I307" t="s">
        <v>72</v>
      </c>
      <c r="J307" s="6">
        <f t="shared" si="60"/>
        <v>2867204.3679830129</v>
      </c>
      <c r="K307" t="s">
        <v>786</v>
      </c>
      <c r="L307" s="6">
        <f t="shared" si="61"/>
        <v>796.44565777305911</v>
      </c>
      <c r="M307" t="s">
        <v>45</v>
      </c>
      <c r="N307" s="12">
        <f t="shared" si="56"/>
        <v>6.5653779902860093E-3</v>
      </c>
      <c r="R307" t="s">
        <v>1200</v>
      </c>
      <c r="W307">
        <f t="shared" si="63"/>
        <v>0.65653779902860088</v>
      </c>
    </row>
    <row r="308" spans="2:28" ht="15.75">
      <c r="B308" s="217" t="s">
        <v>652</v>
      </c>
      <c r="C308" s="6">
        <f>'PRODCOM PROV 2014 Division 10'!H2372/1000</f>
        <v>15760.243</v>
      </c>
      <c r="D308" s="5">
        <f t="shared" si="58"/>
        <v>2.0936114543096088E-2</v>
      </c>
      <c r="E308" s="226">
        <f t="shared" si="59"/>
        <v>94.212515443932389</v>
      </c>
      <c r="F308" t="s">
        <v>730</v>
      </c>
      <c r="G308" t="s">
        <v>1209</v>
      </c>
      <c r="H308">
        <f>'WRAP 2013'!$E$28</f>
        <v>19</v>
      </c>
      <c r="I308" t="s">
        <v>72</v>
      </c>
      <c r="J308" s="6">
        <f t="shared" si="60"/>
        <v>1790037.7934347154</v>
      </c>
      <c r="K308" t="s">
        <v>786</v>
      </c>
      <c r="L308" s="6">
        <f t="shared" si="61"/>
        <v>497.23272039853202</v>
      </c>
      <c r="M308" t="s">
        <v>45</v>
      </c>
      <c r="N308" s="12">
        <f t="shared" si="56"/>
        <v>4.0988618955905692E-3</v>
      </c>
      <c r="R308" t="s">
        <v>1200</v>
      </c>
      <c r="W308">
        <f t="shared" si="63"/>
        <v>0.40988618955905692</v>
      </c>
    </row>
    <row r="309" spans="2:28" ht="15.75">
      <c r="B309" s="217" t="s">
        <v>653</v>
      </c>
      <c r="C309" s="6">
        <f>'PRODCOM PROV 2014 Division 10'!H2379/1000</f>
        <v>37960.21</v>
      </c>
      <c r="D309" s="5">
        <f t="shared" si="58"/>
        <v>5.0426843332300242E-2</v>
      </c>
      <c r="E309" s="226">
        <f t="shared" si="59"/>
        <v>226.92079499535109</v>
      </c>
      <c r="F309" t="s">
        <v>730</v>
      </c>
      <c r="G309" t="s">
        <v>1209</v>
      </c>
      <c r="H309">
        <f>'WRAP 2013'!$E$28</f>
        <v>19</v>
      </c>
      <c r="I309" t="s">
        <v>72</v>
      </c>
      <c r="J309" s="6">
        <f t="shared" si="60"/>
        <v>4311495.104911671</v>
      </c>
      <c r="K309" t="s">
        <v>786</v>
      </c>
      <c r="L309" s="6">
        <f t="shared" si="61"/>
        <v>1197.6375291421309</v>
      </c>
      <c r="M309" t="s">
        <v>45</v>
      </c>
      <c r="N309" s="12">
        <f t="shared" si="56"/>
        <v>9.8725418331186993E-3</v>
      </c>
      <c r="R309" t="s">
        <v>1200</v>
      </c>
      <c r="W309">
        <f t="shared" si="63"/>
        <v>0.98725418331186998</v>
      </c>
    </row>
    <row r="310" spans="2:28" ht="15.75">
      <c r="B310" s="217"/>
      <c r="C310" s="6"/>
      <c r="E310" s="226"/>
      <c r="N310" s="12">
        <f t="shared" si="56"/>
        <v>0</v>
      </c>
      <c r="R310" s="8" t="s">
        <v>1164</v>
      </c>
      <c r="S310" s="1" t="s">
        <v>1173</v>
      </c>
      <c r="W310">
        <f t="shared" si="63"/>
        <v>0</v>
      </c>
    </row>
    <row r="311" spans="2:28" ht="15.75">
      <c r="B311" s="234" t="s">
        <v>166</v>
      </c>
      <c r="C311" s="270">
        <f>SUM(C282:C309)</f>
        <v>752777.83599999989</v>
      </c>
      <c r="E311" s="275">
        <f>SUM(E282:E309)</f>
        <v>4500.0000000000009</v>
      </c>
      <c r="F311" s="1" t="s">
        <v>730</v>
      </c>
      <c r="J311" s="270">
        <f>SUM(J282:J309)</f>
        <v>51891768.06847433</v>
      </c>
      <c r="K311" s="270" t="s">
        <v>786</v>
      </c>
      <c r="L311" s="270">
        <f>SUM(L282:L309)</f>
        <v>14414.380019020649</v>
      </c>
      <c r="M311" s="1" t="s">
        <v>45</v>
      </c>
      <c r="N311" s="12">
        <f t="shared" si="56"/>
        <v>0.118822737492358</v>
      </c>
      <c r="R311" s="416">
        <f>S311/$L$363</f>
        <v>0.10380607859650375</v>
      </c>
      <c r="S311" s="202">
        <f>L311-(L311*('WRAP 2013 Ref Years'!$H$33/100))</f>
        <v>12592.709920275691</v>
      </c>
      <c r="T311" s="1" t="s">
        <v>45</v>
      </c>
      <c r="U311" s="1"/>
    </row>
    <row r="312" spans="2:28" ht="15.75">
      <c r="B312" s="217"/>
      <c r="C312" s="6"/>
      <c r="N312" s="12">
        <f t="shared" si="56"/>
        <v>0</v>
      </c>
      <c r="W312">
        <f t="shared" ref="W312:W319" si="64">(L312/$L$363)*100</f>
        <v>0</v>
      </c>
    </row>
    <row r="313" spans="2:28" ht="15.75">
      <c r="B313" s="269" t="s">
        <v>778</v>
      </c>
      <c r="C313" s="6"/>
      <c r="N313" s="12">
        <f t="shared" si="56"/>
        <v>0</v>
      </c>
      <c r="W313">
        <f t="shared" si="64"/>
        <v>0</v>
      </c>
    </row>
    <row r="314" spans="2:28" ht="15.75">
      <c r="B314" s="217" t="s">
        <v>613</v>
      </c>
      <c r="C314" t="s">
        <v>779</v>
      </c>
      <c r="N314" s="12">
        <f t="shared" si="56"/>
        <v>0</v>
      </c>
      <c r="W314">
        <f t="shared" si="64"/>
        <v>0</v>
      </c>
    </row>
    <row r="315" spans="2:28" ht="15.75">
      <c r="B315" s="217" t="s">
        <v>621</v>
      </c>
      <c r="C315" t="s">
        <v>779</v>
      </c>
      <c r="N315" s="12">
        <f t="shared" si="56"/>
        <v>0</v>
      </c>
      <c r="W315">
        <f t="shared" si="64"/>
        <v>0</v>
      </c>
    </row>
    <row r="316" spans="2:28" ht="15.75">
      <c r="B316" s="217" t="s">
        <v>654</v>
      </c>
      <c r="C316" t="s">
        <v>779</v>
      </c>
      <c r="N316" s="12">
        <f t="shared" si="56"/>
        <v>0</v>
      </c>
      <c r="W316">
        <f t="shared" si="64"/>
        <v>0</v>
      </c>
    </row>
    <row r="317" spans="2:28" ht="15.75">
      <c r="B317" s="217"/>
      <c r="N317" s="12">
        <f t="shared" si="56"/>
        <v>0</v>
      </c>
      <c r="W317">
        <f t="shared" si="64"/>
        <v>0</v>
      </c>
    </row>
    <row r="318" spans="2:28" ht="15.75">
      <c r="B318" s="233" t="s">
        <v>32</v>
      </c>
      <c r="N318" s="12">
        <f t="shared" si="56"/>
        <v>0</v>
      </c>
      <c r="W318">
        <f t="shared" si="64"/>
        <v>0</v>
      </c>
    </row>
    <row r="319" spans="2:28" ht="15.75">
      <c r="B319" s="234" t="s">
        <v>539</v>
      </c>
      <c r="E319">
        <f>'Waste &amp; Embodied Energy'!$C$35</f>
        <v>500</v>
      </c>
      <c r="F319" t="s">
        <v>730</v>
      </c>
      <c r="N319" s="12">
        <f t="shared" si="56"/>
        <v>0</v>
      </c>
      <c r="W319">
        <f t="shared" si="64"/>
        <v>0</v>
      </c>
    </row>
    <row r="320" spans="2:28" ht="15.75">
      <c r="B320" s="217" t="s">
        <v>541</v>
      </c>
      <c r="C320" s="6">
        <f>'PRODCOM PROV 2014 Division 10'!H1673/1000</f>
        <v>151048.48000000001</v>
      </c>
      <c r="D320" s="203">
        <f t="shared" ref="D320:D335" si="65">C320/$C$349</f>
        <v>2.3132097210369986E-2</v>
      </c>
      <c r="E320" s="226">
        <f t="shared" ref="E320:E335" si="66">D320*$E$319</f>
        <v>11.566048605184992</v>
      </c>
      <c r="F320" t="s">
        <v>730</v>
      </c>
      <c r="H320">
        <f t="shared" ref="H320:H335" si="67">0.1*3.6</f>
        <v>0.36000000000000004</v>
      </c>
      <c r="I320" t="s">
        <v>72</v>
      </c>
      <c r="J320" s="6">
        <f t="shared" ref="J320:J335" si="68">(H320*E320)*1000</f>
        <v>4163.7774978665975</v>
      </c>
      <c r="K320" t="s">
        <v>786</v>
      </c>
      <c r="L320" s="272">
        <f t="shared" ref="L320:L335" si="69">J320/MJ_MWh</f>
        <v>1.1566048605184993</v>
      </c>
      <c r="M320" t="s">
        <v>45</v>
      </c>
      <c r="N320" s="12">
        <f t="shared" si="56"/>
        <v>9.5342953038858761E-6</v>
      </c>
      <c r="S320">
        <v>2014</v>
      </c>
      <c r="AB320">
        <f t="shared" ref="AB320:AB342" si="70">(L320/$L$363)*100</f>
        <v>9.5342953038858765E-4</v>
      </c>
    </row>
    <row r="321" spans="2:28" ht="15.75">
      <c r="B321" s="217" t="s">
        <v>543</v>
      </c>
      <c r="C321" s="6">
        <f>'PRODCOM PROV 2014 Division 10'!H1687</f>
        <v>3969255</v>
      </c>
      <c r="D321" s="203">
        <f t="shared" si="65"/>
        <v>0.60786571644247667</v>
      </c>
      <c r="E321" s="226">
        <f t="shared" si="66"/>
        <v>303.93285822123835</v>
      </c>
      <c r="F321" t="s">
        <v>730</v>
      </c>
      <c r="H321">
        <f t="shared" si="67"/>
        <v>0.36000000000000004</v>
      </c>
      <c r="I321" t="s">
        <v>72</v>
      </c>
      <c r="J321" s="6">
        <f t="shared" si="68"/>
        <v>109415.82895964582</v>
      </c>
      <c r="K321" t="s">
        <v>786</v>
      </c>
      <c r="L321" s="272">
        <f t="shared" si="69"/>
        <v>30.39328582212384</v>
      </c>
      <c r="M321" t="s">
        <v>45</v>
      </c>
      <c r="N321" s="12">
        <f t="shared" si="56"/>
        <v>2.5054240404422167E-4</v>
      </c>
      <c r="S321">
        <v>2014</v>
      </c>
      <c r="AB321">
        <f t="shared" si="70"/>
        <v>2.5054240404422168E-2</v>
      </c>
    </row>
    <row r="322" spans="2:28" ht="15.75">
      <c r="B322" s="217" t="s">
        <v>544</v>
      </c>
      <c r="C322" s="6">
        <f>'PRODCOM PROV 2014 Division 10'!H1694/1000</f>
        <v>37649.305</v>
      </c>
      <c r="D322" s="203">
        <f t="shared" si="65"/>
        <v>5.7657474154183394E-3</v>
      </c>
      <c r="E322" s="226">
        <f t="shared" si="66"/>
        <v>2.8828737077091695</v>
      </c>
      <c r="F322" t="s">
        <v>730</v>
      </c>
      <c r="H322">
        <f t="shared" si="67"/>
        <v>0.36000000000000004</v>
      </c>
      <c r="I322" t="s">
        <v>72</v>
      </c>
      <c r="J322" s="6">
        <f t="shared" si="68"/>
        <v>1037.8345347753011</v>
      </c>
      <c r="K322" t="s">
        <v>786</v>
      </c>
      <c r="L322" s="272">
        <f t="shared" si="69"/>
        <v>0.28828737077091698</v>
      </c>
      <c r="M322" t="s">
        <v>45</v>
      </c>
      <c r="N322" s="12">
        <f t="shared" si="56"/>
        <v>2.3764528570963907E-6</v>
      </c>
      <c r="S322">
        <v>2014</v>
      </c>
      <c r="AB322">
        <f t="shared" si="70"/>
        <v>2.3764528570963906E-4</v>
      </c>
    </row>
    <row r="323" spans="2:28" ht="15.75">
      <c r="B323" s="217" t="s">
        <v>545</v>
      </c>
      <c r="C323" s="6">
        <f>'PRODCOM PROV 2014 Division 10'!H1701/1000</f>
        <v>9358.7099999999991</v>
      </c>
      <c r="D323" s="203">
        <f t="shared" si="65"/>
        <v>1.4332258721415909E-3</v>
      </c>
      <c r="E323" s="226">
        <f t="shared" si="66"/>
        <v>0.71661293607079546</v>
      </c>
      <c r="F323" t="s">
        <v>730</v>
      </c>
      <c r="H323">
        <f t="shared" si="67"/>
        <v>0.36000000000000004</v>
      </c>
      <c r="I323" t="s">
        <v>72</v>
      </c>
      <c r="J323" s="6">
        <f t="shared" si="68"/>
        <v>257.98065698548641</v>
      </c>
      <c r="K323" t="s">
        <v>786</v>
      </c>
      <c r="L323" s="272">
        <f t="shared" si="69"/>
        <v>7.1661293607079554E-2</v>
      </c>
      <c r="M323" t="s">
        <v>45</v>
      </c>
      <c r="N323" s="12">
        <f t="shared" si="56"/>
        <v>5.9072891566621373E-7</v>
      </c>
      <c r="S323">
        <v>2014</v>
      </c>
      <c r="AB323">
        <f t="shared" si="70"/>
        <v>5.9072891566621372E-5</v>
      </c>
    </row>
    <row r="324" spans="2:28" ht="15.75">
      <c r="B324" s="217" t="s">
        <v>546</v>
      </c>
      <c r="C324" s="6">
        <f>'PRODCOM PROV 2014 Division 10'!H1708/1000</f>
        <v>244629.32399999999</v>
      </c>
      <c r="D324" s="203">
        <f t="shared" si="65"/>
        <v>3.7463397865871245E-2</v>
      </c>
      <c r="E324" s="226">
        <f t="shared" si="66"/>
        <v>18.731698932935622</v>
      </c>
      <c r="F324" t="s">
        <v>730</v>
      </c>
      <c r="H324">
        <f t="shared" si="67"/>
        <v>0.36000000000000004</v>
      </c>
      <c r="I324" t="s">
        <v>72</v>
      </c>
      <c r="J324" s="6">
        <f t="shared" si="68"/>
        <v>6743.411615856824</v>
      </c>
      <c r="K324" t="s">
        <v>786</v>
      </c>
      <c r="L324" s="272">
        <f t="shared" si="69"/>
        <v>1.8731698932935623</v>
      </c>
      <c r="M324" t="s">
        <v>45</v>
      </c>
      <c r="N324" s="12">
        <f t="shared" si="56"/>
        <v>1.544118957705484E-5</v>
      </c>
      <c r="S324">
        <v>2014</v>
      </c>
      <c r="AB324">
        <f t="shared" si="70"/>
        <v>1.5441189577054841E-3</v>
      </c>
    </row>
    <row r="325" spans="2:28" ht="15.75">
      <c r="B325" s="217" t="s">
        <v>547</v>
      </c>
      <c r="C325" s="6">
        <f>'PRODCOM PROV 2014 Division 10'!H1715</f>
        <v>0</v>
      </c>
      <c r="D325" s="203">
        <f t="shared" si="65"/>
        <v>0</v>
      </c>
      <c r="E325" s="226">
        <f t="shared" si="66"/>
        <v>0</v>
      </c>
      <c r="F325" t="s">
        <v>730</v>
      </c>
      <c r="H325">
        <f t="shared" si="67"/>
        <v>0.36000000000000004</v>
      </c>
      <c r="I325" t="s">
        <v>72</v>
      </c>
      <c r="J325" s="6">
        <f t="shared" si="68"/>
        <v>0</v>
      </c>
      <c r="K325" t="s">
        <v>786</v>
      </c>
      <c r="L325" s="272">
        <f t="shared" si="69"/>
        <v>0</v>
      </c>
      <c r="M325" t="s">
        <v>45</v>
      </c>
      <c r="N325" s="12">
        <f t="shared" si="56"/>
        <v>0</v>
      </c>
      <c r="S325">
        <v>2014</v>
      </c>
      <c r="AB325" s="405">
        <f t="shared" si="70"/>
        <v>0</v>
      </c>
    </row>
    <row r="326" spans="2:28" ht="15.75">
      <c r="B326" s="217" t="s">
        <v>548</v>
      </c>
      <c r="C326" s="6">
        <f>'PRODCOM PROV 2014 Division 10'!E1722/1000</f>
        <v>27064.958999999999</v>
      </c>
      <c r="D326" s="203">
        <f t="shared" si="65"/>
        <v>4.144823321510273E-3</v>
      </c>
      <c r="E326" s="226">
        <f t="shared" si="66"/>
        <v>2.0724116607551366</v>
      </c>
      <c r="F326" t="s">
        <v>730</v>
      </c>
      <c r="H326">
        <f t="shared" si="67"/>
        <v>0.36000000000000004</v>
      </c>
      <c r="I326" t="s">
        <v>72</v>
      </c>
      <c r="J326" s="6">
        <f t="shared" si="68"/>
        <v>746.06819787184929</v>
      </c>
      <c r="K326" t="s">
        <v>786</v>
      </c>
      <c r="L326" s="272">
        <f t="shared" si="69"/>
        <v>0.20724116607551368</v>
      </c>
      <c r="M326" t="s">
        <v>45</v>
      </c>
      <c r="N326" s="12">
        <f t="shared" si="56"/>
        <v>1.708360861979967E-6</v>
      </c>
      <c r="Q326" t="s">
        <v>803</v>
      </c>
      <c r="S326">
        <v>2014</v>
      </c>
      <c r="AB326">
        <f t="shared" si="70"/>
        <v>1.7083608619799669E-4</v>
      </c>
    </row>
    <row r="327" spans="2:28" ht="15.75">
      <c r="B327" s="217" t="s">
        <v>549</v>
      </c>
      <c r="C327" s="6">
        <f>'PRODCOM PROV 2014 Division 10'!H1729/1000</f>
        <v>172013.59599999999</v>
      </c>
      <c r="D327" s="203">
        <f t="shared" si="65"/>
        <v>2.6342769051216599E-2</v>
      </c>
      <c r="E327" s="226">
        <f t="shared" si="66"/>
        <v>13.1713845256083</v>
      </c>
      <c r="F327" t="s">
        <v>730</v>
      </c>
      <c r="H327">
        <f t="shared" si="67"/>
        <v>0.36000000000000004</v>
      </c>
      <c r="I327" t="s">
        <v>72</v>
      </c>
      <c r="J327" s="6">
        <f t="shared" si="68"/>
        <v>4741.6984292189891</v>
      </c>
      <c r="K327" t="s">
        <v>786</v>
      </c>
      <c r="L327" s="272">
        <f t="shared" si="69"/>
        <v>1.3171384525608303</v>
      </c>
      <c r="M327" t="s">
        <v>45</v>
      </c>
      <c r="N327" s="12">
        <f t="shared" si="56"/>
        <v>1.0857629421675229E-5</v>
      </c>
      <c r="S327">
        <v>2014</v>
      </c>
      <c r="AB327">
        <f t="shared" si="70"/>
        <v>1.0857629421675229E-3</v>
      </c>
    </row>
    <row r="328" spans="2:28" ht="15.75">
      <c r="B328" s="217" t="s">
        <v>550</v>
      </c>
      <c r="C328" s="6">
        <f>'PRODCOM PROV 2014 Division 10'!H1736/1000</f>
        <v>574.41200000000003</v>
      </c>
      <c r="D328" s="203">
        <f t="shared" si="65"/>
        <v>8.7967480525477949E-5</v>
      </c>
      <c r="E328" s="226">
        <f t="shared" si="66"/>
        <v>4.3983740262738977E-2</v>
      </c>
      <c r="F328" t="s">
        <v>730</v>
      </c>
      <c r="H328">
        <f t="shared" si="67"/>
        <v>0.36000000000000004</v>
      </c>
      <c r="I328" t="s">
        <v>72</v>
      </c>
      <c r="J328" s="6">
        <f t="shared" si="68"/>
        <v>15.834146494586033</v>
      </c>
      <c r="K328" t="s">
        <v>786</v>
      </c>
      <c r="L328" s="272">
        <f t="shared" si="69"/>
        <v>4.398374026273898E-3</v>
      </c>
      <c r="M328" t="s">
        <v>45</v>
      </c>
      <c r="N328" s="12">
        <f t="shared" si="56"/>
        <v>3.6257323702268934E-8</v>
      </c>
      <c r="S328">
        <v>2014</v>
      </c>
      <c r="AB328">
        <f t="shared" si="70"/>
        <v>3.6257323702268932E-6</v>
      </c>
    </row>
    <row r="329" spans="2:28" ht="15.75">
      <c r="B329" s="217" t="s">
        <v>551</v>
      </c>
      <c r="C329" s="6">
        <f>'PRODCOM PROV 2014 Division 10'!H1743/1000</f>
        <v>14816.567999999999</v>
      </c>
      <c r="D329" s="203">
        <f t="shared" si="65"/>
        <v>2.2690615046245892E-3</v>
      </c>
      <c r="E329" s="226">
        <f t="shared" si="66"/>
        <v>1.1345307523122947</v>
      </c>
      <c r="F329" t="s">
        <v>730</v>
      </c>
      <c r="H329">
        <f t="shared" si="67"/>
        <v>0.36000000000000004</v>
      </c>
      <c r="I329" t="s">
        <v>72</v>
      </c>
      <c r="J329" s="6">
        <f t="shared" si="68"/>
        <v>408.43107083242614</v>
      </c>
      <c r="K329" t="s">
        <v>786</v>
      </c>
      <c r="L329" s="272">
        <f t="shared" si="69"/>
        <v>0.11345307523122948</v>
      </c>
      <c r="M329" t="s">
        <v>45</v>
      </c>
      <c r="N329" s="12">
        <f t="shared" si="56"/>
        <v>9.3523307683801753E-7</v>
      </c>
      <c r="S329">
        <v>2014</v>
      </c>
      <c r="AB329">
        <f t="shared" si="70"/>
        <v>9.3523307683801755E-5</v>
      </c>
    </row>
    <row r="330" spans="2:28" ht="15.75">
      <c r="B330" s="217" t="s">
        <v>552</v>
      </c>
      <c r="C330" s="6">
        <f>'PRODCOM PROV 2014 Division 10'!H1750/1000</f>
        <v>346995.48100000003</v>
      </c>
      <c r="D330" s="203">
        <f t="shared" si="65"/>
        <v>5.3140112353670103E-2</v>
      </c>
      <c r="E330" s="226">
        <f t="shared" si="66"/>
        <v>26.570056176835052</v>
      </c>
      <c r="F330" t="s">
        <v>730</v>
      </c>
      <c r="H330">
        <f t="shared" si="67"/>
        <v>0.36000000000000004</v>
      </c>
      <c r="I330" t="s">
        <v>72</v>
      </c>
      <c r="J330" s="6">
        <f t="shared" si="68"/>
        <v>9565.2202236606208</v>
      </c>
      <c r="K330" t="s">
        <v>786</v>
      </c>
      <c r="L330" s="272">
        <f t="shared" si="69"/>
        <v>2.657005617683506</v>
      </c>
      <c r="M330" t="s">
        <v>45</v>
      </c>
      <c r="N330" s="12">
        <f t="shared" si="56"/>
        <v>2.1902619509762173E-5</v>
      </c>
      <c r="S330">
        <v>2014</v>
      </c>
      <c r="AB330">
        <f t="shared" si="70"/>
        <v>2.1902619509762172E-3</v>
      </c>
    </row>
    <row r="331" spans="2:28" ht="15.75">
      <c r="B331" s="217" t="s">
        <v>553</v>
      </c>
      <c r="C331" s="6">
        <f>66014726/1000</f>
        <v>66014.725999999995</v>
      </c>
      <c r="D331" s="203">
        <f t="shared" si="65"/>
        <v>1.0109728076362892E-2</v>
      </c>
      <c r="E331" s="226">
        <f t="shared" si="66"/>
        <v>5.0548640381814458</v>
      </c>
      <c r="F331" t="s">
        <v>730</v>
      </c>
      <c r="H331">
        <f t="shared" si="67"/>
        <v>0.36000000000000004</v>
      </c>
      <c r="I331" t="s">
        <v>72</v>
      </c>
      <c r="J331" s="6">
        <f t="shared" si="68"/>
        <v>1819.7510537453209</v>
      </c>
      <c r="K331" t="s">
        <v>786</v>
      </c>
      <c r="L331" s="272">
        <f t="shared" si="69"/>
        <v>0.50548640381814469</v>
      </c>
      <c r="M331" t="s">
        <v>45</v>
      </c>
      <c r="N331" s="12">
        <f t="shared" ref="N331:N349" si="71">L331/$L$363</f>
        <v>4.1668998727369706E-6</v>
      </c>
      <c r="S331">
        <v>2014</v>
      </c>
      <c r="AB331">
        <f t="shared" si="70"/>
        <v>4.1668998727369707E-4</v>
      </c>
    </row>
    <row r="332" spans="2:28" ht="15.75">
      <c r="B332" s="217" t="s">
        <v>558</v>
      </c>
      <c r="C332" s="6">
        <f>'PRODCOM PROV 2014 Division 10'!G1785/1000</f>
        <v>16343.654</v>
      </c>
      <c r="D332" s="203">
        <f t="shared" si="65"/>
        <v>2.5029248430745695E-3</v>
      </c>
      <c r="E332" s="226">
        <f t="shared" si="66"/>
        <v>1.2514624215372847</v>
      </c>
      <c r="F332" t="s">
        <v>730</v>
      </c>
      <c r="H332">
        <f t="shared" si="67"/>
        <v>0.36000000000000004</v>
      </c>
      <c r="I332" t="s">
        <v>72</v>
      </c>
      <c r="J332" s="6">
        <f t="shared" si="68"/>
        <v>450.52647175342253</v>
      </c>
      <c r="K332" t="s">
        <v>786</v>
      </c>
      <c r="L332" s="272">
        <f t="shared" si="69"/>
        <v>0.12514624215372849</v>
      </c>
      <c r="M332" t="s">
        <v>45</v>
      </c>
      <c r="N332" s="12">
        <f t="shared" si="71"/>
        <v>1.0316239102871847E-6</v>
      </c>
      <c r="Q332" t="s">
        <v>804</v>
      </c>
      <c r="S332">
        <v>2014</v>
      </c>
      <c r="AB332">
        <f t="shared" si="70"/>
        <v>1.0316239102871848E-4</v>
      </c>
    </row>
    <row r="333" spans="2:28" ht="15.75">
      <c r="B333" s="217" t="s">
        <v>559</v>
      </c>
      <c r="C333" s="6">
        <f>'PRODCOM PROV 2014 Division 10'!H1792/1000</f>
        <v>15274.46</v>
      </c>
      <c r="D333" s="203">
        <f t="shared" si="65"/>
        <v>2.3391847012026066E-3</v>
      </c>
      <c r="E333" s="226">
        <f t="shared" si="66"/>
        <v>1.1695923506013033</v>
      </c>
      <c r="F333" t="s">
        <v>730</v>
      </c>
      <c r="H333">
        <f t="shared" si="67"/>
        <v>0.36000000000000004</v>
      </c>
      <c r="I333" t="s">
        <v>72</v>
      </c>
      <c r="J333" s="6">
        <f t="shared" si="68"/>
        <v>421.05324621646923</v>
      </c>
      <c r="K333" t="s">
        <v>786</v>
      </c>
      <c r="L333" s="272">
        <f t="shared" si="69"/>
        <v>0.11695923506013034</v>
      </c>
      <c r="M333" t="s">
        <v>45</v>
      </c>
      <c r="N333" s="12">
        <f t="shared" si="71"/>
        <v>9.6413556923838384E-7</v>
      </c>
      <c r="S333">
        <v>2014</v>
      </c>
      <c r="AB333">
        <f t="shared" si="70"/>
        <v>9.6413556923838386E-5</v>
      </c>
    </row>
    <row r="334" spans="2:28" ht="15.75">
      <c r="B334" s="217" t="s">
        <v>560</v>
      </c>
      <c r="C334" s="6">
        <f>'PRODCOM PROV 2014 Division 10'!H1799/1000</f>
        <v>903901.30099999998</v>
      </c>
      <c r="D334" s="203">
        <f t="shared" si="65"/>
        <v>0.13842663470239422</v>
      </c>
      <c r="E334" s="226">
        <f t="shared" si="66"/>
        <v>69.213317351197105</v>
      </c>
      <c r="F334" t="s">
        <v>730</v>
      </c>
      <c r="H334">
        <f t="shared" si="67"/>
        <v>0.36000000000000004</v>
      </c>
      <c r="I334" t="s">
        <v>72</v>
      </c>
      <c r="J334" s="6">
        <f t="shared" si="68"/>
        <v>24916.79424643096</v>
      </c>
      <c r="K334" t="s">
        <v>786</v>
      </c>
      <c r="L334" s="272">
        <f t="shared" si="69"/>
        <v>6.9213317351197112</v>
      </c>
      <c r="M334" t="s">
        <v>45</v>
      </c>
      <c r="N334" s="12">
        <f t="shared" si="71"/>
        <v>5.7054939773645079E-5</v>
      </c>
      <c r="S334">
        <v>2014</v>
      </c>
      <c r="AB334">
        <f t="shared" si="70"/>
        <v>5.7054939773645078E-3</v>
      </c>
    </row>
    <row r="335" spans="2:28" ht="15.75">
      <c r="B335" s="217" t="s">
        <v>561</v>
      </c>
      <c r="C335" s="6">
        <f>'PRODCOM PROV 2014 Division 10'!H1806/1000</f>
        <v>73539.596999999994</v>
      </c>
      <c r="D335" s="203">
        <f t="shared" si="65"/>
        <v>1.126211337323906E-2</v>
      </c>
      <c r="E335" s="226">
        <f t="shared" si="66"/>
        <v>5.6310566866195302</v>
      </c>
      <c r="F335" t="s">
        <v>730</v>
      </c>
      <c r="H335">
        <f t="shared" si="67"/>
        <v>0.36000000000000004</v>
      </c>
      <c r="I335" t="s">
        <v>72</v>
      </c>
      <c r="J335" s="6">
        <f t="shared" si="68"/>
        <v>2027.1804071830313</v>
      </c>
      <c r="K335" t="s">
        <v>786</v>
      </c>
      <c r="L335" s="272">
        <f t="shared" si="69"/>
        <v>0.56310566866195311</v>
      </c>
      <c r="M335" t="s">
        <v>45</v>
      </c>
      <c r="N335" s="12">
        <f t="shared" si="71"/>
        <v>4.6418754715490011E-6</v>
      </c>
      <c r="S335">
        <v>2014</v>
      </c>
      <c r="AB335">
        <f t="shared" si="70"/>
        <v>4.6418754715490013E-4</v>
      </c>
    </row>
    <row r="336" spans="2:28" ht="15.75">
      <c r="B336" s="234" t="s">
        <v>563</v>
      </c>
      <c r="C336" s="6"/>
      <c r="D336" s="203"/>
      <c r="E336" s="226"/>
      <c r="J336" s="6"/>
      <c r="L336" s="272"/>
      <c r="N336" s="12">
        <f t="shared" si="71"/>
        <v>0</v>
      </c>
      <c r="S336">
        <v>2014</v>
      </c>
      <c r="AB336" s="405">
        <f t="shared" si="70"/>
        <v>0</v>
      </c>
    </row>
    <row r="337" spans="2:28" ht="15.75">
      <c r="B337" s="217" t="s">
        <v>565</v>
      </c>
      <c r="C337" s="6">
        <f>'PRODCOM PROV 2014 Division 10'!H1835/1000</f>
        <v>149.55799999999999</v>
      </c>
      <c r="D337" s="203">
        <f t="shared" ref="D337:D347" si="72">C337/$C$349</f>
        <v>2.2903839843926362E-5</v>
      </c>
      <c r="E337" s="226">
        <f t="shared" ref="E337:E347" si="73">D337*$E$319</f>
        <v>1.1451919921963181E-2</v>
      </c>
      <c r="F337" t="s">
        <v>730</v>
      </c>
      <c r="H337">
        <f t="shared" ref="H337:H342" si="74">0.1*3.6</f>
        <v>0.36000000000000004</v>
      </c>
      <c r="I337" t="s">
        <v>72</v>
      </c>
      <c r="J337" s="6">
        <f t="shared" ref="J337:J345" si="75">(H337*E337)*1000</f>
        <v>4.1226911719067454</v>
      </c>
      <c r="K337" t="s">
        <v>786</v>
      </c>
      <c r="L337" s="272">
        <f t="shared" ref="L337:L347" si="76">J337/MJ_MWh</f>
        <v>1.1451919921963182E-3</v>
      </c>
      <c r="M337" t="s">
        <v>45</v>
      </c>
      <c r="N337" s="12">
        <f t="shared" si="71"/>
        <v>9.4402150690861888E-9</v>
      </c>
      <c r="S337">
        <v>2014</v>
      </c>
      <c r="AB337">
        <f t="shared" si="70"/>
        <v>9.4402150690861888E-7</v>
      </c>
    </row>
    <row r="338" spans="2:28" ht="15.75">
      <c r="B338" s="217" t="s">
        <v>567</v>
      </c>
      <c r="C338" s="6">
        <f>'PRODCOM PROV 2014 Division 10'!H1842/1000</f>
        <v>8833.9830000000002</v>
      </c>
      <c r="D338" s="203">
        <f t="shared" si="72"/>
        <v>1.3528673278324673E-3</v>
      </c>
      <c r="E338" s="226">
        <f t="shared" si="73"/>
        <v>0.67643366391623372</v>
      </c>
      <c r="F338" t="s">
        <v>730</v>
      </c>
      <c r="H338">
        <f t="shared" si="74"/>
        <v>0.36000000000000004</v>
      </c>
      <c r="I338" t="s">
        <v>72</v>
      </c>
      <c r="J338" s="6">
        <f t="shared" si="75"/>
        <v>243.51611900984415</v>
      </c>
      <c r="K338" t="s">
        <v>786</v>
      </c>
      <c r="L338" s="272">
        <f t="shared" si="76"/>
        <v>6.7643366391623369E-2</v>
      </c>
      <c r="M338" t="s">
        <v>45</v>
      </c>
      <c r="N338" s="12">
        <f t="shared" si="71"/>
        <v>5.5760774707238141E-7</v>
      </c>
      <c r="S338">
        <v>2014</v>
      </c>
      <c r="AB338">
        <f t="shared" si="70"/>
        <v>5.576077470723814E-5</v>
      </c>
    </row>
    <row r="339" spans="2:28" ht="15.75">
      <c r="B339" s="217" t="s">
        <v>568</v>
      </c>
      <c r="C339" s="6">
        <f>'PRODCOM PROV 2014 Division 10'!F1849/1000</f>
        <v>275.56200000000001</v>
      </c>
      <c r="D339" s="203">
        <f t="shared" si="72"/>
        <v>4.2200537016221377E-5</v>
      </c>
      <c r="E339" s="226">
        <f t="shared" si="73"/>
        <v>2.1100268508110687E-2</v>
      </c>
      <c r="F339" t="s">
        <v>730</v>
      </c>
      <c r="H339">
        <f t="shared" si="74"/>
        <v>0.36000000000000004</v>
      </c>
      <c r="I339" t="s">
        <v>72</v>
      </c>
      <c r="J339" s="6">
        <f t="shared" si="75"/>
        <v>7.5960966629198481</v>
      </c>
      <c r="K339" t="s">
        <v>786</v>
      </c>
      <c r="L339" s="272">
        <f t="shared" si="76"/>
        <v>2.1100268508110688E-3</v>
      </c>
      <c r="M339" t="s">
        <v>45</v>
      </c>
      <c r="N339" s="12">
        <f t="shared" si="71"/>
        <v>1.7393683687048023E-8</v>
      </c>
      <c r="R339" t="s">
        <v>803</v>
      </c>
      <c r="S339">
        <v>2014</v>
      </c>
      <c r="AB339">
        <f t="shared" si="70"/>
        <v>1.7393683687048022E-6</v>
      </c>
    </row>
    <row r="340" spans="2:28" ht="15.75">
      <c r="B340" s="217" t="s">
        <v>569</v>
      </c>
      <c r="C340" s="6">
        <f>'PRODCOM PROV 2014 Division 10'!H1856</f>
        <v>0</v>
      </c>
      <c r="D340" s="203">
        <f t="shared" si="72"/>
        <v>0</v>
      </c>
      <c r="E340" s="226">
        <f t="shared" si="73"/>
        <v>0</v>
      </c>
      <c r="F340" t="s">
        <v>730</v>
      </c>
      <c r="H340">
        <f t="shared" si="74"/>
        <v>0.36000000000000004</v>
      </c>
      <c r="I340" t="s">
        <v>72</v>
      </c>
      <c r="J340" s="6">
        <f t="shared" si="75"/>
        <v>0</v>
      </c>
      <c r="K340" t="s">
        <v>786</v>
      </c>
      <c r="L340" s="272">
        <f t="shared" si="76"/>
        <v>0</v>
      </c>
      <c r="M340" t="s">
        <v>45</v>
      </c>
      <c r="N340" s="12">
        <f t="shared" si="71"/>
        <v>0</v>
      </c>
      <c r="S340">
        <v>2014</v>
      </c>
      <c r="AB340" s="405">
        <f t="shared" si="70"/>
        <v>0</v>
      </c>
    </row>
    <row r="341" spans="2:28" ht="15.75">
      <c r="B341" s="217" t="s">
        <v>571</v>
      </c>
      <c r="C341" s="6">
        <f>'PRODCOM PROV 2014 Division 10'!F1870/1000</f>
        <v>7093.4219999999996</v>
      </c>
      <c r="D341" s="203">
        <f t="shared" si="72"/>
        <v>1.0863116746237834E-3</v>
      </c>
      <c r="E341" s="226">
        <f t="shared" si="73"/>
        <v>0.54315583731189176</v>
      </c>
      <c r="F341" t="s">
        <v>730</v>
      </c>
      <c r="H341">
        <f t="shared" si="74"/>
        <v>0.36000000000000004</v>
      </c>
      <c r="I341" t="s">
        <v>72</v>
      </c>
      <c r="J341" s="6">
        <f t="shared" si="75"/>
        <v>195.53610143228107</v>
      </c>
      <c r="K341" t="s">
        <v>786</v>
      </c>
      <c r="L341" s="272">
        <f t="shared" si="76"/>
        <v>5.4315583731189186E-2</v>
      </c>
      <c r="M341" t="s">
        <v>45</v>
      </c>
      <c r="N341" s="12">
        <f t="shared" si="71"/>
        <v>4.4774220874702453E-7</v>
      </c>
      <c r="R341" t="s">
        <v>803</v>
      </c>
      <c r="S341">
        <v>2014</v>
      </c>
      <c r="AB341">
        <f t="shared" si="70"/>
        <v>4.4774220874702455E-5</v>
      </c>
    </row>
    <row r="342" spans="2:28" ht="15.75">
      <c r="B342" s="217" t="s">
        <v>572</v>
      </c>
      <c r="C342" s="6">
        <f>'PRODCOM PROV 2014 Division 10'!H1877</f>
        <v>0</v>
      </c>
      <c r="D342" s="203">
        <f t="shared" si="72"/>
        <v>0</v>
      </c>
      <c r="E342" s="226">
        <f t="shared" si="73"/>
        <v>0</v>
      </c>
      <c r="F342" t="s">
        <v>730</v>
      </c>
      <c r="H342">
        <f t="shared" si="74"/>
        <v>0.36000000000000004</v>
      </c>
      <c r="I342" t="s">
        <v>72</v>
      </c>
      <c r="J342" s="6">
        <f t="shared" si="75"/>
        <v>0</v>
      </c>
      <c r="K342" t="s">
        <v>786</v>
      </c>
      <c r="L342" s="272">
        <f t="shared" si="76"/>
        <v>0</v>
      </c>
      <c r="M342" t="s">
        <v>45</v>
      </c>
      <c r="N342" s="12">
        <f t="shared" si="71"/>
        <v>0</v>
      </c>
      <c r="S342">
        <v>2014</v>
      </c>
      <c r="AB342" s="405">
        <f t="shared" si="70"/>
        <v>0</v>
      </c>
    </row>
    <row r="343" spans="2:28" ht="15.75">
      <c r="B343" s="217" t="s">
        <v>573</v>
      </c>
      <c r="C343" s="6">
        <f>'PRODCOM PROV 2014 Division 10'!G1884/1000</f>
        <v>464990.02</v>
      </c>
      <c r="D343" s="203">
        <f t="shared" si="72"/>
        <v>7.121021240658551E-2</v>
      </c>
      <c r="E343" s="226">
        <f t="shared" si="73"/>
        <v>35.605106203292756</v>
      </c>
      <c r="F343" t="s">
        <v>730</v>
      </c>
      <c r="H343">
        <v>11.75</v>
      </c>
      <c r="I343" t="s">
        <v>72</v>
      </c>
      <c r="J343" s="6">
        <f t="shared" si="75"/>
        <v>418359.99788868986</v>
      </c>
      <c r="K343" t="s">
        <v>786</v>
      </c>
      <c r="L343" s="272">
        <f t="shared" si="76"/>
        <v>116.21111052463607</v>
      </c>
      <c r="M343" t="s">
        <v>45</v>
      </c>
      <c r="N343" s="12">
        <f t="shared" si="71"/>
        <v>9.5796851903051324E-4</v>
      </c>
      <c r="R343" t="s">
        <v>804</v>
      </c>
      <c r="S343" s="405"/>
      <c r="W343">
        <f>(L343/$L$363)*100</f>
        <v>9.579685190305133E-2</v>
      </c>
    </row>
    <row r="344" spans="2:28" ht="15.75">
      <c r="B344" s="217" t="s">
        <v>574</v>
      </c>
      <c r="C344" s="6">
        <f>'PRODCOM PROV 2014 Division 10'!H1891</f>
        <v>0</v>
      </c>
      <c r="D344" s="203">
        <f t="shared" si="72"/>
        <v>0</v>
      </c>
      <c r="E344" s="226">
        <f t="shared" si="73"/>
        <v>0</v>
      </c>
      <c r="F344" t="s">
        <v>730</v>
      </c>
      <c r="H344">
        <v>11.75</v>
      </c>
      <c r="I344" t="s">
        <v>72</v>
      </c>
      <c r="J344" s="6">
        <f t="shared" si="75"/>
        <v>0</v>
      </c>
      <c r="K344" t="s">
        <v>786</v>
      </c>
      <c r="L344" s="272">
        <f t="shared" si="76"/>
        <v>0</v>
      </c>
      <c r="M344" t="s">
        <v>45</v>
      </c>
      <c r="N344" s="12">
        <f t="shared" si="71"/>
        <v>0</v>
      </c>
      <c r="S344" s="405"/>
      <c r="W344" s="405">
        <f>(L344/$L$363)*100</f>
        <v>0</v>
      </c>
    </row>
    <row r="345" spans="2:28" ht="15.75">
      <c r="B345" s="217" t="s">
        <v>575</v>
      </c>
      <c r="C345" s="6">
        <f>'PRODCOM PROV 2014 Division 10'!H1898</f>
        <v>0</v>
      </c>
      <c r="D345" s="203">
        <f t="shared" si="72"/>
        <v>0</v>
      </c>
      <c r="E345" s="226">
        <f t="shared" si="73"/>
        <v>0</v>
      </c>
      <c r="F345" t="s">
        <v>730</v>
      </c>
      <c r="H345">
        <v>11.75</v>
      </c>
      <c r="I345" t="s">
        <v>72</v>
      </c>
      <c r="J345" s="6">
        <f t="shared" si="75"/>
        <v>0</v>
      </c>
      <c r="K345" t="s">
        <v>786</v>
      </c>
      <c r="L345" s="272">
        <f t="shared" si="76"/>
        <v>0</v>
      </c>
      <c r="M345" t="s">
        <v>45</v>
      </c>
      <c r="N345" s="12">
        <f t="shared" si="71"/>
        <v>0</v>
      </c>
      <c r="S345" s="405"/>
      <c r="W345" s="405">
        <f>(L345/$L$363)*100</f>
        <v>0</v>
      </c>
    </row>
    <row r="346" spans="2:28" ht="15.75">
      <c r="B346" s="217" t="s">
        <v>577</v>
      </c>
      <c r="C346" s="6">
        <f>'PRODCOM PROV 2014 Division 10'!H1912</f>
        <v>0</v>
      </c>
      <c r="D346" s="203">
        <f t="shared" si="72"/>
        <v>0</v>
      </c>
      <c r="E346" s="226">
        <f t="shared" si="73"/>
        <v>0</v>
      </c>
      <c r="F346" t="s">
        <v>730</v>
      </c>
      <c r="H346" s="277" t="s">
        <v>889</v>
      </c>
      <c r="I346" t="s">
        <v>72</v>
      </c>
      <c r="J346" s="6"/>
      <c r="K346" t="s">
        <v>786</v>
      </c>
      <c r="L346" s="272">
        <f t="shared" si="76"/>
        <v>0</v>
      </c>
      <c r="M346" t="s">
        <v>45</v>
      </c>
      <c r="N346" s="12">
        <f t="shared" si="71"/>
        <v>0</v>
      </c>
      <c r="S346" s="405"/>
      <c r="W346" s="405">
        <f>(L346/$L$363)*100</f>
        <v>0</v>
      </c>
    </row>
    <row r="347" spans="2:28" ht="15.75">
      <c r="B347" s="217" t="s">
        <v>578</v>
      </c>
      <c r="C347" s="6">
        <f>'PRODCOM PROV 2014 Division 10'!H1919</f>
        <v>0</v>
      </c>
      <c r="D347" s="203">
        <f t="shared" si="72"/>
        <v>0</v>
      </c>
      <c r="E347" s="226">
        <f t="shared" si="73"/>
        <v>0</v>
      </c>
      <c r="F347" t="s">
        <v>730</v>
      </c>
      <c r="H347" s="277" t="s">
        <v>889</v>
      </c>
      <c r="I347" t="s">
        <v>72</v>
      </c>
      <c r="J347" s="6"/>
      <c r="K347" t="s">
        <v>786</v>
      </c>
      <c r="L347" s="272">
        <f t="shared" si="76"/>
        <v>0</v>
      </c>
      <c r="M347" t="s">
        <v>45</v>
      </c>
      <c r="N347" s="12">
        <f t="shared" si="71"/>
        <v>0</v>
      </c>
      <c r="S347" s="405"/>
      <c r="W347" s="405">
        <f>(L347/$L$363)*100</f>
        <v>0</v>
      </c>
    </row>
    <row r="348" spans="2:28" ht="15.75">
      <c r="B348" s="217"/>
      <c r="N348" s="12">
        <f t="shared" si="71"/>
        <v>0</v>
      </c>
      <c r="R348" s="1" t="s">
        <v>1164</v>
      </c>
      <c r="S348" s="1" t="s">
        <v>1173</v>
      </c>
    </row>
    <row r="349" spans="2:28" ht="15.75">
      <c r="B349" s="234" t="s">
        <v>166</v>
      </c>
      <c r="C349" s="270">
        <f>SUM(C320:C347)</f>
        <v>6529822.1179999989</v>
      </c>
      <c r="D349" s="270"/>
      <c r="E349" s="270">
        <f>SUM(E320:E347)</f>
        <v>500</v>
      </c>
      <c r="J349" s="270">
        <f>SUM(J320:J347)</f>
        <v>585542.15965550451</v>
      </c>
      <c r="K349" t="s">
        <v>786</v>
      </c>
      <c r="L349" s="270">
        <f>SUM(L320:L347)</f>
        <v>162.6505999043068</v>
      </c>
      <c r="M349" t="s">
        <v>45</v>
      </c>
      <c r="N349" s="12">
        <f t="shared" si="71"/>
        <v>1.340785348374428E-3</v>
      </c>
      <c r="R349" s="418">
        <f>S349/$L$363</f>
        <v>1.1713386864475152E-3</v>
      </c>
      <c r="S349" s="202">
        <f>L349-(L349*('WRAP 2013 Ref Years'!$H$33/100))</f>
        <v>142.09503428180864</v>
      </c>
      <c r="T349" s="1" t="s">
        <v>45</v>
      </c>
      <c r="U349" s="1"/>
    </row>
    <row r="350" spans="2:28" ht="15.75">
      <c r="B350" s="217"/>
    </row>
    <row r="351" spans="2:28" ht="15.75">
      <c r="B351" s="269" t="s">
        <v>778</v>
      </c>
    </row>
    <row r="352" spans="2:28" ht="15.75">
      <c r="B352" s="217" t="s">
        <v>540</v>
      </c>
      <c r="C352" t="s">
        <v>779</v>
      </c>
    </row>
    <row r="353" spans="2:29" ht="15.75">
      <c r="B353" s="217" t="s">
        <v>542</v>
      </c>
      <c r="C353" t="s">
        <v>779</v>
      </c>
    </row>
    <row r="354" spans="2:29" ht="15.75">
      <c r="B354" s="217" t="s">
        <v>564</v>
      </c>
      <c r="C354" t="s">
        <v>779</v>
      </c>
    </row>
    <row r="355" spans="2:29" ht="15.75">
      <c r="B355" s="217" t="s">
        <v>570</v>
      </c>
      <c r="C355" t="s">
        <v>779</v>
      </c>
    </row>
    <row r="356" spans="2:29" ht="15.75">
      <c r="B356" s="217" t="s">
        <v>576</v>
      </c>
      <c r="C356" t="s">
        <v>779</v>
      </c>
    </row>
    <row r="357" spans="2:29" ht="15.75">
      <c r="B357" s="217" t="s">
        <v>579</v>
      </c>
      <c r="C357" t="s">
        <v>779</v>
      </c>
    </row>
    <row r="359" spans="2:29" ht="15.75">
      <c r="B359" s="233" t="s">
        <v>33</v>
      </c>
    </row>
    <row r="360" spans="2:29" ht="15.75">
      <c r="B360" s="217" t="s">
        <v>890</v>
      </c>
    </row>
    <row r="363" spans="2:29">
      <c r="B363" s="1" t="s">
        <v>891</v>
      </c>
      <c r="L363" s="202">
        <f>SUM(L35,L77,L157,L192,L209,L232,L251,L273,L311,L349)</f>
        <v>121309.94726449305</v>
      </c>
      <c r="M363" t="s">
        <v>45</v>
      </c>
      <c r="S363" s="202">
        <f>SUM(S35,S77,S157,S192,S209,S232,S251,S273,S311,S349)</f>
        <v>105978.95811890031</v>
      </c>
      <c r="W363" s="201">
        <f t="shared" ref="W363:AC363" si="77">SUM(W10:W347)</f>
        <v>66.295899153430014</v>
      </c>
      <c r="X363" s="201">
        <f t="shared" si="77"/>
        <v>0.30937512009775109</v>
      </c>
      <c r="Y363" s="201">
        <f t="shared" si="77"/>
        <v>1.4829693008613685</v>
      </c>
      <c r="Z363" s="201">
        <f t="shared" si="77"/>
        <v>14.614428517904777</v>
      </c>
      <c r="AA363" s="201">
        <f t="shared" si="77"/>
        <v>4.0001467017731063</v>
      </c>
      <c r="AB363" s="201">
        <f t="shared" si="77"/>
        <v>7.3249686005455219</v>
      </c>
      <c r="AC363" s="201">
        <f t="shared" si="77"/>
        <v>5.3801447319916846</v>
      </c>
    </row>
    <row r="364" spans="2:29">
      <c r="L364" s="257">
        <f>L363/1000</f>
        <v>121.30994726449305</v>
      </c>
      <c r="M364" t="s">
        <v>4</v>
      </c>
      <c r="O364" s="239">
        <f>L364/UK_FBT_process_energy_consumption_2014</f>
        <v>4.098889743339316E-3</v>
      </c>
      <c r="P364" s="239">
        <f>L364/(_2020_target*UK_FBT_process_energy_consumption_2014)</f>
        <v>2.0494448716696576E-2</v>
      </c>
      <c r="Q364" s="326">
        <f>L364/(_2020_target*UK_FBT_process_energy_consumption_2014*EM_element)</f>
        <v>0.58140280047366166</v>
      </c>
    </row>
    <row r="365" spans="2:29">
      <c r="O365" s="239"/>
      <c r="P365" s="239"/>
      <c r="Q365" s="326"/>
    </row>
    <row r="366" spans="2:29">
      <c r="O366" s="1" t="s">
        <v>1231</v>
      </c>
      <c r="P366" s="1" t="s">
        <v>1232</v>
      </c>
      <c r="Q366" s="1" t="s">
        <v>1233</v>
      </c>
    </row>
    <row r="367" spans="2:29">
      <c r="B367" t="s">
        <v>1224</v>
      </c>
      <c r="L367" s="415">
        <f>(L364-(L364*('WRAP 2013 Ref Years'!H33/100)))</f>
        <v>105.97895811890029</v>
      </c>
      <c r="M367" t="s">
        <v>4</v>
      </c>
      <c r="O367" s="239">
        <f>L367/UK_FBT_process_energy_consumption_2014</f>
        <v>3.5808775309763355E-3</v>
      </c>
      <c r="P367" s="239">
        <f>L367/(_2020_target*UK_FBT_process_energy_consumption_2014)</f>
        <v>1.7904387654881674E-2</v>
      </c>
      <c r="Q367" s="326">
        <f>L367/(_2020_target*UK_FBT_process_energy_consumption_2014*EM_element)</f>
        <v>0.50792589091862905</v>
      </c>
    </row>
    <row r="369" spans="2:17">
      <c r="B369" t="s">
        <v>1236</v>
      </c>
      <c r="L369" s="5">
        <f>(L367-'Waste &amp; Embodied Energy'!C47)/'Waste &amp; Embodied Energy'!C47</f>
        <v>0.38460597864418306</v>
      </c>
      <c r="O369" s="239"/>
      <c r="P369" s="239"/>
      <c r="Q369" s="326"/>
    </row>
  </sheetData>
  <pageMargins left="0.7" right="0.7" top="0.75" bottom="0.75" header="0.3" footer="0.3"/>
  <pageSetup paperSize="9" orientation="portrait" verticalDpi="30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2:H17"/>
  <sheetViews>
    <sheetView topLeftCell="A4" workbookViewId="0">
      <selection activeCell="D4" sqref="D4"/>
    </sheetView>
  </sheetViews>
  <sheetFormatPr defaultRowHeight="12.75"/>
  <cols>
    <col min="2" max="2" width="38.140625" customWidth="1"/>
    <col min="3" max="3" width="13.85546875" customWidth="1"/>
    <col min="4" max="4" width="15.42578125" customWidth="1"/>
    <col min="6" max="6" width="35.7109375" customWidth="1"/>
    <col min="7" max="7" width="12.5703125" bestFit="1" customWidth="1"/>
    <col min="8" max="8" width="15" customWidth="1"/>
  </cols>
  <sheetData>
    <row r="2" spans="2:8">
      <c r="B2" t="s">
        <v>1193</v>
      </c>
      <c r="F2" t="s">
        <v>1194</v>
      </c>
    </row>
    <row r="3" spans="2:8" ht="63">
      <c r="B3" s="401" t="s">
        <v>783</v>
      </c>
      <c r="C3" s="402" t="s">
        <v>1192</v>
      </c>
      <c r="D3" s="402" t="s">
        <v>1191</v>
      </c>
      <c r="F3" s="401" t="s">
        <v>783</v>
      </c>
      <c r="G3" s="402" t="s">
        <v>1192</v>
      </c>
      <c r="H3" s="402" t="s">
        <v>1191</v>
      </c>
    </row>
    <row r="4" spans="2:8" ht="15.75">
      <c r="B4" s="403" t="str">
        <f>'Map-PRODCOM 14 - Prev Wast Cats'!B6</f>
        <v>Dairy products</v>
      </c>
      <c r="C4" s="404">
        <f>dairy_prev_waste_wrap_2016</f>
        <v>40000</v>
      </c>
      <c r="D4" s="404">
        <f>'Map-PRODCOM 14 - Prev Wast Cats'!L35</f>
        <v>17508.078862456037</v>
      </c>
      <c r="F4" s="403" t="s">
        <v>912</v>
      </c>
      <c r="G4" s="404">
        <v>30000</v>
      </c>
      <c r="H4" s="404">
        <v>24284.526860445494</v>
      </c>
    </row>
    <row r="5" spans="2:8" ht="15.75">
      <c r="B5" s="403" t="str">
        <f>'Map-PRODCOM 14 - Prev Wast Cats'!B46</f>
        <v>Ambient Products</v>
      </c>
      <c r="C5" s="404">
        <f>wrap_2013_preventable_ambient</f>
        <v>30000</v>
      </c>
      <c r="D5" s="404">
        <f>'Map-PRODCOM 14 - Prev Wast Cats'!L77</f>
        <v>24284.526860445494</v>
      </c>
      <c r="F5" s="403" t="s">
        <v>35</v>
      </c>
      <c r="G5" s="404">
        <v>20000</v>
      </c>
      <c r="H5" s="404">
        <v>21879.242048334698</v>
      </c>
    </row>
    <row r="6" spans="2:8" ht="15.75">
      <c r="B6" s="403" t="str">
        <f>'Map-PRODCOM 14 - Prev Wast Cats'!B88</f>
        <v>Meat, poultry and fish</v>
      </c>
      <c r="C6" s="404">
        <f>meat_etc_preventable</f>
        <v>20000</v>
      </c>
      <c r="D6" s="404">
        <f>'Map-PRODCOM 14 - Prev Wast Cats'!L157</f>
        <v>21879.242048334698</v>
      </c>
      <c r="F6" s="403" t="s">
        <v>24</v>
      </c>
      <c r="G6" s="404">
        <v>40000</v>
      </c>
      <c r="H6" s="404">
        <v>17508.078862456037</v>
      </c>
    </row>
    <row r="7" spans="2:8" ht="15.75">
      <c r="B7" s="403" t="str">
        <f>'Map-PRODCOM 14 - Prev Wast Cats'!B188</f>
        <v>Fresh fruit and vegetable processing</v>
      </c>
      <c r="C7" s="404">
        <f>FV_preventable</f>
        <v>17000</v>
      </c>
      <c r="D7" s="404">
        <f>'Map-PRODCOM 14 - Prev Wast Cats'!L192</f>
        <v>2624.4121828521434</v>
      </c>
      <c r="F7" s="403" t="s">
        <v>29</v>
      </c>
      <c r="G7" s="404">
        <v>15000</v>
      </c>
      <c r="H7" s="404">
        <v>15900</v>
      </c>
    </row>
    <row r="8" spans="2:8" ht="15.75">
      <c r="B8" s="403" t="str">
        <f>'Map-PRODCOM 14 - Prev Wast Cats'!B194</f>
        <v>Pre-prepared meals</v>
      </c>
      <c r="C8" s="404">
        <f>'Map-PRODCOM 14 - Prev Wast Cats'!E198</f>
        <v>15000</v>
      </c>
      <c r="D8" s="404">
        <f>'Map-PRODCOM 14 - Prev Wast Cats'!L209</f>
        <v>15900</v>
      </c>
      <c r="F8" s="403" t="s">
        <v>31</v>
      </c>
      <c r="G8" s="404">
        <v>4500</v>
      </c>
      <c r="H8" s="404">
        <v>14414.380019020649</v>
      </c>
    </row>
    <row r="9" spans="2:8" ht="15.75">
      <c r="B9" s="403" t="str">
        <f>'Map-PRODCOM 14 - Prev Wast Cats'!B215</f>
        <v>Bakery, cake and cereals</v>
      </c>
      <c r="C9" s="404">
        <f>Bakery_etc_prev_waste</f>
        <v>10000</v>
      </c>
      <c r="D9" s="404">
        <f>'Map-PRODCOM 14 - Prev Wast Cats'!L232</f>
        <v>14291.685781173408</v>
      </c>
      <c r="F9" s="403" t="s">
        <v>37</v>
      </c>
      <c r="G9" s="404">
        <v>10000</v>
      </c>
      <c r="H9" s="404">
        <v>14291.685781173408</v>
      </c>
    </row>
    <row r="10" spans="2:8" ht="15.75">
      <c r="B10" s="403" t="str">
        <f>'Map-PRODCOM 14 - Prev Wast Cats'!B240</f>
        <v>Alcoholic drinks</v>
      </c>
      <c r="C10" s="404">
        <f>'Map-PRODCOM 14 - Prev Wast Cats'!E241</f>
        <v>8000</v>
      </c>
      <c r="D10" s="404">
        <f>'Map-PRODCOM 14 - Prev Wast Cats'!L251</f>
        <v>8808.4964603335102</v>
      </c>
      <c r="F10" s="403" t="s">
        <v>26</v>
      </c>
      <c r="G10" s="404">
        <v>8000</v>
      </c>
      <c r="H10" s="404">
        <v>8808.4964603335102</v>
      </c>
    </row>
    <row r="11" spans="2:8" ht="15.75">
      <c r="B11" s="403" t="str">
        <f>'Map-PRODCOM 14 - Prev Wast Cats'!B257</f>
        <v>Soft drinks and fruit juices</v>
      </c>
      <c r="C11" s="404">
        <f>'Map-PRODCOM 14 - Prev Wast Cats'!E257</f>
        <v>5000</v>
      </c>
      <c r="D11" s="404">
        <f>'Map-PRODCOM 14 - Prev Wast Cats'!L273</f>
        <v>1436.4744499728058</v>
      </c>
      <c r="F11" s="403" t="s">
        <v>36</v>
      </c>
      <c r="G11" s="404">
        <v>17000</v>
      </c>
      <c r="H11" s="404">
        <v>2624.4121828521434</v>
      </c>
    </row>
    <row r="12" spans="2:8" ht="15.75">
      <c r="B12" s="403" t="str">
        <f>'Map-PRODCOM 14 - Prev Wast Cats'!B280</f>
        <v>Confectionery</v>
      </c>
      <c r="C12" s="404">
        <f>'Map-PRODCOM 14 - Prev Wast Cats'!E281</f>
        <v>4500</v>
      </c>
      <c r="D12" s="404">
        <f>'Map-PRODCOM 14 - Prev Wast Cats'!L311</f>
        <v>14414.380019020649</v>
      </c>
      <c r="F12" s="403" t="s">
        <v>38</v>
      </c>
      <c r="G12" s="404">
        <v>5000</v>
      </c>
      <c r="H12" s="404">
        <v>1436.4744499728058</v>
      </c>
    </row>
    <row r="13" spans="2:8" ht="15.75">
      <c r="B13" s="403" t="str">
        <f>'Map-PRODCOM 14 - Prev Wast Cats'!B318</f>
        <v>Milling</v>
      </c>
      <c r="C13" s="404">
        <f>'Map-PRODCOM 14 - Prev Wast Cats'!E319</f>
        <v>500</v>
      </c>
      <c r="D13" s="404">
        <f>'Map-PRODCOM 14 - Prev Wast Cats'!L349</f>
        <v>162.6505999043068</v>
      </c>
      <c r="F13" s="403" t="s">
        <v>32</v>
      </c>
      <c r="G13" s="404">
        <v>500</v>
      </c>
      <c r="H13" s="404">
        <v>162.6505999043068</v>
      </c>
    </row>
    <row r="14" spans="2:8">
      <c r="B14" s="99" t="s">
        <v>12</v>
      </c>
      <c r="C14" s="120">
        <f>SUM(C4:C13)</f>
        <v>150000</v>
      </c>
      <c r="D14" s="120">
        <f>SUM(D4:D13)</f>
        <v>121309.94726449305</v>
      </c>
    </row>
    <row r="15" spans="2:8">
      <c r="C15" s="3"/>
      <c r="D15" s="3"/>
    </row>
    <row r="16" spans="2:8">
      <c r="D16" s="3"/>
    </row>
    <row r="17" spans="4:4">
      <c r="D17" s="3"/>
    </row>
  </sheetData>
  <sortState xmlns:xlrd2="http://schemas.microsoft.com/office/spreadsheetml/2017/richdata2" ref="F4:H13">
    <sortCondition descending="1" ref="H4:H13"/>
  </sortState>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2:U157"/>
  <sheetViews>
    <sheetView topLeftCell="A112" workbookViewId="0">
      <selection activeCell="P53" sqref="P53"/>
    </sheetView>
  </sheetViews>
  <sheetFormatPr defaultRowHeight="12.75"/>
  <cols>
    <col min="2" max="2" width="36.28515625" customWidth="1"/>
    <col min="3" max="3" width="17" customWidth="1"/>
    <col min="4" max="4" width="29.85546875" customWidth="1"/>
    <col min="5" max="5" width="19.7109375" customWidth="1"/>
    <col min="6" max="6" width="15" customWidth="1"/>
    <col min="8" max="8" width="10.7109375" customWidth="1"/>
    <col min="14" max="14" width="15.42578125" customWidth="1"/>
    <col min="15" max="15" width="12.7109375" customWidth="1"/>
    <col min="16" max="16" width="11.5703125" customWidth="1"/>
    <col min="17" max="17" width="15.140625" customWidth="1"/>
    <col min="18" max="18" width="8.5703125" customWidth="1"/>
    <col min="19" max="19" width="15" bestFit="1" customWidth="1"/>
  </cols>
  <sheetData>
    <row r="2" spans="2:21">
      <c r="B2" s="1" t="s">
        <v>821</v>
      </c>
    </row>
    <row r="3" spans="2:21">
      <c r="B3" s="1"/>
      <c r="R3" s="1" t="s">
        <v>1246</v>
      </c>
    </row>
    <row r="4" spans="2:21">
      <c r="C4" t="s">
        <v>819</v>
      </c>
      <c r="E4" t="s">
        <v>820</v>
      </c>
      <c r="R4" t="s">
        <v>1248</v>
      </c>
      <c r="T4" t="s">
        <v>1251</v>
      </c>
    </row>
    <row r="5" spans="2:21">
      <c r="C5">
        <v>0.50700000000000001</v>
      </c>
      <c r="D5" t="s">
        <v>815</v>
      </c>
      <c r="E5">
        <v>0.50700000000000001</v>
      </c>
    </row>
    <row r="6" spans="2:21">
      <c r="C6">
        <v>1.1599999999999999</v>
      </c>
      <c r="D6" t="s">
        <v>816</v>
      </c>
      <c r="E6">
        <v>1.03</v>
      </c>
      <c r="R6" t="s">
        <v>1247</v>
      </c>
      <c r="S6" s="3">
        <v>8456000</v>
      </c>
    </row>
    <row r="7" spans="2:21">
      <c r="C7">
        <f>C6*C5</f>
        <v>0.58811999999999998</v>
      </c>
      <c r="D7" t="s">
        <v>817</v>
      </c>
      <c r="E7">
        <f>E6*E5</f>
        <v>0.52221000000000006</v>
      </c>
      <c r="R7" t="s">
        <v>1249</v>
      </c>
      <c r="S7" s="3">
        <v>91214000</v>
      </c>
      <c r="T7" s="203">
        <f>S6/S7</f>
        <v>9.2705067204595787E-2</v>
      </c>
      <c r="U7" s="203"/>
    </row>
    <row r="8" spans="2:21">
      <c r="C8">
        <f>1/C7</f>
        <v>1.7003332653200027</v>
      </c>
      <c r="D8" t="s">
        <v>818</v>
      </c>
      <c r="E8">
        <f>1/E7</f>
        <v>1.9149384347293232</v>
      </c>
      <c r="R8" t="s">
        <v>1250</v>
      </c>
      <c r="S8" s="3">
        <v>608595000</v>
      </c>
      <c r="T8" s="203">
        <f>S6/S8</f>
        <v>1.3894297521340136E-2</v>
      </c>
      <c r="U8" s="203">
        <f>S7/S8</f>
        <v>0.14987635455434237</v>
      </c>
    </row>
    <row r="10" spans="2:21">
      <c r="R10" s="208" t="s">
        <v>1302</v>
      </c>
    </row>
    <row r="11" spans="2:21">
      <c r="B11" s="1" t="s">
        <v>1133</v>
      </c>
    </row>
    <row r="12" spans="2:21">
      <c r="B12" s="1"/>
    </row>
    <row r="13" spans="2:21" ht="25.5">
      <c r="B13" s="99" t="s">
        <v>897</v>
      </c>
      <c r="C13" s="99" t="s">
        <v>893</v>
      </c>
      <c r="D13" s="99" t="s">
        <v>894</v>
      </c>
      <c r="E13" s="99" t="s">
        <v>895</v>
      </c>
      <c r="F13" s="100" t="s">
        <v>898</v>
      </c>
    </row>
    <row r="14" spans="2:21">
      <c r="B14" s="297" t="s">
        <v>39</v>
      </c>
      <c r="C14" s="102"/>
      <c r="D14" s="102"/>
      <c r="E14" s="102"/>
      <c r="F14" s="102"/>
    </row>
    <row r="15" spans="2:21">
      <c r="B15" s="298" t="s">
        <v>24</v>
      </c>
      <c r="C15" s="102"/>
      <c r="D15" s="102"/>
      <c r="E15" s="102"/>
      <c r="F15" s="102"/>
      <c r="G15" t="s">
        <v>896</v>
      </c>
    </row>
    <row r="16" spans="2:21">
      <c r="B16" s="299" t="s">
        <v>25</v>
      </c>
      <c r="C16" s="335">
        <v>1.6</v>
      </c>
      <c r="D16" s="335">
        <v>2.2999999999999998</v>
      </c>
      <c r="E16" s="335">
        <f>D16-C16</f>
        <v>0.69999999999999973</v>
      </c>
      <c r="F16" s="121">
        <f>E16/C16</f>
        <v>0.43749999999999983</v>
      </c>
    </row>
    <row r="17" spans="2:7">
      <c r="B17" s="298" t="s">
        <v>35</v>
      </c>
      <c r="C17" s="102">
        <v>5.3</v>
      </c>
      <c r="D17" s="102">
        <v>4.9000000000000004</v>
      </c>
      <c r="E17" s="102">
        <f>C17-D17</f>
        <v>0.39999999999999947</v>
      </c>
      <c r="F17" s="121">
        <f>E17/D17</f>
        <v>8.1632653061224372E-2</v>
      </c>
    </row>
    <row r="18" spans="2:7">
      <c r="B18" s="298" t="s">
        <v>36</v>
      </c>
      <c r="C18" s="102"/>
      <c r="D18" s="102"/>
      <c r="E18" s="102"/>
      <c r="F18" s="121"/>
      <c r="G18" t="s">
        <v>899</v>
      </c>
    </row>
    <row r="19" spans="2:7">
      <c r="B19" s="298" t="s">
        <v>29</v>
      </c>
      <c r="C19" s="102">
        <v>1.3</v>
      </c>
      <c r="D19" s="102">
        <v>0.9</v>
      </c>
      <c r="E19" s="102">
        <f>C19-D19</f>
        <v>0.4</v>
      </c>
      <c r="F19" s="121">
        <f>E19/D19</f>
        <v>0.44444444444444448</v>
      </c>
    </row>
    <row r="20" spans="2:7">
      <c r="B20" s="299" t="s">
        <v>37</v>
      </c>
      <c r="C20" s="335">
        <v>5.6</v>
      </c>
      <c r="D20" s="335">
        <v>6.7</v>
      </c>
      <c r="E20" s="335">
        <f>D20-C20</f>
        <v>1.1000000000000005</v>
      </c>
      <c r="F20" s="121">
        <f>E20/C20</f>
        <v>0.19642857142857154</v>
      </c>
    </row>
    <row r="21" spans="2:7">
      <c r="B21" s="299" t="s">
        <v>26</v>
      </c>
      <c r="C21" s="335">
        <v>8</v>
      </c>
      <c r="D21" s="335">
        <v>10.9</v>
      </c>
      <c r="E21" s="335">
        <f>D21-C21</f>
        <v>2.9000000000000004</v>
      </c>
      <c r="F21" s="121">
        <f>E21/C21</f>
        <v>0.36250000000000004</v>
      </c>
      <c r="G21" t="s">
        <v>900</v>
      </c>
    </row>
    <row r="22" spans="2:7">
      <c r="B22" s="298" t="s">
        <v>38</v>
      </c>
      <c r="C22" s="102">
        <v>15</v>
      </c>
      <c r="D22" s="102">
        <v>10.6</v>
      </c>
      <c r="E22" s="102">
        <f>C22-D22</f>
        <v>4.4000000000000004</v>
      </c>
      <c r="F22" s="121">
        <f>E22/D22</f>
        <v>0.41509433962264158</v>
      </c>
    </row>
    <row r="23" spans="2:7">
      <c r="B23" s="298" t="s">
        <v>31</v>
      </c>
      <c r="C23" s="102"/>
      <c r="D23" s="102"/>
      <c r="E23" s="102"/>
      <c r="F23" s="121"/>
      <c r="G23" t="s">
        <v>896</v>
      </c>
    </row>
    <row r="24" spans="2:7">
      <c r="B24" s="299" t="s">
        <v>32</v>
      </c>
      <c r="C24" s="335">
        <v>6.1</v>
      </c>
      <c r="D24" s="335">
        <v>6.5</v>
      </c>
      <c r="E24" s="335">
        <f>D24-C24</f>
        <v>0.40000000000000036</v>
      </c>
      <c r="F24" s="121">
        <f>E24/C24</f>
        <v>6.5573770491803338E-2</v>
      </c>
    </row>
    <row r="25" spans="2:7">
      <c r="B25" s="298" t="s">
        <v>33</v>
      </c>
      <c r="C25" s="102"/>
      <c r="D25" s="102"/>
      <c r="E25" s="102"/>
      <c r="F25" s="121"/>
    </row>
    <row r="26" spans="2:7">
      <c r="C26" t="s">
        <v>1135</v>
      </c>
      <c r="E26">
        <f>SUM(E16,E20,E21,E24)</f>
        <v>5.1000000000000014</v>
      </c>
    </row>
    <row r="27" spans="2:7">
      <c r="C27" t="s">
        <v>1134</v>
      </c>
      <c r="E27">
        <f>SUM(E17,E19,E22)</f>
        <v>5.2</v>
      </c>
    </row>
    <row r="28" spans="2:7">
      <c r="B28" s="1" t="s">
        <v>1136</v>
      </c>
    </row>
    <row r="29" spans="2:7">
      <c r="B29" s="299" t="s">
        <v>25</v>
      </c>
      <c r="C29" t="s">
        <v>1137</v>
      </c>
    </row>
    <row r="30" spans="2:7">
      <c r="B30" s="299" t="s">
        <v>37</v>
      </c>
      <c r="C30" t="s">
        <v>1138</v>
      </c>
    </row>
    <row r="31" spans="2:7">
      <c r="B31" s="299" t="s">
        <v>26</v>
      </c>
      <c r="C31" t="s">
        <v>1137</v>
      </c>
    </row>
    <row r="32" spans="2:7">
      <c r="B32" s="299" t="s">
        <v>32</v>
      </c>
      <c r="C32" t="s">
        <v>1139</v>
      </c>
    </row>
    <row r="34" spans="2:8">
      <c r="B34" s="1" t="s">
        <v>1140</v>
      </c>
    </row>
    <row r="35" spans="2:8">
      <c r="B35" s="298" t="s">
        <v>35</v>
      </c>
      <c r="C35" t="s">
        <v>1141</v>
      </c>
    </row>
    <row r="36" spans="2:8">
      <c r="B36" s="298" t="s">
        <v>29</v>
      </c>
      <c r="C36" t="s">
        <v>1138</v>
      </c>
    </row>
    <row r="37" spans="2:8">
      <c r="B37" s="298" t="s">
        <v>38</v>
      </c>
      <c r="C37" t="s">
        <v>1137</v>
      </c>
    </row>
    <row r="43" spans="2:8">
      <c r="B43" s="1" t="s">
        <v>1017</v>
      </c>
    </row>
    <row r="45" spans="2:8">
      <c r="B45" t="s">
        <v>1014</v>
      </c>
      <c r="C45">
        <v>2.5000000000000001E-2</v>
      </c>
      <c r="D45" t="s">
        <v>44</v>
      </c>
      <c r="E45">
        <v>0.123</v>
      </c>
      <c r="F45" t="s">
        <v>815</v>
      </c>
      <c r="G45">
        <f>1/E45</f>
        <v>8.1300813008130088</v>
      </c>
      <c r="H45" t="s">
        <v>1015</v>
      </c>
    </row>
    <row r="46" spans="2:8">
      <c r="C46" s="301">
        <f>C45*G45</f>
        <v>0.20325203252032523</v>
      </c>
      <c r="D46" t="s">
        <v>44</v>
      </c>
      <c r="E46">
        <v>1</v>
      </c>
      <c r="F46" t="s">
        <v>815</v>
      </c>
    </row>
    <row r="47" spans="2:8">
      <c r="C47" s="301">
        <f>C46*3.6</f>
        <v>0.73170731707317083</v>
      </c>
      <c r="D47" t="s">
        <v>786</v>
      </c>
      <c r="E47">
        <v>1</v>
      </c>
      <c r="F47" t="s">
        <v>815</v>
      </c>
    </row>
    <row r="49" spans="2:9">
      <c r="B49" t="s">
        <v>1016</v>
      </c>
      <c r="C49">
        <v>1.4E-2</v>
      </c>
      <c r="D49" t="s">
        <v>786</v>
      </c>
      <c r="E49">
        <v>0.123</v>
      </c>
      <c r="F49" t="s">
        <v>815</v>
      </c>
    </row>
    <row r="50" spans="2:9">
      <c r="C50" s="301">
        <f>C49*G45</f>
        <v>0.11382113821138212</v>
      </c>
      <c r="D50" t="s">
        <v>786</v>
      </c>
      <c r="E50">
        <v>1</v>
      </c>
      <c r="F50" t="s">
        <v>815</v>
      </c>
    </row>
    <row r="52" spans="2:9">
      <c r="B52" t="s">
        <v>12</v>
      </c>
      <c r="C52" s="301">
        <f>SUM(C47,C50)</f>
        <v>0.845528455284553</v>
      </c>
      <c r="D52" t="s">
        <v>786</v>
      </c>
      <c r="E52">
        <v>1</v>
      </c>
      <c r="F52" t="s">
        <v>815</v>
      </c>
    </row>
    <row r="55" spans="2:9">
      <c r="B55" s="1" t="s">
        <v>1042</v>
      </c>
    </row>
    <row r="57" spans="2:9">
      <c r="B57" t="s">
        <v>1014</v>
      </c>
      <c r="C57">
        <v>0.71540000000000004</v>
      </c>
      <c r="D57" t="s">
        <v>44</v>
      </c>
      <c r="E57">
        <v>1</v>
      </c>
      <c r="F57" t="s">
        <v>815</v>
      </c>
    </row>
    <row r="58" spans="2:9">
      <c r="C58">
        <f>C57*3.6</f>
        <v>2.5754400000000004</v>
      </c>
      <c r="D58" t="s">
        <v>786</v>
      </c>
      <c r="E58">
        <v>1</v>
      </c>
      <c r="F58" t="s">
        <v>815</v>
      </c>
    </row>
    <row r="60" spans="2:9">
      <c r="B60" t="s">
        <v>1043</v>
      </c>
      <c r="C60">
        <v>0.15</v>
      </c>
      <c r="D60" t="s">
        <v>1044</v>
      </c>
      <c r="E60">
        <v>1</v>
      </c>
      <c r="F60" t="s">
        <v>815</v>
      </c>
      <c r="G60">
        <v>40.799999999999997</v>
      </c>
      <c r="H60" t="s">
        <v>1047</v>
      </c>
      <c r="I60" t="s">
        <v>1046</v>
      </c>
    </row>
    <row r="61" spans="2:9">
      <c r="C61" s="201">
        <f>C60*G61</f>
        <v>6.0117878192534375</v>
      </c>
      <c r="D61" t="s">
        <v>786</v>
      </c>
      <c r="E61">
        <v>1</v>
      </c>
      <c r="F61" t="s">
        <v>815</v>
      </c>
      <c r="G61" s="201">
        <f>40.8/1.018</f>
        <v>40.078585461689585</v>
      </c>
      <c r="H61" t="s">
        <v>1048</v>
      </c>
      <c r="I61" t="s">
        <v>1050</v>
      </c>
    </row>
    <row r="63" spans="2:9">
      <c r="B63" t="s">
        <v>1045</v>
      </c>
      <c r="C63">
        <v>0.29909999999999998</v>
      </c>
      <c r="D63" t="s">
        <v>815</v>
      </c>
      <c r="E63">
        <v>1</v>
      </c>
      <c r="F63" t="s">
        <v>815</v>
      </c>
      <c r="G63">
        <v>14.7</v>
      </c>
      <c r="H63" t="s">
        <v>1047</v>
      </c>
      <c r="I63" t="s">
        <v>1049</v>
      </c>
    </row>
    <row r="64" spans="2:9">
      <c r="C64">
        <f>C63*G64</f>
        <v>4.3967699999999992</v>
      </c>
      <c r="D64" t="s">
        <v>786</v>
      </c>
      <c r="E64">
        <v>1</v>
      </c>
      <c r="F64" t="s">
        <v>815</v>
      </c>
      <c r="G64">
        <v>14.7</v>
      </c>
      <c r="H64" t="s">
        <v>72</v>
      </c>
    </row>
    <row r="66" spans="2:6">
      <c r="B66" t="s">
        <v>12</v>
      </c>
      <c r="C66" s="201">
        <f>+SUM(C64,C61,C58)</f>
        <v>12.983997819253437</v>
      </c>
      <c r="D66" t="s">
        <v>786</v>
      </c>
      <c r="E66">
        <v>1</v>
      </c>
      <c r="F66" t="s">
        <v>815</v>
      </c>
    </row>
    <row r="69" spans="2:6">
      <c r="B69" s="1" t="s">
        <v>1074</v>
      </c>
    </row>
    <row r="71" spans="2:6">
      <c r="B71" t="s">
        <v>1075</v>
      </c>
      <c r="C71">
        <v>360</v>
      </c>
      <c r="D71" t="s">
        <v>1076</v>
      </c>
    </row>
    <row r="72" spans="2:6">
      <c r="B72" t="s">
        <v>1077</v>
      </c>
      <c r="C72" s="201">
        <f>1/0.36</f>
        <v>2.7777777777777777</v>
      </c>
      <c r="D72" t="s">
        <v>1082</v>
      </c>
    </row>
    <row r="74" spans="2:6">
      <c r="B74" t="s">
        <v>1043</v>
      </c>
      <c r="C74">
        <v>3.9699999999999999E-2</v>
      </c>
      <c r="D74" t="s">
        <v>1078</v>
      </c>
    </row>
    <row r="75" spans="2:6">
      <c r="C75" s="201">
        <f>C74*C72</f>
        <v>0.11027777777777777</v>
      </c>
      <c r="D75" t="s">
        <v>1079</v>
      </c>
    </row>
    <row r="76" spans="2:6">
      <c r="B76" s="7"/>
      <c r="C76" s="201">
        <f>C75*G61</f>
        <v>4.419777341191879</v>
      </c>
      <c r="D76" t="s">
        <v>72</v>
      </c>
      <c r="E76" t="s">
        <v>1080</v>
      </c>
    </row>
    <row r="78" spans="2:6">
      <c r="B78" t="s">
        <v>1031</v>
      </c>
      <c r="C78">
        <v>0.32600000000000001</v>
      </c>
      <c r="D78" t="s">
        <v>1081</v>
      </c>
    </row>
    <row r="79" spans="2:6">
      <c r="C79" s="201">
        <f>C78*C72</f>
        <v>0.90555555555555556</v>
      </c>
      <c r="D79" t="s">
        <v>1083</v>
      </c>
    </row>
    <row r="80" spans="2:6">
      <c r="C80">
        <f>C79*3.6</f>
        <v>3.2600000000000002</v>
      </c>
      <c r="D80" t="s">
        <v>72</v>
      </c>
    </row>
    <row r="82" spans="2:18">
      <c r="B82" t="s">
        <v>1084</v>
      </c>
      <c r="C82" s="201">
        <f>C76+C80</f>
        <v>7.6797773411918797</v>
      </c>
      <c r="D82" t="s">
        <v>72</v>
      </c>
    </row>
    <row r="84" spans="2:18">
      <c r="B84" s="1" t="s">
        <v>1100</v>
      </c>
      <c r="C84" t="s">
        <v>1102</v>
      </c>
      <c r="M84" t="s">
        <v>1317</v>
      </c>
      <c r="N84" t="s">
        <v>1318</v>
      </c>
    </row>
    <row r="85" spans="2:18">
      <c r="B85" s="327" t="s">
        <v>1101</v>
      </c>
    </row>
    <row r="86" spans="2:18">
      <c r="B86" t="s">
        <v>1031</v>
      </c>
      <c r="C86">
        <v>2.7199999999999998E-2</v>
      </c>
      <c r="D86" t="s">
        <v>1108</v>
      </c>
      <c r="M86" t="s">
        <v>1314</v>
      </c>
      <c r="N86" t="s">
        <v>786</v>
      </c>
      <c r="O86" t="s">
        <v>1315</v>
      </c>
      <c r="P86" t="s">
        <v>1316</v>
      </c>
      <c r="Q86" t="s">
        <v>815</v>
      </c>
      <c r="R86" t="s">
        <v>72</v>
      </c>
    </row>
    <row r="87" spans="2:18">
      <c r="C87">
        <f>C86*3.6</f>
        <v>9.7919999999999993E-2</v>
      </c>
      <c r="D87" t="s">
        <v>1109</v>
      </c>
      <c r="M87">
        <v>8440446820960</v>
      </c>
      <c r="N87" s="3">
        <f>M87/1000</f>
        <v>8440446820.96</v>
      </c>
      <c r="O87" s="3">
        <v>1500000</v>
      </c>
      <c r="P87" s="3">
        <f>O87*0.907185</f>
        <v>1360777.5</v>
      </c>
      <c r="Q87" s="4">
        <f>P87*1000</f>
        <v>1360777500</v>
      </c>
      <c r="R87" s="201">
        <f>N87/Q87</f>
        <v>6.2026648889770737</v>
      </c>
    </row>
    <row r="88" spans="2:18">
      <c r="B88" t="s">
        <v>1028</v>
      </c>
      <c r="C88">
        <v>0.52</v>
      </c>
      <c r="D88" t="s">
        <v>1110</v>
      </c>
      <c r="E88" t="s">
        <v>1106</v>
      </c>
      <c r="F88">
        <v>42.6</v>
      </c>
      <c r="G88" t="s">
        <v>1047</v>
      </c>
      <c r="H88">
        <v>42.6</v>
      </c>
      <c r="I88" t="s">
        <v>72</v>
      </c>
      <c r="J88">
        <f>H88/1000</f>
        <v>4.2599999999999999E-2</v>
      </c>
      <c r="K88" t="s">
        <v>1111</v>
      </c>
    </row>
    <row r="89" spans="2:18">
      <c r="C89">
        <f>C88*J88</f>
        <v>2.2152000000000002E-2</v>
      </c>
      <c r="D89" t="s">
        <v>1109</v>
      </c>
    </row>
    <row r="90" spans="2:18">
      <c r="B90" t="s">
        <v>1104</v>
      </c>
      <c r="C90">
        <v>0.12</v>
      </c>
      <c r="D90" t="s">
        <v>1103</v>
      </c>
      <c r="E90" t="s">
        <v>1118</v>
      </c>
      <c r="F90">
        <v>44.8</v>
      </c>
      <c r="G90" t="s">
        <v>1047</v>
      </c>
      <c r="H90">
        <v>44.8</v>
      </c>
      <c r="I90" t="s">
        <v>72</v>
      </c>
      <c r="J90">
        <f>H90/1000</f>
        <v>4.48E-2</v>
      </c>
      <c r="K90" t="s">
        <v>1112</v>
      </c>
    </row>
    <row r="91" spans="2:18">
      <c r="C91">
        <f>C90*J90</f>
        <v>5.3759999999999997E-3</v>
      </c>
      <c r="D91" t="s">
        <v>1109</v>
      </c>
    </row>
    <row r="92" spans="2:18">
      <c r="B92" t="s">
        <v>1105</v>
      </c>
      <c r="C92">
        <v>0.06</v>
      </c>
      <c r="D92" t="s">
        <v>1103</v>
      </c>
      <c r="E92" t="s">
        <v>1117</v>
      </c>
      <c r="F92">
        <v>46</v>
      </c>
      <c r="G92" t="s">
        <v>1047</v>
      </c>
      <c r="H92">
        <v>46</v>
      </c>
      <c r="I92" t="s">
        <v>72</v>
      </c>
      <c r="J92">
        <f>H92/1000</f>
        <v>4.5999999999999999E-2</v>
      </c>
      <c r="K92" t="s">
        <v>1113</v>
      </c>
    </row>
    <row r="93" spans="2:18">
      <c r="C93">
        <f>C92*J92</f>
        <v>2.7599999999999999E-3</v>
      </c>
      <c r="D93" t="s">
        <v>1109</v>
      </c>
    </row>
    <row r="95" spans="2:18">
      <c r="B95" t="s">
        <v>1114</v>
      </c>
      <c r="C95">
        <f>SUM(C87,C89,C91,C93)</f>
        <v>0.12820800000000002</v>
      </c>
      <c r="D95" t="s">
        <v>1109</v>
      </c>
    </row>
    <row r="97" spans="2:7">
      <c r="B97" s="327" t="s">
        <v>1115</v>
      </c>
    </row>
    <row r="98" spans="2:7">
      <c r="B98" t="s">
        <v>1031</v>
      </c>
      <c r="C98">
        <f>78.5/1000</f>
        <v>7.85E-2</v>
      </c>
      <c r="D98" t="s">
        <v>1108</v>
      </c>
    </row>
    <row r="99" spans="2:7">
      <c r="C99">
        <f>C98*3.6</f>
        <v>0.28260000000000002</v>
      </c>
      <c r="D99" t="s">
        <v>1109</v>
      </c>
    </row>
    <row r="100" spans="2:7">
      <c r="B100" t="s">
        <v>1028</v>
      </c>
      <c r="C100">
        <v>3.28</v>
      </c>
      <c r="D100" t="s">
        <v>1110</v>
      </c>
    </row>
    <row r="101" spans="2:7">
      <c r="C101">
        <f>C100*J88</f>
        <v>0.13972799999999999</v>
      </c>
      <c r="D101" t="s">
        <v>1109</v>
      </c>
    </row>
    <row r="102" spans="2:7">
      <c r="B102" t="s">
        <v>1116</v>
      </c>
      <c r="C102">
        <v>3.21</v>
      </c>
      <c r="D102" t="s">
        <v>1110</v>
      </c>
      <c r="E102" t="s">
        <v>1119</v>
      </c>
      <c r="F102">
        <v>35.4</v>
      </c>
      <c r="G102" t="s">
        <v>1120</v>
      </c>
    </row>
    <row r="103" spans="2:7">
      <c r="E103" t="s">
        <v>1121</v>
      </c>
      <c r="F103">
        <v>1.819</v>
      </c>
      <c r="G103" t="s">
        <v>1123</v>
      </c>
    </row>
    <row r="104" spans="2:7">
      <c r="E104" t="s">
        <v>1122</v>
      </c>
      <c r="F104">
        <f>F102/F103</f>
        <v>19.461242440901593</v>
      </c>
      <c r="G104" t="s">
        <v>72</v>
      </c>
    </row>
    <row r="105" spans="2:7">
      <c r="F105">
        <f>F104/1000</f>
        <v>1.9461242440901593E-2</v>
      </c>
      <c r="G105" t="s">
        <v>1107</v>
      </c>
    </row>
    <row r="106" spans="2:7">
      <c r="C106">
        <f>C102*F105</f>
        <v>6.2470588235294111E-2</v>
      </c>
      <c r="D106" t="s">
        <v>1109</v>
      </c>
    </row>
    <row r="108" spans="2:7">
      <c r="B108" t="s">
        <v>1124</v>
      </c>
      <c r="C108" s="201">
        <f>C99+C101+C106</f>
        <v>0.48479858823529415</v>
      </c>
      <c r="D108" t="s">
        <v>1109</v>
      </c>
    </row>
    <row r="110" spans="2:7">
      <c r="B110" s="327" t="s">
        <v>1125</v>
      </c>
    </row>
    <row r="111" spans="2:7">
      <c r="B111" t="s">
        <v>1031</v>
      </c>
      <c r="C111">
        <f>75.6/1000</f>
        <v>7.5600000000000001E-2</v>
      </c>
      <c r="D111" t="s">
        <v>1108</v>
      </c>
    </row>
    <row r="112" spans="2:7">
      <c r="C112">
        <f>C111*3.6</f>
        <v>0.27216000000000001</v>
      </c>
      <c r="D112" t="s">
        <v>1109</v>
      </c>
    </row>
    <row r="113" spans="2:11">
      <c r="B113" t="s">
        <v>1028</v>
      </c>
      <c r="C113">
        <v>3.15</v>
      </c>
      <c r="D113" t="s">
        <v>1110</v>
      </c>
    </row>
    <row r="114" spans="2:11">
      <c r="C114">
        <f>C113*J88</f>
        <v>0.13419</v>
      </c>
      <c r="D114" t="s">
        <v>1109</v>
      </c>
    </row>
    <row r="115" spans="2:11">
      <c r="B115" t="s">
        <v>1116</v>
      </c>
      <c r="C115">
        <v>13</v>
      </c>
      <c r="D115" t="s">
        <v>1110</v>
      </c>
    </row>
    <row r="116" spans="2:11">
      <c r="C116">
        <f>C115*F105</f>
        <v>0.25299615173172069</v>
      </c>
      <c r="D116" t="s">
        <v>1109</v>
      </c>
    </row>
    <row r="118" spans="2:11">
      <c r="B118" t="s">
        <v>1126</v>
      </c>
      <c r="C118" s="201">
        <f>SUM(C112,C114,C116)</f>
        <v>0.65934615173172073</v>
      </c>
      <c r="D118" t="s">
        <v>1109</v>
      </c>
    </row>
    <row r="120" spans="2:11">
      <c r="B120" s="327" t="s">
        <v>1127</v>
      </c>
      <c r="E120" t="s">
        <v>1129</v>
      </c>
      <c r="F120">
        <f>1/0.4564</f>
        <v>2.1910604732690624</v>
      </c>
      <c r="J120">
        <f>45.64/1000</f>
        <v>4.564E-2</v>
      </c>
      <c r="K120" t="s">
        <v>1130</v>
      </c>
    </row>
    <row r="121" spans="2:11">
      <c r="B121" t="s">
        <v>1031</v>
      </c>
      <c r="C121" s="201">
        <f>(129.52/1000)*F120</f>
        <v>0.28378615249780903</v>
      </c>
      <c r="D121" t="s">
        <v>1108</v>
      </c>
    </row>
    <row r="122" spans="2:11">
      <c r="C122" s="201">
        <f>C121*3.6</f>
        <v>1.0216301489921125</v>
      </c>
      <c r="D122" t="s">
        <v>1109</v>
      </c>
    </row>
    <row r="123" spans="2:11">
      <c r="B123" t="s">
        <v>1028</v>
      </c>
      <c r="C123" s="201">
        <f>5*F120</f>
        <v>10.955302366345311</v>
      </c>
      <c r="D123" t="s">
        <v>1110</v>
      </c>
      <c r="E123" t="s">
        <v>1128</v>
      </c>
    </row>
    <row r="124" spans="2:11">
      <c r="C124" s="201">
        <f>C123*J88</f>
        <v>0.46669588080631025</v>
      </c>
      <c r="D124" t="s">
        <v>1109</v>
      </c>
    </row>
    <row r="125" spans="2:11">
      <c r="C125" s="201"/>
    </row>
    <row r="126" spans="2:11">
      <c r="B126" t="s">
        <v>1131</v>
      </c>
      <c r="C126" s="201">
        <f>SUM(C122,C124)</f>
        <v>1.4883260297984227</v>
      </c>
      <c r="D126" t="s">
        <v>1109</v>
      </c>
    </row>
    <row r="128" spans="2:11">
      <c r="B128" s="1" t="s">
        <v>1132</v>
      </c>
      <c r="C128" s="201">
        <f>SUM(C95,C108,C118,C126)</f>
        <v>2.7606787697654376</v>
      </c>
      <c r="D128" t="s">
        <v>1109</v>
      </c>
    </row>
    <row r="132" spans="2:7">
      <c r="B132" s="420" t="s">
        <v>39</v>
      </c>
      <c r="C132" s="99" t="s">
        <v>1234</v>
      </c>
      <c r="D132" s="99" t="s">
        <v>1235</v>
      </c>
    </row>
    <row r="133" spans="2:7">
      <c r="B133" s="419" t="s">
        <v>25</v>
      </c>
      <c r="C133" s="120">
        <f>'Map-PRODCOM 14 - Prev Wast Cats'!S77</f>
        <v>21215.480783856208</v>
      </c>
      <c r="D133" s="212">
        <f>'Map-PRODCOM 14 - Prev Wast Cats'!R77</f>
        <v>0.17488657164774729</v>
      </c>
      <c r="E133" s="102" t="s">
        <v>24</v>
      </c>
      <c r="F133" s="102">
        <v>40000</v>
      </c>
      <c r="G133" s="212">
        <f>F133/$F$144</f>
        <v>0.26648900732844771</v>
      </c>
    </row>
    <row r="134" spans="2:7">
      <c r="B134" s="419" t="s">
        <v>35</v>
      </c>
      <c r="C134" s="120">
        <f>'Map-PRODCOM 14 - Prev Wast Cats'!S157</f>
        <v>19114.172654433518</v>
      </c>
      <c r="D134" s="212">
        <f>'Map-PRODCOM 14 - Prev Wast Cats'!R157</f>
        <v>0.15756475940722928</v>
      </c>
      <c r="E134" s="102" t="s">
        <v>25</v>
      </c>
      <c r="F134" s="102">
        <v>30000</v>
      </c>
      <c r="G134" s="212">
        <f t="shared" ref="G134:G143" si="0">F134/$F$144</f>
        <v>0.19986675549633579</v>
      </c>
    </row>
    <row r="135" spans="2:7">
      <c r="B135" s="419" t="s">
        <v>24</v>
      </c>
      <c r="C135" s="120">
        <f>'Map-PRODCOM 14 - Prev Wast Cats'!S35</f>
        <v>15295.431235009084</v>
      </c>
      <c r="D135" s="212">
        <f>'Map-PRODCOM 14 - Prev Wast Cats'!R35</f>
        <v>0.12608554846421896</v>
      </c>
      <c r="E135" s="102" t="s">
        <v>35</v>
      </c>
      <c r="F135" s="102">
        <v>20000</v>
      </c>
      <c r="G135" s="212">
        <f t="shared" si="0"/>
        <v>0.13324450366422386</v>
      </c>
    </row>
    <row r="136" spans="2:7">
      <c r="B136" s="419" t="s">
        <v>29</v>
      </c>
      <c r="C136" s="120">
        <f>'Map-PRODCOM 14 - Prev Wast Cats'!S209</f>
        <v>13890.579231862603</v>
      </c>
      <c r="D136" s="212">
        <f>'Map-PRODCOM 14 - Prev Wast Cats'!R209</f>
        <v>0.11450486580112727</v>
      </c>
      <c r="E136" s="102" t="s">
        <v>36</v>
      </c>
      <c r="F136" s="102">
        <v>17000</v>
      </c>
      <c r="G136" s="212">
        <f t="shared" si="0"/>
        <v>0.11325782811459027</v>
      </c>
    </row>
    <row r="137" spans="2:7">
      <c r="B137" s="419" t="s">
        <v>31</v>
      </c>
      <c r="C137" s="120">
        <f>'Map-PRODCOM 14 - Prev Wast Cats'!S311</f>
        <v>12592.709920275691</v>
      </c>
      <c r="D137" s="212">
        <f>'Map-PRODCOM 14 - Prev Wast Cats'!R311</f>
        <v>0.10380607859650375</v>
      </c>
      <c r="E137" s="102" t="s">
        <v>29</v>
      </c>
      <c r="F137" s="102">
        <v>15000</v>
      </c>
      <c r="G137" s="212">
        <f t="shared" si="0"/>
        <v>9.9933377748167893E-2</v>
      </c>
    </row>
    <row r="138" spans="2:7">
      <c r="B138" s="419" t="s">
        <v>37</v>
      </c>
      <c r="C138" s="120">
        <f>'Map-PRODCOM 14 - Prev Wast Cats'!S232</f>
        <v>12485.521616369397</v>
      </c>
      <c r="D138" s="212">
        <f>'Map-PRODCOM 14 - Prev Wast Cats'!R232</f>
        <v>0.10292248820409684</v>
      </c>
      <c r="E138" s="102" t="s">
        <v>37</v>
      </c>
      <c r="F138" s="102">
        <v>10000</v>
      </c>
      <c r="G138" s="212">
        <f t="shared" si="0"/>
        <v>6.6622251832111928E-2</v>
      </c>
    </row>
    <row r="139" spans="2:7">
      <c r="B139" s="419" t="s">
        <v>26</v>
      </c>
      <c r="C139" s="120">
        <f>'Map-PRODCOM 14 - Prev Wast Cats'!S251</f>
        <v>7695.2904399901827</v>
      </c>
      <c r="D139" s="212">
        <f>'Map-PRODCOM 14 - Prev Wast Cats'!R251</f>
        <v>6.3434950006301449E-2</v>
      </c>
      <c r="E139" s="102" t="s">
        <v>26</v>
      </c>
      <c r="F139" s="102">
        <v>8000</v>
      </c>
      <c r="G139" s="212">
        <f t="shared" si="0"/>
        <v>5.3297801465689541E-2</v>
      </c>
    </row>
    <row r="140" spans="2:7">
      <c r="B140" s="419" t="s">
        <v>36</v>
      </c>
      <c r="C140" s="120">
        <f>'Map-PRODCOM 14 - Prev Wast Cats'!S192</f>
        <v>2292.7424756586906</v>
      </c>
      <c r="D140" s="212">
        <f>'Map-PRODCOM 14 - Prev Wast Cats'!R192</f>
        <v>1.8899872000272211E-2</v>
      </c>
      <c r="E140" s="102" t="s">
        <v>38</v>
      </c>
      <c r="F140" s="102">
        <v>5000</v>
      </c>
      <c r="G140" s="212">
        <f t="shared" si="0"/>
        <v>3.3311125916055964E-2</v>
      </c>
    </row>
    <row r="141" spans="2:7">
      <c r="B141" s="419" t="s">
        <v>38</v>
      </c>
      <c r="C141" s="120">
        <f>'Map-PRODCOM 14 - Prev Wast Cats'!S273</f>
        <v>1254.9347271631138</v>
      </c>
      <c r="D141" s="212">
        <f>'Map-PRODCOM 14 - Prev Wast Cats'!R273</f>
        <v>1.0344862523326052E-2</v>
      </c>
      <c r="E141" s="102" t="s">
        <v>31</v>
      </c>
      <c r="F141" s="102">
        <v>4500</v>
      </c>
      <c r="G141" s="212">
        <f t="shared" si="0"/>
        <v>2.9980013324450366E-2</v>
      </c>
    </row>
    <row r="142" spans="2:7">
      <c r="B142" s="419" t="s">
        <v>32</v>
      </c>
      <c r="C142" s="120">
        <f>'Map-PRODCOM 14 - Prev Wast Cats'!S349</f>
        <v>142.09503428180864</v>
      </c>
      <c r="D142" s="212">
        <f>'Map-PRODCOM 14 - Prev Wast Cats'!R349</f>
        <v>1.1713386864475152E-3</v>
      </c>
      <c r="E142" s="102" t="s">
        <v>32</v>
      </c>
      <c r="F142" s="102">
        <v>500</v>
      </c>
      <c r="G142" s="212">
        <f t="shared" si="0"/>
        <v>3.3311125916055963E-3</v>
      </c>
    </row>
    <row r="143" spans="2:7">
      <c r="B143" s="419" t="s">
        <v>33</v>
      </c>
      <c r="C143" s="120"/>
      <c r="D143" s="212"/>
      <c r="E143" s="102" t="s">
        <v>33</v>
      </c>
      <c r="F143" s="102">
        <v>100</v>
      </c>
      <c r="G143" s="212">
        <f t="shared" si="0"/>
        <v>6.6622251832111927E-4</v>
      </c>
    </row>
    <row r="144" spans="2:7">
      <c r="F144">
        <f>SUM(F133:F143)</f>
        <v>150100</v>
      </c>
    </row>
    <row r="146" spans="2:4">
      <c r="B146" s="419" t="s">
        <v>25</v>
      </c>
      <c r="C146" s="102">
        <f>F134</f>
        <v>30000</v>
      </c>
      <c r="D146" s="203">
        <f>C146/$C$157</f>
        <v>0.19986675549633579</v>
      </c>
    </row>
    <row r="147" spans="2:4">
      <c r="B147" s="419" t="s">
        <v>35</v>
      </c>
      <c r="C147" s="102">
        <f>F135</f>
        <v>20000</v>
      </c>
      <c r="D147" s="203">
        <f t="shared" ref="D147:D155" si="1">C147/$C$157</f>
        <v>0.13324450366422386</v>
      </c>
    </row>
    <row r="148" spans="2:4">
      <c r="B148" s="419" t="s">
        <v>24</v>
      </c>
      <c r="C148" s="102">
        <f>F133</f>
        <v>40000</v>
      </c>
      <c r="D148" s="203">
        <f t="shared" si="1"/>
        <v>0.26648900732844771</v>
      </c>
    </row>
    <row r="149" spans="2:4">
      <c r="B149" s="419" t="s">
        <v>29</v>
      </c>
      <c r="C149" s="102">
        <f>F137</f>
        <v>15000</v>
      </c>
      <c r="D149" s="203">
        <f t="shared" si="1"/>
        <v>9.9933377748167893E-2</v>
      </c>
    </row>
    <row r="150" spans="2:4">
      <c r="B150" s="419" t="s">
        <v>31</v>
      </c>
      <c r="C150" s="102">
        <f>F141</f>
        <v>4500</v>
      </c>
      <c r="D150" s="203">
        <f t="shared" si="1"/>
        <v>2.9980013324450366E-2</v>
      </c>
    </row>
    <row r="151" spans="2:4">
      <c r="B151" s="419" t="s">
        <v>37</v>
      </c>
      <c r="C151" s="102">
        <f>F138</f>
        <v>10000</v>
      </c>
      <c r="D151" s="203">
        <f t="shared" si="1"/>
        <v>6.6622251832111928E-2</v>
      </c>
    </row>
    <row r="152" spans="2:4">
      <c r="B152" s="419" t="s">
        <v>26</v>
      </c>
      <c r="C152" s="102">
        <f>F139</f>
        <v>8000</v>
      </c>
      <c r="D152" s="203">
        <f t="shared" si="1"/>
        <v>5.3297801465689541E-2</v>
      </c>
    </row>
    <row r="153" spans="2:4">
      <c r="B153" s="419" t="s">
        <v>36</v>
      </c>
      <c r="C153" s="102">
        <f>F136</f>
        <v>17000</v>
      </c>
      <c r="D153" s="203">
        <f t="shared" si="1"/>
        <v>0.11325782811459027</v>
      </c>
    </row>
    <row r="154" spans="2:4">
      <c r="B154" s="419" t="s">
        <v>38</v>
      </c>
      <c r="C154" s="102">
        <f>F140</f>
        <v>5000</v>
      </c>
      <c r="D154" s="203">
        <f t="shared" si="1"/>
        <v>3.3311125916055964E-2</v>
      </c>
    </row>
    <row r="155" spans="2:4">
      <c r="B155" s="419" t="s">
        <v>32</v>
      </c>
      <c r="C155" s="102">
        <f>F142</f>
        <v>500</v>
      </c>
      <c r="D155" s="203">
        <f t="shared" si="1"/>
        <v>3.3311125916055963E-3</v>
      </c>
    </row>
    <row r="156" spans="2:4">
      <c r="B156" s="419" t="s">
        <v>33</v>
      </c>
      <c r="C156" s="102">
        <v>100</v>
      </c>
      <c r="D156" s="203"/>
    </row>
    <row r="157" spans="2:4">
      <c r="C157">
        <f>SUM(C146:C156)</f>
        <v>150100</v>
      </c>
    </row>
  </sheetData>
  <sortState xmlns:xlrd2="http://schemas.microsoft.com/office/spreadsheetml/2017/richdata2" ref="B133:D142">
    <sortCondition descending="1" ref="C133:C142"/>
  </sortState>
  <pageMargins left="0.7" right="0.7" top="0.75" bottom="0.75"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E15"/>
  <sheetViews>
    <sheetView workbookViewId="0">
      <selection activeCell="G41" sqref="G41"/>
    </sheetView>
  </sheetViews>
  <sheetFormatPr defaultRowHeight="12.75"/>
  <cols>
    <col min="1" max="1" width="22.28515625" bestFit="1" customWidth="1"/>
    <col min="2" max="2" width="15" bestFit="1" customWidth="1"/>
    <col min="3" max="3" width="17" bestFit="1" customWidth="1"/>
    <col min="4" max="4" width="18.140625" bestFit="1" customWidth="1"/>
    <col min="5" max="5" width="17.85546875" bestFit="1" customWidth="1"/>
  </cols>
  <sheetData>
    <row r="1" spans="1:5">
      <c r="A1" t="s">
        <v>1041</v>
      </c>
    </row>
    <row r="2" spans="1:5">
      <c r="A2" t="s">
        <v>1040</v>
      </c>
    </row>
    <row r="3" spans="1:5">
      <c r="A3" t="s">
        <v>1039</v>
      </c>
      <c r="B3" t="s">
        <v>0</v>
      </c>
      <c r="C3" t="s">
        <v>1038</v>
      </c>
      <c r="D3" t="s">
        <v>1037</v>
      </c>
      <c r="E3" t="s">
        <v>1036</v>
      </c>
    </row>
    <row r="4" spans="1:5">
      <c r="A4" t="s">
        <v>1035</v>
      </c>
      <c r="B4" t="s">
        <v>815</v>
      </c>
      <c r="C4">
        <v>1000</v>
      </c>
      <c r="D4">
        <v>1000</v>
      </c>
      <c r="E4">
        <v>1429</v>
      </c>
    </row>
    <row r="5" spans="1:5">
      <c r="A5" t="s">
        <v>1034</v>
      </c>
      <c r="B5" t="s">
        <v>1032</v>
      </c>
      <c r="C5">
        <v>81.7</v>
      </c>
      <c r="D5">
        <v>62.6</v>
      </c>
      <c r="E5">
        <v>142.9</v>
      </c>
    </row>
    <row r="6" spans="1:5">
      <c r="A6" t="s">
        <v>1033</v>
      </c>
      <c r="B6" t="s">
        <v>1032</v>
      </c>
      <c r="C6">
        <v>7</v>
      </c>
      <c r="D6">
        <v>15.4</v>
      </c>
    </row>
    <row r="7" spans="1:5">
      <c r="A7" t="s">
        <v>1031</v>
      </c>
      <c r="B7" t="s">
        <v>44</v>
      </c>
      <c r="C7">
        <v>74.400000000000006</v>
      </c>
      <c r="D7">
        <v>89.5</v>
      </c>
      <c r="E7">
        <v>114.3</v>
      </c>
    </row>
    <row r="8" spans="1:5">
      <c r="A8" t="s">
        <v>1030</v>
      </c>
      <c r="B8" t="s">
        <v>44</v>
      </c>
      <c r="C8">
        <v>4.3</v>
      </c>
      <c r="D8">
        <v>0</v>
      </c>
      <c r="E8">
        <v>0</v>
      </c>
    </row>
    <row r="9" spans="1:5">
      <c r="A9" t="s">
        <v>1029</v>
      </c>
      <c r="B9" t="s">
        <v>44</v>
      </c>
      <c r="C9">
        <v>0</v>
      </c>
      <c r="D9">
        <v>37.6</v>
      </c>
      <c r="E9">
        <v>142.9</v>
      </c>
    </row>
    <row r="10" spans="1:5">
      <c r="A10" t="s">
        <v>1028</v>
      </c>
      <c r="B10" t="s">
        <v>44</v>
      </c>
      <c r="C10">
        <v>0</v>
      </c>
      <c r="D10">
        <v>2.7</v>
      </c>
      <c r="E10">
        <v>0</v>
      </c>
    </row>
    <row r="11" spans="1:5">
      <c r="A11" t="s">
        <v>1027</v>
      </c>
    </row>
    <row r="12" spans="1:5">
      <c r="A12" t="s">
        <v>1026</v>
      </c>
      <c r="B12" t="s">
        <v>815</v>
      </c>
      <c r="C12" t="s">
        <v>1025</v>
      </c>
      <c r="D12" t="s">
        <v>1025</v>
      </c>
      <c r="E12" t="s">
        <v>1024</v>
      </c>
    </row>
    <row r="13" spans="1:5">
      <c r="A13" t="s">
        <v>1023</v>
      </c>
      <c r="B13" t="s">
        <v>815</v>
      </c>
      <c r="C13">
        <v>0</v>
      </c>
      <c r="D13">
        <v>0</v>
      </c>
      <c r="E13">
        <v>429</v>
      </c>
    </row>
    <row r="14" spans="1:5">
      <c r="A14" t="s">
        <v>1022</v>
      </c>
    </row>
    <row r="15" spans="1:5">
      <c r="A15" t="s">
        <v>1021</v>
      </c>
      <c r="B15" t="s">
        <v>1020</v>
      </c>
      <c r="C15">
        <v>253</v>
      </c>
      <c r="D15" t="s">
        <v>1019</v>
      </c>
      <c r="E15">
        <v>980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2:C105"/>
  <sheetViews>
    <sheetView workbookViewId="0">
      <selection activeCell="D9" sqref="D9"/>
    </sheetView>
  </sheetViews>
  <sheetFormatPr defaultRowHeight="15.75"/>
  <cols>
    <col min="1" max="1" width="4.7109375" style="286" customWidth="1"/>
    <col min="2" max="2" width="133.28515625" style="286" customWidth="1"/>
    <col min="3" max="3" width="38.140625" style="286" customWidth="1"/>
    <col min="4" max="4" width="64.5703125" style="286" customWidth="1"/>
    <col min="5" max="16384" width="9.140625" style="286"/>
  </cols>
  <sheetData>
    <row r="2" spans="2:3">
      <c r="B2" s="285" t="s">
        <v>901</v>
      </c>
    </row>
    <row r="3" spans="2:3">
      <c r="C3" s="337" t="s">
        <v>1394</v>
      </c>
    </row>
    <row r="4" spans="2:3" ht="17.25" customHeight="1">
      <c r="B4" s="287" t="s">
        <v>902</v>
      </c>
    </row>
    <row r="5" spans="2:3" ht="36" customHeight="1">
      <c r="B5" s="288" t="s">
        <v>903</v>
      </c>
      <c r="C5" s="286" t="s">
        <v>909</v>
      </c>
    </row>
    <row r="6" spans="2:3" ht="31.5" customHeight="1">
      <c r="B6" s="288" t="s">
        <v>904</v>
      </c>
      <c r="C6" s="286" t="s">
        <v>1393</v>
      </c>
    </row>
    <row r="7" spans="2:3" ht="31.5" customHeight="1">
      <c r="B7" s="288" t="s">
        <v>905</v>
      </c>
      <c r="C7" s="286" t="s">
        <v>910</v>
      </c>
    </row>
    <row r="8" spans="2:3" ht="31.5" customHeight="1">
      <c r="B8" s="288" t="s">
        <v>906</v>
      </c>
      <c r="C8" s="286" t="s">
        <v>911</v>
      </c>
    </row>
    <row r="9" spans="2:3" ht="31.5" customHeight="1">
      <c r="B9" s="288" t="s">
        <v>907</v>
      </c>
      <c r="C9" s="286" t="s">
        <v>910</v>
      </c>
    </row>
    <row r="10" spans="2:3" ht="31.5" customHeight="1">
      <c r="B10" s="288" t="s">
        <v>908</v>
      </c>
      <c r="C10" s="286" t="s">
        <v>910</v>
      </c>
    </row>
    <row r="12" spans="2:3">
      <c r="B12" s="287" t="s">
        <v>920</v>
      </c>
    </row>
    <row r="14" spans="2:3">
      <c r="B14" s="287" t="s">
        <v>912</v>
      </c>
    </row>
    <row r="15" spans="2:3">
      <c r="B15" s="283" t="s">
        <v>913</v>
      </c>
      <c r="C15" s="286" t="s">
        <v>910</v>
      </c>
    </row>
    <row r="16" spans="2:3" ht="31.5">
      <c r="B16" s="283" t="s">
        <v>914</v>
      </c>
      <c r="C16" s="286" t="s">
        <v>910</v>
      </c>
    </row>
    <row r="17" spans="2:3">
      <c r="B17" s="283" t="s">
        <v>915</v>
      </c>
      <c r="C17" s="286" t="s">
        <v>910</v>
      </c>
    </row>
    <row r="18" spans="2:3" ht="31.5">
      <c r="B18" s="283" t="s">
        <v>916</v>
      </c>
      <c r="C18" s="286" t="s">
        <v>910</v>
      </c>
    </row>
    <row r="19" spans="2:3">
      <c r="B19" s="283" t="s">
        <v>917</v>
      </c>
      <c r="C19" s="286" t="s">
        <v>910</v>
      </c>
    </row>
    <row r="20" spans="2:3">
      <c r="B20" s="283" t="s">
        <v>918</v>
      </c>
      <c r="C20" s="286" t="s">
        <v>910</v>
      </c>
    </row>
    <row r="21" spans="2:3">
      <c r="B21" s="284" t="s">
        <v>919</v>
      </c>
      <c r="C21" s="286" t="s">
        <v>910</v>
      </c>
    </row>
    <row r="23" spans="2:3">
      <c r="B23" s="287" t="s">
        <v>920</v>
      </c>
    </row>
    <row r="25" spans="2:3">
      <c r="B25" s="287" t="s">
        <v>921</v>
      </c>
    </row>
    <row r="26" spans="2:3" ht="30" customHeight="1">
      <c r="B26" s="280" t="s">
        <v>922</v>
      </c>
      <c r="C26" s="286" t="s">
        <v>910</v>
      </c>
    </row>
    <row r="27" spans="2:3" ht="53.25" customHeight="1">
      <c r="B27" s="280" t="s">
        <v>923</v>
      </c>
      <c r="C27" s="286" t="s">
        <v>910</v>
      </c>
    </row>
    <row r="28" spans="2:3" ht="30" customHeight="1">
      <c r="B28" s="280" t="s">
        <v>924</v>
      </c>
      <c r="C28" s="286" t="s">
        <v>910</v>
      </c>
    </row>
    <row r="29" spans="2:3" ht="30" customHeight="1">
      <c r="B29" s="280" t="s">
        <v>925</v>
      </c>
      <c r="C29" s="286" t="s">
        <v>910</v>
      </c>
    </row>
    <row r="30" spans="2:3" ht="38.25" customHeight="1">
      <c r="B30" s="280" t="s">
        <v>926</v>
      </c>
      <c r="C30" s="286" t="s">
        <v>910</v>
      </c>
    </row>
    <row r="31" spans="2:3" ht="38.25" customHeight="1">
      <c r="B31" s="280" t="s">
        <v>927</v>
      </c>
      <c r="C31" s="286" t="s">
        <v>910</v>
      </c>
    </row>
    <row r="32" spans="2:3" ht="38.25" customHeight="1">
      <c r="B32" s="280" t="s">
        <v>928</v>
      </c>
      <c r="C32" s="286" t="s">
        <v>910</v>
      </c>
    </row>
    <row r="33" spans="2:3" ht="30" customHeight="1">
      <c r="B33" s="280" t="s">
        <v>929</v>
      </c>
      <c r="C33" s="286" t="s">
        <v>159</v>
      </c>
    </row>
    <row r="34" spans="2:3" ht="30" customHeight="1">
      <c r="B34" s="280" t="s">
        <v>930</v>
      </c>
      <c r="C34" s="286" t="s">
        <v>910</v>
      </c>
    </row>
    <row r="35" spans="2:3" ht="30" customHeight="1">
      <c r="B35" s="289" t="s">
        <v>931</v>
      </c>
      <c r="C35" s="286" t="s">
        <v>932</v>
      </c>
    </row>
    <row r="37" spans="2:3">
      <c r="B37" s="287" t="s">
        <v>933</v>
      </c>
    </row>
    <row r="39" spans="2:3">
      <c r="B39" s="287" t="s">
        <v>934</v>
      </c>
    </row>
    <row r="40" spans="2:3" ht="30.75" customHeight="1">
      <c r="B40" s="280" t="s">
        <v>935</v>
      </c>
      <c r="C40" s="286" t="s">
        <v>910</v>
      </c>
    </row>
    <row r="41" spans="2:3" ht="30.75" customHeight="1">
      <c r="B41" s="280" t="s">
        <v>936</v>
      </c>
      <c r="C41" s="286" t="s">
        <v>910</v>
      </c>
    </row>
    <row r="42" spans="2:3" ht="30.75" customHeight="1">
      <c r="B42" s="280" t="s">
        <v>937</v>
      </c>
      <c r="C42" s="286" t="s">
        <v>910</v>
      </c>
    </row>
    <row r="43" spans="2:3" ht="30.75" customHeight="1">
      <c r="B43" s="280" t="s">
        <v>938</v>
      </c>
      <c r="C43" s="286" t="s">
        <v>910</v>
      </c>
    </row>
    <row r="44" spans="2:3" ht="30.75" customHeight="1">
      <c r="B44" s="280" t="s">
        <v>940</v>
      </c>
      <c r="C44" s="286" t="s">
        <v>910</v>
      </c>
    </row>
    <row r="45" spans="2:3" ht="30.75" customHeight="1">
      <c r="B45" s="290" t="s">
        <v>939</v>
      </c>
      <c r="C45" s="286" t="s">
        <v>910</v>
      </c>
    </row>
    <row r="47" spans="2:3">
      <c r="B47" s="287" t="s">
        <v>920</v>
      </c>
    </row>
    <row r="49" spans="2:3">
      <c r="B49" s="287" t="s">
        <v>941</v>
      </c>
    </row>
    <row r="50" spans="2:3" s="288" customFormat="1" ht="30.75" customHeight="1">
      <c r="B50" s="288" t="s">
        <v>943</v>
      </c>
      <c r="C50" s="288" t="s">
        <v>910</v>
      </c>
    </row>
    <row r="51" spans="2:3" s="288" customFormat="1" ht="30.75" customHeight="1">
      <c r="B51" s="288" t="s">
        <v>944</v>
      </c>
      <c r="C51" s="288" t="s">
        <v>952</v>
      </c>
    </row>
    <row r="52" spans="2:3" s="288" customFormat="1" ht="30.75" customHeight="1">
      <c r="B52" s="288" t="s">
        <v>945</v>
      </c>
      <c r="C52" s="288" t="s">
        <v>910</v>
      </c>
    </row>
    <row r="53" spans="2:3" s="288" customFormat="1" ht="30.75" customHeight="1">
      <c r="B53" s="288" t="s">
        <v>946</v>
      </c>
      <c r="C53" s="288" t="s">
        <v>953</v>
      </c>
    </row>
    <row r="54" spans="2:3" s="288" customFormat="1" ht="30.75" customHeight="1">
      <c r="B54" s="288" t="s">
        <v>947</v>
      </c>
      <c r="C54" s="288" t="s">
        <v>910</v>
      </c>
    </row>
    <row r="55" spans="2:3" s="288" customFormat="1" ht="30.75" customHeight="1">
      <c r="B55" s="288" t="s">
        <v>948</v>
      </c>
      <c r="C55" s="288" t="s">
        <v>910</v>
      </c>
    </row>
    <row r="56" spans="2:3" s="288" customFormat="1" ht="30.75" customHeight="1">
      <c r="B56" s="288" t="s">
        <v>949</v>
      </c>
      <c r="C56" s="288" t="s">
        <v>910</v>
      </c>
    </row>
    <row r="57" spans="2:3" s="288" customFormat="1" ht="30.75" customHeight="1">
      <c r="B57" s="288" t="s">
        <v>950</v>
      </c>
      <c r="C57" s="288" t="s">
        <v>954</v>
      </c>
    </row>
    <row r="58" spans="2:3" s="288" customFormat="1" ht="30.75" customHeight="1">
      <c r="B58" s="288" t="s">
        <v>951</v>
      </c>
      <c r="C58" s="288" t="s">
        <v>910</v>
      </c>
    </row>
    <row r="60" spans="2:3">
      <c r="B60" s="287" t="s">
        <v>920</v>
      </c>
    </row>
    <row r="62" spans="2:3">
      <c r="B62" s="287" t="s">
        <v>955</v>
      </c>
    </row>
    <row r="63" spans="2:3" ht="33.75" customHeight="1">
      <c r="B63" s="291" t="s">
        <v>956</v>
      </c>
      <c r="C63" s="286" t="s">
        <v>910</v>
      </c>
    </row>
    <row r="64" spans="2:3" ht="25.5" customHeight="1">
      <c r="B64" s="291" t="s">
        <v>957</v>
      </c>
      <c r="C64" s="286" t="s">
        <v>910</v>
      </c>
    </row>
    <row r="65" spans="2:3" ht="25.5" customHeight="1">
      <c r="B65" s="291" t="s">
        <v>958</v>
      </c>
      <c r="C65" s="286" t="s">
        <v>910</v>
      </c>
    </row>
    <row r="66" spans="2:3" ht="33.75" customHeight="1">
      <c r="B66" s="291" t="s">
        <v>959</v>
      </c>
      <c r="C66" s="286" t="s">
        <v>910</v>
      </c>
    </row>
    <row r="67" spans="2:3" ht="25.5" customHeight="1">
      <c r="B67" s="289" t="s">
        <v>960</v>
      </c>
      <c r="C67" s="286" t="s">
        <v>910</v>
      </c>
    </row>
    <row r="69" spans="2:3">
      <c r="B69" s="287" t="s">
        <v>920</v>
      </c>
    </row>
    <row r="71" spans="2:3">
      <c r="B71" s="287" t="s">
        <v>961</v>
      </c>
    </row>
    <row r="72" spans="2:3" ht="34.5" customHeight="1">
      <c r="B72" s="280" t="s">
        <v>962</v>
      </c>
      <c r="C72" s="286" t="s">
        <v>910</v>
      </c>
    </row>
    <row r="73" spans="2:3" ht="34.5" customHeight="1">
      <c r="B73" s="280" t="s">
        <v>963</v>
      </c>
      <c r="C73" s="286" t="s">
        <v>910</v>
      </c>
    </row>
    <row r="74" spans="2:3" ht="34.5" customHeight="1">
      <c r="B74" s="280" t="s">
        <v>964</v>
      </c>
      <c r="C74" s="286" t="s">
        <v>968</v>
      </c>
    </row>
    <row r="75" spans="2:3" ht="34.5" customHeight="1">
      <c r="B75" s="280" t="s">
        <v>965</v>
      </c>
      <c r="C75" s="286" t="s">
        <v>876</v>
      </c>
    </row>
    <row r="76" spans="2:3" ht="34.5" customHeight="1">
      <c r="B76" s="280" t="s">
        <v>966</v>
      </c>
      <c r="C76" s="286" t="s">
        <v>968</v>
      </c>
    </row>
    <row r="77" spans="2:3" ht="34.5" customHeight="1">
      <c r="B77" s="282" t="s">
        <v>967</v>
      </c>
      <c r="C77" s="286" t="s">
        <v>968</v>
      </c>
    </row>
    <row r="79" spans="2:3">
      <c r="B79" s="287" t="s">
        <v>969</v>
      </c>
    </row>
    <row r="81" spans="2:3">
      <c r="B81" s="287" t="s">
        <v>970</v>
      </c>
    </row>
    <row r="82" spans="2:3" ht="33.75" customHeight="1">
      <c r="B82" s="280" t="s">
        <v>971</v>
      </c>
      <c r="C82" s="286" t="s">
        <v>979</v>
      </c>
    </row>
    <row r="83" spans="2:3" ht="33.75" customHeight="1">
      <c r="B83" s="280" t="s">
        <v>972</v>
      </c>
      <c r="C83" s="286" t="s">
        <v>910</v>
      </c>
    </row>
    <row r="84" spans="2:3" ht="33.75" customHeight="1">
      <c r="B84" s="280" t="s">
        <v>973</v>
      </c>
      <c r="C84" s="286" t="s">
        <v>910</v>
      </c>
    </row>
    <row r="85" spans="2:3" ht="33.75" customHeight="1">
      <c r="B85" s="280" t="s">
        <v>974</v>
      </c>
      <c r="C85" s="286" t="s">
        <v>979</v>
      </c>
    </row>
    <row r="86" spans="2:3" ht="33.75" customHeight="1">
      <c r="B86" s="280" t="s">
        <v>975</v>
      </c>
      <c r="C86" s="286" t="s">
        <v>980</v>
      </c>
    </row>
    <row r="87" spans="2:3" ht="33.75" customHeight="1">
      <c r="B87" s="280" t="s">
        <v>976</v>
      </c>
      <c r="C87" s="286" t="s">
        <v>910</v>
      </c>
    </row>
    <row r="88" spans="2:3" ht="33.75" customHeight="1">
      <c r="B88" s="280" t="s">
        <v>977</v>
      </c>
      <c r="C88" s="286" t="s">
        <v>981</v>
      </c>
    </row>
    <row r="89" spans="2:3" ht="24" customHeight="1">
      <c r="B89" s="282" t="s">
        <v>978</v>
      </c>
      <c r="C89" s="286" t="s">
        <v>981</v>
      </c>
    </row>
    <row r="91" spans="2:3" ht="94.5">
      <c r="B91" s="292" t="s">
        <v>982</v>
      </c>
    </row>
    <row r="92" spans="2:3">
      <c r="B92" s="287" t="s">
        <v>31</v>
      </c>
    </row>
    <row r="93" spans="2:3" ht="21" customHeight="1">
      <c r="B93" s="280" t="s">
        <v>983</v>
      </c>
      <c r="C93" s="286" t="s">
        <v>987</v>
      </c>
    </row>
    <row r="94" spans="2:3" ht="21" customHeight="1">
      <c r="B94" s="280" t="s">
        <v>984</v>
      </c>
      <c r="C94" s="286" t="s">
        <v>910</v>
      </c>
    </row>
    <row r="95" spans="2:3" ht="21" customHeight="1">
      <c r="B95" s="280" t="s">
        <v>985</v>
      </c>
      <c r="C95" s="286" t="s">
        <v>910</v>
      </c>
    </row>
    <row r="96" spans="2:3" ht="21" customHeight="1">
      <c r="B96" s="280" t="s">
        <v>986</v>
      </c>
      <c r="C96" s="286" t="s">
        <v>910</v>
      </c>
    </row>
    <row r="97" spans="2:3" ht="21" customHeight="1">
      <c r="B97" s="282" t="s">
        <v>960</v>
      </c>
      <c r="C97" s="286" t="s">
        <v>910</v>
      </c>
    </row>
    <row r="99" spans="2:3">
      <c r="B99" s="287" t="s">
        <v>920</v>
      </c>
    </row>
    <row r="101" spans="2:3">
      <c r="B101" s="287" t="s">
        <v>32</v>
      </c>
    </row>
    <row r="102" spans="2:3">
      <c r="B102" s="286" t="s">
        <v>988</v>
      </c>
    </row>
    <row r="104" spans="2:3">
      <c r="B104" s="287" t="s">
        <v>989</v>
      </c>
    </row>
    <row r="105" spans="2:3">
      <c r="B105" s="286" t="s">
        <v>990</v>
      </c>
    </row>
  </sheetData>
  <pageMargins left="0.7" right="0.7" top="0.75" bottom="0.75" header="0.3" footer="0.3"/>
  <pageSetup paperSize="9"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2:J192"/>
  <sheetViews>
    <sheetView zoomScale="90" zoomScaleNormal="90" workbookViewId="0">
      <pane ySplit="2" topLeftCell="A6" activePane="bottomLeft" state="frozen"/>
      <selection pane="bottomLeft" activeCell="G18" sqref="G18"/>
    </sheetView>
  </sheetViews>
  <sheetFormatPr defaultRowHeight="15.75"/>
  <cols>
    <col min="2" max="2" width="173.5703125" customWidth="1"/>
    <col min="3" max="3" width="18.7109375" style="338" customWidth="1"/>
    <col min="4" max="4" width="12.140625" style="8" customWidth="1"/>
    <col min="7" max="7" width="10.28515625" customWidth="1"/>
    <col min="9" max="9" width="13.42578125" bestFit="1" customWidth="1"/>
  </cols>
  <sheetData>
    <row r="2" spans="2:8">
      <c r="B2" s="287" t="s">
        <v>1144</v>
      </c>
      <c r="C2" s="337" t="s">
        <v>1143</v>
      </c>
      <c r="D2" s="2" t="s">
        <v>1160</v>
      </c>
      <c r="E2" s="1" t="s">
        <v>1166</v>
      </c>
      <c r="F2" s="1" t="s">
        <v>1165</v>
      </c>
      <c r="G2" s="1" t="s">
        <v>1167</v>
      </c>
      <c r="H2" s="1" t="s">
        <v>1168</v>
      </c>
    </row>
    <row r="3" spans="2:8">
      <c r="B3" s="287"/>
      <c r="C3" s="337"/>
    </row>
    <row r="4" spans="2:8">
      <c r="B4" s="287" t="s">
        <v>902</v>
      </c>
    </row>
    <row r="5" spans="2:8" s="200" customFormat="1" ht="31.5">
      <c r="B5" s="288" t="s">
        <v>1149</v>
      </c>
      <c r="C5" s="339" t="s">
        <v>1148</v>
      </c>
      <c r="D5" s="94">
        <v>3</v>
      </c>
    </row>
    <row r="6" spans="2:8" s="200" customFormat="1">
      <c r="B6" s="288"/>
      <c r="C6" s="339"/>
      <c r="D6" s="94"/>
    </row>
    <row r="7" spans="2:8" s="200" customFormat="1">
      <c r="B7" s="288" t="s">
        <v>904</v>
      </c>
      <c r="C7" s="339" t="s">
        <v>1148</v>
      </c>
      <c r="D7" s="94">
        <v>3</v>
      </c>
    </row>
    <row r="8" spans="2:8" s="200" customFormat="1">
      <c r="B8" s="288"/>
      <c r="C8" s="339"/>
      <c r="D8" s="94"/>
    </row>
    <row r="9" spans="2:8" s="200" customFormat="1">
      <c r="B9" s="288" t="s">
        <v>905</v>
      </c>
      <c r="C9" s="339" t="s">
        <v>1148</v>
      </c>
      <c r="D9" s="94">
        <v>3</v>
      </c>
    </row>
    <row r="10" spans="2:8" s="200" customFormat="1">
      <c r="B10" s="288"/>
      <c r="C10" s="339"/>
      <c r="D10" s="94"/>
    </row>
    <row r="11" spans="2:8" s="200" customFormat="1">
      <c r="B11" s="288" t="s">
        <v>906</v>
      </c>
      <c r="C11" s="339" t="s">
        <v>1148</v>
      </c>
      <c r="D11" s="94">
        <v>3</v>
      </c>
    </row>
    <row r="12" spans="2:8" s="200" customFormat="1">
      <c r="B12" s="288"/>
      <c r="C12" s="339"/>
      <c r="D12" s="94"/>
    </row>
    <row r="13" spans="2:8" s="200" customFormat="1">
      <c r="B13" s="288" t="s">
        <v>907</v>
      </c>
      <c r="C13" s="339" t="s">
        <v>1148</v>
      </c>
      <c r="D13" s="94">
        <v>3</v>
      </c>
    </row>
    <row r="14" spans="2:8" s="200" customFormat="1">
      <c r="B14" s="288"/>
      <c r="C14" s="339"/>
      <c r="D14" s="94"/>
    </row>
    <row r="15" spans="2:8" s="200" customFormat="1">
      <c r="B15" s="288" t="s">
        <v>908</v>
      </c>
      <c r="C15" s="339" t="s">
        <v>1148</v>
      </c>
      <c r="D15" s="94">
        <v>3</v>
      </c>
    </row>
    <row r="16" spans="2:8">
      <c r="B16" s="286"/>
    </row>
    <row r="17" spans="2:10" s="345" customFormat="1">
      <c r="B17" s="341" t="s">
        <v>1161</v>
      </c>
      <c r="C17" s="342"/>
      <c r="D17" s="343">
        <v>18</v>
      </c>
      <c r="E17" s="344">
        <f>D17/$D$187</f>
        <v>9.8360655737704916E-2</v>
      </c>
    </row>
    <row r="18" spans="2:10" s="345" customFormat="1">
      <c r="B18" s="341" t="s">
        <v>1162</v>
      </c>
      <c r="C18" s="342"/>
      <c r="D18" s="343">
        <f>SUM(D5:D15)</f>
        <v>18</v>
      </c>
      <c r="E18" s="344">
        <f>D18/$D$188</f>
        <v>0.13235294117647059</v>
      </c>
      <c r="F18" s="346">
        <f>'Map-PRODCOM 14 - Prev Wast Cats'!R35</f>
        <v>0.12608554846421896</v>
      </c>
      <c r="G18" s="347">
        <f>F18/E18</f>
        <v>0.95264636617409881</v>
      </c>
      <c r="H18" s="347">
        <f>D18*G18</f>
        <v>17.14763459113378</v>
      </c>
    </row>
    <row r="19" spans="2:10" s="345" customFormat="1">
      <c r="B19" s="341" t="s">
        <v>1163</v>
      </c>
      <c r="C19" s="342"/>
      <c r="D19" s="348">
        <f>(D17-D18)/D17</f>
        <v>0</v>
      </c>
      <c r="H19" s="344">
        <f>H18/D17</f>
        <v>0.95264636617409892</v>
      </c>
    </row>
    <row r="20" spans="2:10">
      <c r="B20" s="286"/>
      <c r="I20" s="3">
        <f>'Map-PRODCOM 14 - Prev Wast Cats'!L35</f>
        <v>17508.078862456037</v>
      </c>
      <c r="J20" t="s">
        <v>45</v>
      </c>
    </row>
    <row r="21" spans="2:10">
      <c r="B21" s="286"/>
    </row>
    <row r="22" spans="2:10">
      <c r="B22" s="287" t="s">
        <v>912</v>
      </c>
    </row>
    <row r="23" spans="2:10">
      <c r="B23" s="286" t="s">
        <v>913</v>
      </c>
      <c r="C23" s="338" t="s">
        <v>1145</v>
      </c>
      <c r="D23" s="8">
        <v>2</v>
      </c>
    </row>
    <row r="24" spans="2:10">
      <c r="B24" s="286"/>
    </row>
    <row r="25" spans="2:10">
      <c r="B25" s="286" t="s">
        <v>914</v>
      </c>
      <c r="C25" s="338" t="s">
        <v>1145</v>
      </c>
      <c r="D25" s="8">
        <v>2</v>
      </c>
    </row>
    <row r="26" spans="2:10">
      <c r="B26" s="286"/>
    </row>
    <row r="27" spans="2:10">
      <c r="B27" s="286" t="s">
        <v>915</v>
      </c>
      <c r="C27" s="338" t="s">
        <v>1145</v>
      </c>
      <c r="D27" s="8">
        <v>2</v>
      </c>
    </row>
    <row r="28" spans="2:10">
      <c r="B28" s="286"/>
    </row>
    <row r="29" spans="2:10">
      <c r="B29" s="286" t="s">
        <v>916</v>
      </c>
      <c r="C29" s="338" t="s">
        <v>1145</v>
      </c>
      <c r="D29" s="8">
        <v>2</v>
      </c>
    </row>
    <row r="30" spans="2:10">
      <c r="B30" s="286"/>
    </row>
    <row r="31" spans="2:10">
      <c r="B31" s="286" t="s">
        <v>1151</v>
      </c>
      <c r="C31" s="338" t="s">
        <v>1146</v>
      </c>
      <c r="D31" s="8">
        <v>1</v>
      </c>
    </row>
    <row r="32" spans="2:10">
      <c r="B32" s="286"/>
    </row>
    <row r="33" spans="2:10">
      <c r="B33" s="286" t="s">
        <v>918</v>
      </c>
      <c r="C33" s="338" t="s">
        <v>1145</v>
      </c>
      <c r="D33" s="8">
        <v>2</v>
      </c>
    </row>
    <row r="34" spans="2:10">
      <c r="B34" s="286"/>
    </row>
    <row r="35" spans="2:10">
      <c r="B35" s="284" t="s">
        <v>1150</v>
      </c>
      <c r="C35" s="338" t="s">
        <v>1146</v>
      </c>
      <c r="D35" s="8">
        <v>1</v>
      </c>
    </row>
    <row r="36" spans="2:10">
      <c r="B36" s="286"/>
    </row>
    <row r="37" spans="2:10" s="345" customFormat="1">
      <c r="B37" s="341" t="s">
        <v>1161</v>
      </c>
      <c r="C37" s="342"/>
      <c r="D37" s="343">
        <f>7*3</f>
        <v>21</v>
      </c>
    </row>
    <row r="38" spans="2:10" s="345" customFormat="1">
      <c r="B38" s="341" t="s">
        <v>1162</v>
      </c>
      <c r="C38" s="342"/>
      <c r="D38" s="343">
        <f>SUM(D23:D35)</f>
        <v>12</v>
      </c>
      <c r="E38" s="344">
        <f>D38/$D$188</f>
        <v>8.8235294117647065E-2</v>
      </c>
      <c r="F38" s="346">
        <f>'Map-PRODCOM 14 - Prev Wast Cats'!R77</f>
        <v>0.17488657164774729</v>
      </c>
      <c r="G38" s="347">
        <f>F38/E38</f>
        <v>1.9820478120078024</v>
      </c>
      <c r="H38" s="347">
        <f>D38*G38</f>
        <v>23.784573744093628</v>
      </c>
    </row>
    <row r="39" spans="2:10" s="345" customFormat="1">
      <c r="B39" s="341" t="s">
        <v>1163</v>
      </c>
      <c r="C39" s="342"/>
      <c r="D39" s="348">
        <f>(D37-D38)/D37</f>
        <v>0.42857142857142855</v>
      </c>
      <c r="H39" s="344">
        <f>H38/D37</f>
        <v>1.1325987497187442</v>
      </c>
    </row>
    <row r="40" spans="2:10" s="345" customFormat="1">
      <c r="B40" s="341" t="s">
        <v>1170</v>
      </c>
      <c r="C40" s="342"/>
      <c r="D40" s="348">
        <f>D38/D37</f>
        <v>0.5714285714285714</v>
      </c>
      <c r="H40" s="344"/>
    </row>
    <row r="41" spans="2:10">
      <c r="B41" s="286"/>
      <c r="I41" s="3">
        <f>'Map-PRODCOM 14 - Prev Wast Cats'!L77</f>
        <v>24284.526860445494</v>
      </c>
      <c r="J41" t="s">
        <v>45</v>
      </c>
    </row>
    <row r="42" spans="2:10">
      <c r="B42" s="286"/>
      <c r="I42" s="351">
        <f>I41*D40</f>
        <v>13876.872491683138</v>
      </c>
      <c r="J42" s="304" t="s">
        <v>45</v>
      </c>
    </row>
    <row r="43" spans="2:10">
      <c r="B43" s="287" t="s">
        <v>921</v>
      </c>
    </row>
    <row r="44" spans="2:10">
      <c r="B44" s="336" t="s">
        <v>922</v>
      </c>
      <c r="C44" s="338" t="s">
        <v>1145</v>
      </c>
      <c r="D44" s="8">
        <v>2</v>
      </c>
    </row>
    <row r="45" spans="2:10">
      <c r="B45" s="336"/>
    </row>
    <row r="46" spans="2:10" ht="31.5">
      <c r="B46" s="336" t="s">
        <v>923</v>
      </c>
      <c r="C46" s="338" t="s">
        <v>1145</v>
      </c>
      <c r="D46" s="8">
        <v>2</v>
      </c>
    </row>
    <row r="47" spans="2:10">
      <c r="B47" s="336"/>
    </row>
    <row r="48" spans="2:10">
      <c r="B48" s="336" t="s">
        <v>924</v>
      </c>
      <c r="C48" s="338" t="s">
        <v>1145</v>
      </c>
      <c r="D48" s="8">
        <v>2</v>
      </c>
    </row>
    <row r="49" spans="2:4">
      <c r="B49" s="336"/>
    </row>
    <row r="50" spans="2:4">
      <c r="B50" s="336" t="s">
        <v>925</v>
      </c>
      <c r="C50" s="338" t="s">
        <v>1145</v>
      </c>
      <c r="D50" s="8">
        <v>2</v>
      </c>
    </row>
    <row r="51" spans="2:4">
      <c r="B51" s="336"/>
    </row>
    <row r="52" spans="2:4" ht="31.5">
      <c r="B52" s="336" t="s">
        <v>926</v>
      </c>
      <c r="C52" s="338" t="s">
        <v>1147</v>
      </c>
      <c r="D52" s="8">
        <v>2</v>
      </c>
    </row>
    <row r="53" spans="2:4">
      <c r="B53" s="336"/>
    </row>
    <row r="54" spans="2:4">
      <c r="B54" s="336" t="s">
        <v>927</v>
      </c>
      <c r="C54" s="338" t="s">
        <v>1148</v>
      </c>
      <c r="D54" s="8">
        <v>3</v>
      </c>
    </row>
    <row r="55" spans="2:4">
      <c r="B55" s="336"/>
    </row>
    <row r="56" spans="2:4">
      <c r="B56" s="336" t="s">
        <v>928</v>
      </c>
      <c r="C56" s="338" t="s">
        <v>1145</v>
      </c>
      <c r="D56" s="8">
        <v>2</v>
      </c>
    </row>
    <row r="57" spans="2:4">
      <c r="B57" s="336"/>
    </row>
    <row r="58" spans="2:4">
      <c r="B58" s="336" t="s">
        <v>929</v>
      </c>
      <c r="C58" s="338" t="s">
        <v>1145</v>
      </c>
      <c r="D58" s="8">
        <v>2</v>
      </c>
    </row>
    <row r="59" spans="2:4">
      <c r="B59" s="336"/>
    </row>
    <row r="60" spans="2:4" ht="31.5">
      <c r="B60" s="336" t="s">
        <v>930</v>
      </c>
      <c r="C60" s="338" t="s">
        <v>1148</v>
      </c>
      <c r="D60" s="8">
        <v>3</v>
      </c>
    </row>
    <row r="61" spans="2:4">
      <c r="B61" s="336"/>
    </row>
    <row r="62" spans="2:4" ht="31.5">
      <c r="B62" s="336" t="s">
        <v>931</v>
      </c>
      <c r="C62" s="338" t="s">
        <v>1148</v>
      </c>
      <c r="D62" s="8">
        <v>3</v>
      </c>
    </row>
    <row r="63" spans="2:4">
      <c r="B63" s="286"/>
    </row>
    <row r="64" spans="2:4" s="345" customFormat="1">
      <c r="B64" s="341" t="s">
        <v>1161</v>
      </c>
      <c r="C64" s="342"/>
      <c r="D64" s="343">
        <f>10*3</f>
        <v>30</v>
      </c>
    </row>
    <row r="65" spans="2:10" s="345" customFormat="1">
      <c r="B65" s="341" t="s">
        <v>1162</v>
      </c>
      <c r="C65" s="342"/>
      <c r="D65" s="343">
        <f>SUM(D44:D62)</f>
        <v>23</v>
      </c>
      <c r="E65" s="344">
        <f>D65/$D$188</f>
        <v>0.16911764705882354</v>
      </c>
      <c r="F65" s="346">
        <f>'Map-PRODCOM 14 - Prev Wast Cats'!R157</f>
        <v>0.15756475940722928</v>
      </c>
      <c r="G65" s="347">
        <f>F65/E65</f>
        <v>0.93168727301665999</v>
      </c>
      <c r="H65" s="347">
        <f>D65*G65</f>
        <v>21.428807279383179</v>
      </c>
    </row>
    <row r="66" spans="2:10" s="345" customFormat="1">
      <c r="B66" s="341" t="s">
        <v>1163</v>
      </c>
      <c r="C66" s="342"/>
      <c r="D66" s="348">
        <f>(D64-D65)/D64</f>
        <v>0.23333333333333334</v>
      </c>
    </row>
    <row r="67" spans="2:10" s="345" customFormat="1">
      <c r="B67" s="341" t="s">
        <v>1170</v>
      </c>
      <c r="C67" s="342"/>
      <c r="D67" s="348">
        <f>D65/D64</f>
        <v>0.76666666666666672</v>
      </c>
    </row>
    <row r="68" spans="2:10">
      <c r="B68" s="286"/>
      <c r="I68" s="3">
        <f>'Map-PRODCOM 14 - Prev Wast Cats'!L157</f>
        <v>21879.242048334698</v>
      </c>
      <c r="J68" t="s">
        <v>45</v>
      </c>
    </row>
    <row r="69" spans="2:10">
      <c r="B69" s="286"/>
      <c r="I69" s="351">
        <f>I68*D67</f>
        <v>16774.085570389936</v>
      </c>
      <c r="J69" s="304" t="s">
        <v>45</v>
      </c>
    </row>
    <row r="70" spans="2:10">
      <c r="B70" s="287" t="s">
        <v>934</v>
      </c>
    </row>
    <row r="71" spans="2:10">
      <c r="B71" s="288" t="s">
        <v>935</v>
      </c>
      <c r="C71" s="338" t="s">
        <v>1145</v>
      </c>
      <c r="D71" s="8">
        <v>2</v>
      </c>
    </row>
    <row r="72" spans="2:10">
      <c r="B72" s="288"/>
    </row>
    <row r="73" spans="2:10">
      <c r="B73" s="288" t="s">
        <v>936</v>
      </c>
      <c r="C73" s="338" t="s">
        <v>1146</v>
      </c>
      <c r="D73" s="8">
        <v>1</v>
      </c>
    </row>
    <row r="74" spans="2:10">
      <c r="B74" s="288"/>
    </row>
    <row r="75" spans="2:10" ht="31.5">
      <c r="B75" s="288" t="s">
        <v>937</v>
      </c>
      <c r="C75" s="338" t="s">
        <v>1146</v>
      </c>
      <c r="D75" s="8">
        <v>1</v>
      </c>
    </row>
    <row r="76" spans="2:10">
      <c r="B76" s="288"/>
    </row>
    <row r="77" spans="2:10">
      <c r="B77" s="288" t="s">
        <v>938</v>
      </c>
      <c r="C77" s="338" t="s">
        <v>1146</v>
      </c>
      <c r="D77" s="8">
        <v>1</v>
      </c>
    </row>
    <row r="78" spans="2:10">
      <c r="B78" s="288"/>
    </row>
    <row r="79" spans="2:10" ht="31.5">
      <c r="B79" s="336" t="s">
        <v>1153</v>
      </c>
      <c r="C79" s="338" t="s">
        <v>1146</v>
      </c>
      <c r="D79" s="8">
        <v>1</v>
      </c>
    </row>
    <row r="80" spans="2:10">
      <c r="B80" s="336"/>
    </row>
    <row r="81" spans="2:10">
      <c r="B81" s="336" t="s">
        <v>1154</v>
      </c>
      <c r="C81" s="338" t="s">
        <v>1148</v>
      </c>
      <c r="D81" s="8">
        <v>3</v>
      </c>
    </row>
    <row r="82" spans="2:10">
      <c r="B82" s="286"/>
    </row>
    <row r="83" spans="2:10" s="345" customFormat="1">
      <c r="B83" s="341" t="s">
        <v>1161</v>
      </c>
      <c r="C83" s="342"/>
      <c r="D83" s="343">
        <f>6*3</f>
        <v>18</v>
      </c>
    </row>
    <row r="84" spans="2:10" s="345" customFormat="1">
      <c r="B84" s="341" t="s">
        <v>1162</v>
      </c>
      <c r="C84" s="342"/>
      <c r="D84" s="343">
        <f>SUM(D71:D81)</f>
        <v>9</v>
      </c>
      <c r="E84" s="344">
        <f>D84/$D$188</f>
        <v>6.6176470588235295E-2</v>
      </c>
      <c r="F84" s="346">
        <f>'Map-PRODCOM 14 - Prev Wast Cats'!R192</f>
        <v>1.8899872000272211E-2</v>
      </c>
      <c r="G84" s="347">
        <f>F84/E84</f>
        <v>0.28559806578189117</v>
      </c>
      <c r="H84" s="347">
        <f>D84*G84</f>
        <v>2.5703825920370207</v>
      </c>
    </row>
    <row r="85" spans="2:10" s="345" customFormat="1">
      <c r="B85" s="341" t="s">
        <v>1163</v>
      </c>
      <c r="C85" s="342"/>
      <c r="D85" s="348">
        <f>(D83-D84)/D83</f>
        <v>0.5</v>
      </c>
    </row>
    <row r="86" spans="2:10" s="345" customFormat="1">
      <c r="B86" s="341" t="s">
        <v>1170</v>
      </c>
      <c r="C86" s="342"/>
      <c r="D86" s="348">
        <f>D84/D83</f>
        <v>0.5</v>
      </c>
    </row>
    <row r="87" spans="2:10">
      <c r="B87" s="286"/>
      <c r="I87" s="3">
        <f>'Map-PRODCOM 14 - Prev Wast Cats'!L192</f>
        <v>2624.4121828521434</v>
      </c>
      <c r="J87" t="s">
        <v>45</v>
      </c>
    </row>
    <row r="88" spans="2:10">
      <c r="B88" s="286"/>
      <c r="I88" s="351">
        <f>I87*D86</f>
        <v>1312.2060914260717</v>
      </c>
      <c r="J88" s="304" t="s">
        <v>45</v>
      </c>
    </row>
    <row r="89" spans="2:10">
      <c r="B89" s="287" t="s">
        <v>941</v>
      </c>
    </row>
    <row r="90" spans="2:10">
      <c r="B90" s="286" t="s">
        <v>943</v>
      </c>
      <c r="C90" s="338" t="s">
        <v>1145</v>
      </c>
      <c r="D90" s="8">
        <v>2</v>
      </c>
    </row>
    <row r="91" spans="2:10">
      <c r="B91" s="286"/>
    </row>
    <row r="92" spans="2:10">
      <c r="B92" s="286" t="s">
        <v>944</v>
      </c>
      <c r="C92" s="338" t="s">
        <v>1145</v>
      </c>
      <c r="D92" s="8">
        <v>2</v>
      </c>
    </row>
    <row r="93" spans="2:10">
      <c r="B93" s="286"/>
    </row>
    <row r="94" spans="2:10">
      <c r="B94" s="286" t="s">
        <v>945</v>
      </c>
      <c r="C94" s="338" t="s">
        <v>1145</v>
      </c>
      <c r="D94" s="8">
        <v>2</v>
      </c>
    </row>
    <row r="95" spans="2:10">
      <c r="B95" s="284"/>
    </row>
    <row r="96" spans="2:10">
      <c r="B96" s="286" t="s">
        <v>946</v>
      </c>
      <c r="C96" s="338" t="s">
        <v>1145</v>
      </c>
      <c r="D96" s="8">
        <v>2</v>
      </c>
    </row>
    <row r="97" spans="2:10">
      <c r="B97" s="286"/>
    </row>
    <row r="98" spans="2:10">
      <c r="B98" s="286" t="s">
        <v>947</v>
      </c>
      <c r="C98" s="338" t="s">
        <v>1146</v>
      </c>
      <c r="D98" s="8">
        <v>1</v>
      </c>
    </row>
    <row r="99" spans="2:10">
      <c r="B99" s="286"/>
    </row>
    <row r="100" spans="2:10">
      <c r="B100" s="286" t="s">
        <v>1156</v>
      </c>
      <c r="C100" s="338" t="s">
        <v>1146</v>
      </c>
      <c r="D100" s="8">
        <v>1</v>
      </c>
    </row>
    <row r="101" spans="2:10">
      <c r="B101" s="286"/>
    </row>
    <row r="102" spans="2:10">
      <c r="B102" s="286" t="s">
        <v>949</v>
      </c>
      <c r="C102" s="338" t="s">
        <v>1146</v>
      </c>
      <c r="D102" s="8">
        <v>1</v>
      </c>
    </row>
    <row r="103" spans="2:10">
      <c r="B103" s="286"/>
    </row>
    <row r="104" spans="2:10">
      <c r="B104" s="286" t="s">
        <v>950</v>
      </c>
      <c r="C104" s="338" t="s">
        <v>1145</v>
      </c>
      <c r="D104" s="8">
        <v>2</v>
      </c>
    </row>
    <row r="105" spans="2:10">
      <c r="B105" s="286"/>
    </row>
    <row r="106" spans="2:10">
      <c r="B106" s="286" t="s">
        <v>951</v>
      </c>
      <c r="C106" s="338" t="s">
        <v>1148</v>
      </c>
      <c r="D106" s="8">
        <v>3</v>
      </c>
    </row>
    <row r="107" spans="2:10">
      <c r="B107" s="286"/>
    </row>
    <row r="108" spans="2:10" s="345" customFormat="1">
      <c r="B108" s="341" t="s">
        <v>1161</v>
      </c>
      <c r="C108" s="342"/>
      <c r="D108" s="343">
        <f>9*3</f>
        <v>27</v>
      </c>
    </row>
    <row r="109" spans="2:10" s="345" customFormat="1">
      <c r="B109" s="341" t="s">
        <v>1162</v>
      </c>
      <c r="C109" s="342"/>
      <c r="D109" s="343">
        <f>SUM(D90:D106)</f>
        <v>16</v>
      </c>
      <c r="E109" s="344">
        <f>D109/$D$188</f>
        <v>0.11764705882352941</v>
      </c>
      <c r="F109" s="346">
        <f>'Map-PRODCOM 14 - Prev Wast Cats'!R209</f>
        <v>0.11450486580112727</v>
      </c>
      <c r="G109" s="347">
        <f>F109/E109</f>
        <v>0.97329135930958188</v>
      </c>
      <c r="H109" s="347">
        <f>D109*G109</f>
        <v>15.57266174895331</v>
      </c>
    </row>
    <row r="110" spans="2:10" s="345" customFormat="1">
      <c r="B110" s="341" t="s">
        <v>1163</v>
      </c>
      <c r="C110" s="342"/>
      <c r="D110" s="348">
        <f>(D108-D109)/D108</f>
        <v>0.40740740740740738</v>
      </c>
    </row>
    <row r="111" spans="2:10" s="345" customFormat="1">
      <c r="B111" s="341" t="s">
        <v>1170</v>
      </c>
      <c r="C111" s="342"/>
      <c r="D111" s="348">
        <f>D109/D108</f>
        <v>0.59259259259259256</v>
      </c>
    </row>
    <row r="112" spans="2:10">
      <c r="B112" s="286"/>
      <c r="I112" s="3">
        <f>'Map-PRODCOM 14 - Prev Wast Cats'!L209</f>
        <v>15900</v>
      </c>
      <c r="J112" t="s">
        <v>45</v>
      </c>
    </row>
    <row r="113" spans="2:10">
      <c r="B113" s="286"/>
      <c r="I113" s="352">
        <f>I112*D111</f>
        <v>9422.2222222222208</v>
      </c>
      <c r="J113" s="304" t="s">
        <v>45</v>
      </c>
    </row>
    <row r="114" spans="2:10">
      <c r="B114" s="287" t="s">
        <v>955</v>
      </c>
    </row>
    <row r="115" spans="2:10">
      <c r="B115" s="286" t="s">
        <v>956</v>
      </c>
      <c r="C115" s="338" t="s">
        <v>1145</v>
      </c>
      <c r="D115" s="8">
        <v>2</v>
      </c>
    </row>
    <row r="116" spans="2:10">
      <c r="B116" s="286"/>
    </row>
    <row r="117" spans="2:10">
      <c r="B117" s="286" t="s">
        <v>1155</v>
      </c>
      <c r="C117" s="338" t="s">
        <v>1148</v>
      </c>
      <c r="D117" s="8">
        <v>3</v>
      </c>
    </row>
    <row r="118" spans="2:10">
      <c r="B118" s="286"/>
    </row>
    <row r="119" spans="2:10">
      <c r="B119" s="286" t="s">
        <v>958</v>
      </c>
      <c r="C119" s="338" t="s">
        <v>1148</v>
      </c>
      <c r="D119" s="8">
        <v>3</v>
      </c>
    </row>
    <row r="120" spans="2:10">
      <c r="B120" s="286"/>
    </row>
    <row r="121" spans="2:10">
      <c r="B121" s="286" t="s">
        <v>959</v>
      </c>
      <c r="C121" s="338" t="s">
        <v>1146</v>
      </c>
      <c r="D121" s="8">
        <v>1</v>
      </c>
    </row>
    <row r="122" spans="2:10">
      <c r="B122" s="286"/>
    </row>
    <row r="123" spans="2:10">
      <c r="B123" s="286" t="s">
        <v>951</v>
      </c>
      <c r="C123" s="338" t="s">
        <v>1148</v>
      </c>
      <c r="D123" s="8">
        <v>3</v>
      </c>
    </row>
    <row r="124" spans="2:10">
      <c r="B124" s="286"/>
    </row>
    <row r="125" spans="2:10" s="345" customFormat="1">
      <c r="B125" s="341" t="s">
        <v>1161</v>
      </c>
      <c r="C125" s="342"/>
      <c r="D125" s="343">
        <f>5*3</f>
        <v>15</v>
      </c>
    </row>
    <row r="126" spans="2:10" s="345" customFormat="1">
      <c r="B126" s="341" t="s">
        <v>1162</v>
      </c>
      <c r="C126" s="342"/>
      <c r="D126" s="343">
        <f>SUM(D115:D123)</f>
        <v>12</v>
      </c>
      <c r="E126" s="344">
        <f>D126/$D$188</f>
        <v>8.8235294117647065E-2</v>
      </c>
      <c r="F126" s="346">
        <f>'Map-PRODCOM 14 - Prev Wast Cats'!R232</f>
        <v>0.10292248820409684</v>
      </c>
      <c r="G126" s="347">
        <f>F126/E126</f>
        <v>1.1664548663130976</v>
      </c>
      <c r="H126" s="347">
        <f>D126*G126</f>
        <v>13.997458395757171</v>
      </c>
    </row>
    <row r="127" spans="2:10" s="345" customFormat="1">
      <c r="B127" s="341" t="s">
        <v>1163</v>
      </c>
      <c r="C127" s="342"/>
      <c r="D127" s="348">
        <f>(D125-D126)/D125</f>
        <v>0.2</v>
      </c>
    </row>
    <row r="128" spans="2:10" s="345" customFormat="1">
      <c r="B128" s="341" t="s">
        <v>1170</v>
      </c>
      <c r="C128" s="342"/>
      <c r="D128" s="348">
        <f>D126/D125</f>
        <v>0.8</v>
      </c>
    </row>
    <row r="129" spans="2:10">
      <c r="B129" s="286"/>
      <c r="I129" s="3">
        <f>'Map-PRODCOM 14 - Prev Wast Cats'!L232</f>
        <v>14291.685781173408</v>
      </c>
      <c r="J129" t="s">
        <v>45</v>
      </c>
    </row>
    <row r="130" spans="2:10">
      <c r="B130" s="286"/>
      <c r="I130" s="352">
        <f>I129*D128</f>
        <v>11433.348624938728</v>
      </c>
      <c r="J130" s="304" t="s">
        <v>45</v>
      </c>
    </row>
    <row r="131" spans="2:10">
      <c r="B131" s="287" t="s">
        <v>961</v>
      </c>
    </row>
    <row r="132" spans="2:10">
      <c r="B132" s="286" t="s">
        <v>962</v>
      </c>
      <c r="C132" s="338" t="s">
        <v>1148</v>
      </c>
      <c r="D132" s="8">
        <v>3</v>
      </c>
    </row>
    <row r="133" spans="2:10">
      <c r="B133" s="286"/>
    </row>
    <row r="134" spans="2:10">
      <c r="B134" s="286" t="s">
        <v>963</v>
      </c>
      <c r="C134" s="338" t="s">
        <v>1148</v>
      </c>
      <c r="D134" s="8">
        <v>3</v>
      </c>
    </row>
    <row r="135" spans="2:10">
      <c r="B135" s="286"/>
    </row>
    <row r="136" spans="2:10">
      <c r="B136" s="286" t="s">
        <v>964</v>
      </c>
      <c r="C136" s="338" t="s">
        <v>1148</v>
      </c>
      <c r="D136" s="8">
        <v>3</v>
      </c>
    </row>
    <row r="137" spans="2:10">
      <c r="B137" s="286"/>
    </row>
    <row r="138" spans="2:10">
      <c r="B138" s="286" t="s">
        <v>965</v>
      </c>
      <c r="C138" s="338" t="s">
        <v>1145</v>
      </c>
      <c r="D138" s="8">
        <v>2</v>
      </c>
    </row>
    <row r="139" spans="2:10">
      <c r="B139" s="286"/>
    </row>
    <row r="140" spans="2:10">
      <c r="B140" s="286" t="s">
        <v>966</v>
      </c>
      <c r="C140" s="338" t="s">
        <v>1148</v>
      </c>
      <c r="D140" s="8">
        <v>3</v>
      </c>
    </row>
    <row r="141" spans="2:10">
      <c r="B141" s="286"/>
    </row>
    <row r="142" spans="2:10">
      <c r="B142" s="286" t="s">
        <v>1152</v>
      </c>
      <c r="C142" s="338" t="s">
        <v>1148</v>
      </c>
      <c r="D142" s="8">
        <v>3</v>
      </c>
    </row>
    <row r="143" spans="2:10">
      <c r="B143" s="286"/>
    </row>
    <row r="144" spans="2:10" s="345" customFormat="1">
      <c r="B144" s="341" t="s">
        <v>1161</v>
      </c>
      <c r="C144" s="342"/>
      <c r="D144" s="343">
        <f>6*3</f>
        <v>18</v>
      </c>
    </row>
    <row r="145" spans="2:10" s="345" customFormat="1">
      <c r="B145" s="341" t="s">
        <v>1162</v>
      </c>
      <c r="C145" s="342"/>
      <c r="D145" s="343">
        <f>SUM(D132:D142)</f>
        <v>17</v>
      </c>
      <c r="E145" s="344">
        <f>D145/$D$188</f>
        <v>0.125</v>
      </c>
      <c r="F145" s="346">
        <f>'Map-PRODCOM 14 - Prev Wast Cats'!R251</f>
        <v>6.3434950006301449E-2</v>
      </c>
      <c r="G145" s="347">
        <f>F145/E145</f>
        <v>0.50747960005041159</v>
      </c>
      <c r="H145" s="347">
        <f>D145*G145</f>
        <v>8.6271532008569967</v>
      </c>
    </row>
    <row r="146" spans="2:10" s="345" customFormat="1">
      <c r="B146" s="341" t="s">
        <v>1163</v>
      </c>
      <c r="C146" s="342"/>
      <c r="D146" s="348">
        <f>(D144-D145)/D144</f>
        <v>5.5555555555555552E-2</v>
      </c>
    </row>
    <row r="147" spans="2:10" s="345" customFormat="1">
      <c r="B147" s="341" t="s">
        <v>1170</v>
      </c>
      <c r="C147" s="342"/>
      <c r="D147" s="348">
        <f>D145/D144</f>
        <v>0.94444444444444442</v>
      </c>
    </row>
    <row r="148" spans="2:10">
      <c r="B148" s="286"/>
      <c r="I148" s="3">
        <f>'Map-PRODCOM 14 - Prev Wast Cats'!L251</f>
        <v>8808.4964603335102</v>
      </c>
      <c r="J148" t="s">
        <v>45</v>
      </c>
    </row>
    <row r="149" spans="2:10">
      <c r="B149" s="286"/>
      <c r="I149" s="352">
        <f>I148*D147</f>
        <v>8319.1355458705366</v>
      </c>
      <c r="J149" s="304" t="s">
        <v>45</v>
      </c>
    </row>
    <row r="150" spans="2:10">
      <c r="B150" s="287" t="s">
        <v>970</v>
      </c>
    </row>
    <row r="151" spans="2:10">
      <c r="B151" s="286" t="s">
        <v>971</v>
      </c>
      <c r="C151" s="338" t="s">
        <v>1148</v>
      </c>
      <c r="D151" s="8">
        <v>3</v>
      </c>
    </row>
    <row r="152" spans="2:10">
      <c r="B152" s="286"/>
    </row>
    <row r="153" spans="2:10">
      <c r="B153" s="286" t="s">
        <v>972</v>
      </c>
      <c r="C153" s="338" t="s">
        <v>1145</v>
      </c>
      <c r="D153" s="8">
        <v>2</v>
      </c>
    </row>
    <row r="154" spans="2:10">
      <c r="B154" s="286"/>
    </row>
    <row r="155" spans="2:10">
      <c r="B155" s="286" t="s">
        <v>973</v>
      </c>
      <c r="C155" s="338" t="s">
        <v>1145</v>
      </c>
      <c r="D155" s="8">
        <v>2</v>
      </c>
    </row>
    <row r="156" spans="2:10">
      <c r="B156" s="286"/>
    </row>
    <row r="157" spans="2:10">
      <c r="B157" s="286" t="s">
        <v>974</v>
      </c>
      <c r="C157" s="338" t="s">
        <v>1148</v>
      </c>
      <c r="D157" s="8">
        <v>3</v>
      </c>
    </row>
    <row r="158" spans="2:10">
      <c r="B158" s="286"/>
    </row>
    <row r="159" spans="2:10">
      <c r="B159" s="286" t="s">
        <v>975</v>
      </c>
      <c r="C159" s="338" t="s">
        <v>1146</v>
      </c>
      <c r="D159" s="8">
        <v>1</v>
      </c>
    </row>
    <row r="160" spans="2:10">
      <c r="B160" s="286"/>
    </row>
    <row r="161" spans="2:10">
      <c r="B161" s="286" t="s">
        <v>976</v>
      </c>
      <c r="C161" s="338" t="s">
        <v>1148</v>
      </c>
      <c r="D161" s="8">
        <v>3</v>
      </c>
    </row>
    <row r="162" spans="2:10">
      <c r="B162" s="286"/>
    </row>
    <row r="163" spans="2:10">
      <c r="B163" s="286" t="s">
        <v>1157</v>
      </c>
      <c r="C163" s="338" t="s">
        <v>1145</v>
      </c>
      <c r="D163" s="8">
        <v>2</v>
      </c>
    </row>
    <row r="164" spans="2:10">
      <c r="B164" s="286"/>
    </row>
    <row r="165" spans="2:10">
      <c r="B165" s="286" t="s">
        <v>1158</v>
      </c>
      <c r="C165" s="338" t="s">
        <v>1159</v>
      </c>
    </row>
    <row r="166" spans="2:10">
      <c r="B166" s="286"/>
    </row>
    <row r="167" spans="2:10" s="345" customFormat="1">
      <c r="B167" s="341" t="s">
        <v>1161</v>
      </c>
      <c r="C167" s="342"/>
      <c r="D167" s="343">
        <f>7*3</f>
        <v>21</v>
      </c>
    </row>
    <row r="168" spans="2:10" s="345" customFormat="1">
      <c r="B168" s="341" t="s">
        <v>1162</v>
      </c>
      <c r="C168" s="342"/>
      <c r="D168" s="343">
        <f>SUM(D151:D163)</f>
        <v>16</v>
      </c>
      <c r="E168" s="344">
        <f>D168/$D$188</f>
        <v>0.11764705882352941</v>
      </c>
      <c r="F168" s="346">
        <f>'Map-PRODCOM 14 - Prev Wast Cats'!R273</f>
        <v>1.0344862523326052E-2</v>
      </c>
      <c r="G168" s="347">
        <f>F168/E168</f>
        <v>8.7931331448271449E-2</v>
      </c>
      <c r="H168" s="347">
        <f>D168*G168</f>
        <v>1.4069013031723432</v>
      </c>
    </row>
    <row r="169" spans="2:10" s="345" customFormat="1">
      <c r="B169" s="341" t="s">
        <v>1163</v>
      </c>
      <c r="C169" s="342"/>
      <c r="D169" s="348">
        <f>(D167-D168)/D167</f>
        <v>0.23809523809523808</v>
      </c>
    </row>
    <row r="170" spans="2:10" s="345" customFormat="1">
      <c r="B170" s="341" t="s">
        <v>1170</v>
      </c>
      <c r="C170" s="342"/>
      <c r="D170" s="348">
        <f>D168/D167</f>
        <v>0.76190476190476186</v>
      </c>
    </row>
    <row r="171" spans="2:10">
      <c r="B171" s="286"/>
      <c r="I171" s="6">
        <f>'Map-PRODCOM 14 - Prev Wast Cats'!L273</f>
        <v>1436.4744499728058</v>
      </c>
      <c r="J171" t="s">
        <v>45</v>
      </c>
    </row>
    <row r="172" spans="2:10">
      <c r="B172" s="286"/>
      <c r="I172" s="352">
        <f>I171*D170</f>
        <v>1094.4567237888043</v>
      </c>
      <c r="J172" s="304" t="s">
        <v>45</v>
      </c>
    </row>
    <row r="173" spans="2:10">
      <c r="B173" s="287" t="s">
        <v>31</v>
      </c>
    </row>
    <row r="174" spans="2:10">
      <c r="B174" s="286" t="s">
        <v>983</v>
      </c>
      <c r="C174" s="338" t="s">
        <v>1148</v>
      </c>
      <c r="D174" s="8">
        <v>3</v>
      </c>
    </row>
    <row r="175" spans="2:10">
      <c r="B175" s="286" t="s">
        <v>984</v>
      </c>
      <c r="C175" s="338" t="s">
        <v>1145</v>
      </c>
      <c r="D175" s="8">
        <v>2</v>
      </c>
    </row>
    <row r="176" spans="2:10">
      <c r="B176" s="286" t="s">
        <v>985</v>
      </c>
      <c r="C176" s="338" t="s">
        <v>1148</v>
      </c>
      <c r="D176" s="8">
        <v>3</v>
      </c>
    </row>
    <row r="177" spans="2:10">
      <c r="B177" s="286" t="s">
        <v>986</v>
      </c>
      <c r="C177" s="338" t="s">
        <v>1145</v>
      </c>
      <c r="D177" s="8">
        <v>2</v>
      </c>
    </row>
    <row r="178" spans="2:10">
      <c r="B178" s="284" t="s">
        <v>951</v>
      </c>
      <c r="C178" s="338" t="s">
        <v>1148</v>
      </c>
      <c r="D178" s="8">
        <v>3</v>
      </c>
    </row>
    <row r="179" spans="2:10">
      <c r="B179" s="286"/>
    </row>
    <row r="180" spans="2:10" s="345" customFormat="1">
      <c r="B180" s="341" t="s">
        <v>1161</v>
      </c>
      <c r="C180" s="342"/>
      <c r="D180" s="343">
        <f>5*3</f>
        <v>15</v>
      </c>
    </row>
    <row r="181" spans="2:10" s="345" customFormat="1">
      <c r="B181" s="341" t="s">
        <v>1162</v>
      </c>
      <c r="C181" s="342"/>
      <c r="D181" s="343">
        <f>SUM(D174:D178)</f>
        <v>13</v>
      </c>
      <c r="E181" s="344">
        <f>D181/$D$188</f>
        <v>9.5588235294117641E-2</v>
      </c>
      <c r="F181" s="346">
        <f>'Map-PRODCOM 14 - Prev Wast Cats'!R311</f>
        <v>0.10380607859650375</v>
      </c>
      <c r="G181" s="347">
        <f>F181/E181</f>
        <v>1.0859712837788085</v>
      </c>
      <c r="H181" s="347">
        <f>D181*G181</f>
        <v>14.11762668912451</v>
      </c>
    </row>
    <row r="182" spans="2:10" s="345" customFormat="1">
      <c r="B182" s="341" t="s">
        <v>1163</v>
      </c>
      <c r="C182" s="342"/>
      <c r="D182" s="348">
        <f>(D180-D181)/D180</f>
        <v>0.13333333333333333</v>
      </c>
    </row>
    <row r="183" spans="2:10" s="345" customFormat="1">
      <c r="B183" s="341" t="s">
        <v>1170</v>
      </c>
      <c r="C183" s="342"/>
      <c r="D183" s="348">
        <f>D181/D180</f>
        <v>0.8666666666666667</v>
      </c>
    </row>
    <row r="184" spans="2:10">
      <c r="B184" s="286"/>
      <c r="I184" s="6">
        <f>'Map-PRODCOM 14 - Prev Wast Cats'!L311</f>
        <v>14414.380019020649</v>
      </c>
      <c r="J184" t="s">
        <v>45</v>
      </c>
    </row>
    <row r="185" spans="2:10">
      <c r="B185" s="286"/>
      <c r="I185" s="352">
        <f>I184*D183</f>
        <v>12492.462683151231</v>
      </c>
      <c r="J185" s="304" t="s">
        <v>45</v>
      </c>
    </row>
    <row r="186" spans="2:10">
      <c r="B186" s="1" t="s">
        <v>166</v>
      </c>
      <c r="C186" s="337"/>
      <c r="D186" s="2"/>
      <c r="E186" s="1"/>
      <c r="F186" s="1"/>
      <c r="G186" s="1"/>
      <c r="H186" s="1"/>
    </row>
    <row r="187" spans="2:10">
      <c r="B187" s="287" t="s">
        <v>1161</v>
      </c>
      <c r="C187" s="337"/>
      <c r="D187" s="2">
        <f>SUM(D17,D37,D64,D83,D108,D125,D144,D167,D180)</f>
        <v>183</v>
      </c>
      <c r="E187" s="1"/>
      <c r="F187" s="1"/>
      <c r="G187" s="1"/>
      <c r="H187" s="1"/>
    </row>
    <row r="188" spans="2:10">
      <c r="B188" s="287" t="s">
        <v>1162</v>
      </c>
      <c r="C188" s="337"/>
      <c r="D188" s="2">
        <f>SUM(D18,D38,D65,D84,D109,D126,D145,D168,D181)</f>
        <v>136</v>
      </c>
      <c r="E188" s="2"/>
      <c r="F188" s="2"/>
      <c r="G188" s="2"/>
      <c r="H188" s="349">
        <f>SUM(H18,H38,H65,H84,H109,H126,H145,H168,H181)</f>
        <v>118.65319954451192</v>
      </c>
    </row>
    <row r="189" spans="2:10">
      <c r="B189" s="287" t="s">
        <v>1163</v>
      </c>
      <c r="C189" s="337"/>
      <c r="D189" s="340">
        <f>(D187-D188)/D187</f>
        <v>0.25683060109289618</v>
      </c>
      <c r="E189" s="1"/>
      <c r="F189" s="1"/>
      <c r="G189" s="1"/>
      <c r="H189" s="1"/>
    </row>
    <row r="190" spans="2:10">
      <c r="B190" s="287" t="s">
        <v>1169</v>
      </c>
      <c r="D190" s="350">
        <f>('Map-PRODCOM 14 - Prev Wast Cats'!L367)-(D189*'Map-PRODCOM 14 - Prev Wast Cats'!L367)</f>
        <v>78.760318602024256</v>
      </c>
    </row>
    <row r="191" spans="2:10">
      <c r="B191" s="287" t="s">
        <v>1172</v>
      </c>
      <c r="I191" s="257">
        <f>SUM(I20,I42,I69,I88,I113,I130,I149,I172,I185)/1000</f>
        <v>92.232868815926707</v>
      </c>
    </row>
    <row r="192" spans="2:10">
      <c r="B192" s="287" t="s">
        <v>1171</v>
      </c>
      <c r="D192" s="340">
        <f>(1-(I191/'Map-PRODCOM 14 - Prev Wast Cats'!L367))</f>
        <v>0.1297058354503875</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2:AD374"/>
  <sheetViews>
    <sheetView zoomScale="70" zoomScaleNormal="70" workbookViewId="0">
      <pane xSplit="2" ySplit="4" topLeftCell="J245" activePane="bottomRight" state="frozen"/>
      <selection pane="topRight" activeCell="C1" sqref="C1"/>
      <selection pane="bottomLeft" activeCell="A5" sqref="A5"/>
      <selection pane="bottomRight" activeCell="AB248" sqref="AB248"/>
    </sheetView>
  </sheetViews>
  <sheetFormatPr defaultRowHeight="12.75"/>
  <cols>
    <col min="1" max="1" width="3" customWidth="1"/>
    <col min="2" max="2" width="117.5703125" style="307" customWidth="1"/>
    <col min="3" max="4" width="16.5703125" style="227" customWidth="1"/>
    <col min="5" max="13" width="18.5703125" style="353" customWidth="1"/>
    <col min="14" max="14" width="12" customWidth="1"/>
    <col min="15" max="15" width="13.85546875" customWidth="1"/>
    <col min="17" max="17" width="13.28515625" customWidth="1"/>
    <col min="18" max="18" width="10.42578125" customWidth="1"/>
    <col min="19" max="19" width="6.85546875" customWidth="1"/>
    <col min="20" max="20" width="12.5703125" customWidth="1"/>
    <col min="21" max="21" width="5.42578125" customWidth="1"/>
    <col min="22" max="22" width="11.7109375" customWidth="1"/>
    <col min="23" max="23" width="7.7109375" customWidth="1"/>
    <col min="24" max="24" width="10" bestFit="1" customWidth="1"/>
    <col min="25" max="25" width="10" customWidth="1"/>
    <col min="28" max="28" width="11.28515625" bestFit="1" customWidth="1"/>
  </cols>
  <sheetData>
    <row r="2" spans="2:28">
      <c r="W2" t="s">
        <v>787</v>
      </c>
      <c r="X2">
        <v>3600</v>
      </c>
      <c r="Y2" t="s">
        <v>995</v>
      </c>
      <c r="Z2" s="5">
        <v>0.2</v>
      </c>
      <c r="AA2" t="s">
        <v>1093</v>
      </c>
      <c r="AB2" s="203">
        <f>0.047-((0.047/8)*2)</f>
        <v>3.5250000000000004E-2</v>
      </c>
    </row>
    <row r="3" spans="2:28" ht="38.25">
      <c r="Q3" s="223" t="s">
        <v>782</v>
      </c>
    </row>
    <row r="4" spans="2:28" ht="66.75" customHeight="1">
      <c r="B4" s="359" t="s">
        <v>1052</v>
      </c>
      <c r="C4" s="205" t="s">
        <v>730</v>
      </c>
      <c r="D4" s="205" t="s">
        <v>1180</v>
      </c>
      <c r="E4" s="204" t="s">
        <v>1179</v>
      </c>
      <c r="F4" s="207" t="s">
        <v>1181</v>
      </c>
      <c r="G4" s="207" t="s">
        <v>1183</v>
      </c>
      <c r="H4" s="207" t="s">
        <v>1184</v>
      </c>
      <c r="I4" s="207" t="s">
        <v>1185</v>
      </c>
      <c r="J4" s="207" t="s">
        <v>1186</v>
      </c>
      <c r="K4" s="207" t="s">
        <v>1187</v>
      </c>
      <c r="L4" s="207" t="s">
        <v>1188</v>
      </c>
      <c r="M4" s="207" t="s">
        <v>1189</v>
      </c>
      <c r="N4" s="206" t="s">
        <v>157</v>
      </c>
      <c r="O4" s="206" t="s">
        <v>781</v>
      </c>
      <c r="P4" s="205" t="s">
        <v>0</v>
      </c>
      <c r="Q4" s="205" t="s">
        <v>783</v>
      </c>
      <c r="R4" s="205" t="s">
        <v>784</v>
      </c>
      <c r="S4" s="205" t="s">
        <v>0</v>
      </c>
      <c r="T4" s="206" t="s">
        <v>785</v>
      </c>
      <c r="U4" s="205" t="s">
        <v>0</v>
      </c>
      <c r="V4" s="206" t="s">
        <v>785</v>
      </c>
      <c r="W4" s="205" t="s">
        <v>0</v>
      </c>
      <c r="X4" s="206" t="s">
        <v>788</v>
      </c>
      <c r="Y4" s="206" t="s">
        <v>1177</v>
      </c>
      <c r="Z4" s="206" t="s">
        <v>1073</v>
      </c>
    </row>
    <row r="5" spans="2:28">
      <c r="Z5" t="s">
        <v>789</v>
      </c>
    </row>
    <row r="6" spans="2:28" ht="31.5">
      <c r="B6" s="354" t="s">
        <v>868</v>
      </c>
      <c r="C6" s="315">
        <f>'PRODCOM PROV 2014 Division 11'!H278/1000</f>
        <v>101372.52800000001</v>
      </c>
      <c r="D6" s="306">
        <v>0.08</v>
      </c>
      <c r="E6" s="379">
        <v>1</v>
      </c>
      <c r="F6" s="379">
        <f>IF(E6=1,(D6*C6*1000),0)</f>
        <v>8109802.2400000012</v>
      </c>
      <c r="G6" s="379">
        <f>IF(E6=2,(D6*C6),0)</f>
        <v>0</v>
      </c>
      <c r="H6" s="379">
        <f>IF(E6=3.1,(D6*C6),0)</f>
        <v>0</v>
      </c>
      <c r="I6" s="379">
        <f>IF(E6=3.2,(D6*C6),0)</f>
        <v>0</v>
      </c>
      <c r="J6" s="379">
        <f>IF($E6=1,$C6,0)</f>
        <v>101372.52800000001</v>
      </c>
      <c r="K6" s="379">
        <f>IF($E6=2,$C6,0)</f>
        <v>0</v>
      </c>
      <c r="L6" s="379">
        <f>IF($E6=3.1,$C6,0)</f>
        <v>0</v>
      </c>
      <c r="M6" s="379">
        <f>IF($E6=3.2,$C6,0)</f>
        <v>0</v>
      </c>
      <c r="N6" s="5" t="e">
        <f>C6/$C$278</f>
        <v>#VALUE!</v>
      </c>
      <c r="O6" s="226" t="e">
        <f>N6*$O$262</f>
        <v>#VALUE!</v>
      </c>
      <c r="P6" t="s">
        <v>730</v>
      </c>
      <c r="Q6" t="str">
        <f>'Waste &amp; Embodied Energy'!$B$33</f>
        <v>Soft drinks and fruit juices</v>
      </c>
      <c r="R6">
        <f>'WRAP 2013'!E15</f>
        <v>0.08</v>
      </c>
      <c r="S6" t="s">
        <v>72</v>
      </c>
      <c r="T6" s="6" t="e">
        <f t="shared" ref="T6:T37" si="0">(R6*O6)*1000</f>
        <v>#VALUE!</v>
      </c>
      <c r="U6" t="s">
        <v>786</v>
      </c>
      <c r="V6" s="6" t="e">
        <f t="shared" ref="V6:V37" si="1">T6/MJ_MWh</f>
        <v>#VALUE!</v>
      </c>
      <c r="W6" t="s">
        <v>45</v>
      </c>
      <c r="Z6" t="s">
        <v>880</v>
      </c>
    </row>
    <row r="7" spans="2:28" ht="31.5">
      <c r="B7" s="354" t="s">
        <v>871</v>
      </c>
      <c r="C7" s="315">
        <f>'PRODCOM PROV 2014 Division 11'!H285</f>
        <v>8012267</v>
      </c>
      <c r="D7" s="306">
        <v>0.08</v>
      </c>
      <c r="E7" s="379">
        <v>3.2</v>
      </c>
      <c r="F7" s="379">
        <f t="shared" ref="F7:F70" si="2">IF(E7=1,(D7*C7*1000),0)</f>
        <v>0</v>
      </c>
      <c r="G7" s="379">
        <f t="shared" ref="G7:G70" si="3">IF(E7=2,(D7*C7),0)</f>
        <v>0</v>
      </c>
      <c r="H7" s="379">
        <f t="shared" ref="H7:H70" si="4">IF(E7=3.1,(D7*C7),0)</f>
        <v>0</v>
      </c>
      <c r="I7" s="379">
        <f>IF(E7=3.2,(D7*C7),0)</f>
        <v>640981.36</v>
      </c>
      <c r="J7" s="379">
        <f>IF(E7=1,C7,0)</f>
        <v>0</v>
      </c>
      <c r="K7" s="379">
        <f t="shared" ref="K7:K70" si="5">IF($E7=2,$C7,0)</f>
        <v>0</v>
      </c>
      <c r="L7" s="379">
        <f t="shared" ref="L7:L70" si="6">IF($E7=3.1,$C7,0)</f>
        <v>0</v>
      </c>
      <c r="M7" s="379">
        <f t="shared" ref="M7:M70" si="7">IF($E7=3.2,$C7,0)</f>
        <v>8012267</v>
      </c>
      <c r="N7" s="5" t="e">
        <f>C7/$C$278</f>
        <v>#VALUE!</v>
      </c>
      <c r="O7" s="226" t="e">
        <f>N7*$O$262</f>
        <v>#VALUE!</v>
      </c>
      <c r="P7" t="s">
        <v>730</v>
      </c>
      <c r="Q7" t="str">
        <f>'Waste &amp; Embodied Energy'!$B$33</f>
        <v>Soft drinks and fruit juices</v>
      </c>
      <c r="R7">
        <f>'WRAP 2013'!E15</f>
        <v>0.08</v>
      </c>
      <c r="S7" t="s">
        <v>72</v>
      </c>
      <c r="T7" s="6" t="e">
        <f t="shared" si="0"/>
        <v>#VALUE!</v>
      </c>
      <c r="U7" t="s">
        <v>786</v>
      </c>
      <c r="V7" s="6" t="e">
        <f t="shared" si="1"/>
        <v>#VALUE!</v>
      </c>
      <c r="W7" t="s">
        <v>45</v>
      </c>
    </row>
    <row r="8" spans="2:28" ht="15.75">
      <c r="B8" s="354" t="s">
        <v>867</v>
      </c>
      <c r="C8" s="315">
        <f>'PRODCOM PROV 2014 Division 11'!H271/1000</f>
        <v>1543261.5859999999</v>
      </c>
      <c r="D8" s="306">
        <v>0.24000000000000002</v>
      </c>
      <c r="E8" s="379">
        <v>1</v>
      </c>
      <c r="F8" s="379">
        <f t="shared" si="2"/>
        <v>370382780.63999999</v>
      </c>
      <c r="G8" s="379">
        <f t="shared" si="3"/>
        <v>0</v>
      </c>
      <c r="H8" s="379">
        <f t="shared" si="4"/>
        <v>0</v>
      </c>
      <c r="I8" s="379">
        <f t="shared" ref="I8:I71" si="8">IF(E8=3.2,(D8*C8),0)</f>
        <v>0</v>
      </c>
      <c r="J8" s="379">
        <f t="shared" ref="J8:J71" si="9">IF(E8=1,C8,0)</f>
        <v>1543261.5859999999</v>
      </c>
      <c r="K8" s="379">
        <f t="shared" si="5"/>
        <v>0</v>
      </c>
      <c r="L8" s="379">
        <f t="shared" si="6"/>
        <v>0</v>
      </c>
      <c r="M8" s="379">
        <f t="shared" si="7"/>
        <v>0</v>
      </c>
      <c r="N8" s="5" t="e">
        <f>C8/$C$278</f>
        <v>#VALUE!</v>
      </c>
      <c r="O8" s="226" t="e">
        <f>N8*$O$262</f>
        <v>#VALUE!</v>
      </c>
      <c r="P8" t="s">
        <v>730</v>
      </c>
      <c r="Q8" t="str">
        <f>'Waste &amp; Embodied Energy'!$B$33</f>
        <v>Soft drinks and fruit juices</v>
      </c>
      <c r="R8">
        <f>('WRAP 2013'!E54-'WRAP 2013'!E15)/2</f>
        <v>0.24000000000000002</v>
      </c>
      <c r="S8" t="s">
        <v>72</v>
      </c>
      <c r="T8" s="6" t="e">
        <f t="shared" si="0"/>
        <v>#VALUE!</v>
      </c>
      <c r="U8" t="s">
        <v>786</v>
      </c>
      <c r="V8" s="6" t="e">
        <f t="shared" si="1"/>
        <v>#VALUE!</v>
      </c>
      <c r="W8" t="s">
        <v>45</v>
      </c>
      <c r="Z8" t="s">
        <v>879</v>
      </c>
    </row>
    <row r="9" spans="2:28" ht="61.5" customHeight="1">
      <c r="B9" s="354" t="s">
        <v>351</v>
      </c>
      <c r="C9" s="240">
        <f>'PRODCOM PROV 2014 Division 10'!H539/1000</f>
        <v>52537.358</v>
      </c>
      <c r="D9" s="355">
        <v>0.35</v>
      </c>
      <c r="E9" s="380">
        <v>1</v>
      </c>
      <c r="F9" s="379">
        <f t="shared" si="2"/>
        <v>18388075.300000001</v>
      </c>
      <c r="G9" s="379">
        <f t="shared" si="3"/>
        <v>0</v>
      </c>
      <c r="H9" s="379">
        <f t="shared" si="4"/>
        <v>0</v>
      </c>
      <c r="I9" s="379">
        <f t="shared" si="8"/>
        <v>0</v>
      </c>
      <c r="J9" s="379">
        <f t="shared" si="9"/>
        <v>52537.358</v>
      </c>
      <c r="K9" s="379">
        <f t="shared" si="5"/>
        <v>0</v>
      </c>
      <c r="L9" s="379">
        <f t="shared" si="6"/>
        <v>0</v>
      </c>
      <c r="M9" s="379">
        <f t="shared" si="7"/>
        <v>0</v>
      </c>
      <c r="N9" s="250">
        <f>C9/TOTAL_meat_etc</f>
        <v>31.010292227971934</v>
      </c>
      <c r="O9" s="305" t="e">
        <f ca="1">N9*meat_etc_preventable</f>
        <v>#NUM!</v>
      </c>
      <c r="P9" s="227" t="s">
        <v>730</v>
      </c>
      <c r="Q9" s="307" t="str">
        <f>'WRAP 2013'!$D$19</f>
        <v>Chilled Fish/seafood</v>
      </c>
      <c r="R9" s="227">
        <f>'WRAP 2013'!$E$19</f>
        <v>0.35</v>
      </c>
      <c r="S9" s="227" t="s">
        <v>72</v>
      </c>
      <c r="T9" s="240" t="e">
        <f t="shared" ca="1" si="0"/>
        <v>#NUM!</v>
      </c>
      <c r="U9" s="227" t="s">
        <v>786</v>
      </c>
      <c r="V9" s="306" t="e">
        <f t="shared" ca="1" si="1"/>
        <v>#NUM!</v>
      </c>
      <c r="W9" s="227" t="s">
        <v>45</v>
      </c>
    </row>
    <row r="10" spans="2:28" ht="15.75">
      <c r="B10" s="354" t="s">
        <v>160</v>
      </c>
      <c r="C10" s="240">
        <v>5921000</v>
      </c>
      <c r="D10" s="355">
        <v>0.35</v>
      </c>
      <c r="E10" s="380">
        <v>1</v>
      </c>
      <c r="F10" s="379">
        <f t="shared" si="2"/>
        <v>2072349999.9999998</v>
      </c>
      <c r="G10" s="379">
        <f t="shared" si="3"/>
        <v>0</v>
      </c>
      <c r="H10" s="379">
        <f t="shared" si="4"/>
        <v>0</v>
      </c>
      <c r="I10" s="379">
        <f t="shared" si="8"/>
        <v>0</v>
      </c>
      <c r="J10" s="379">
        <f t="shared" si="9"/>
        <v>5921000</v>
      </c>
      <c r="K10" s="379">
        <f t="shared" si="5"/>
        <v>0</v>
      </c>
      <c r="L10" s="379">
        <f t="shared" si="6"/>
        <v>0</v>
      </c>
      <c r="M10" s="379">
        <f t="shared" si="7"/>
        <v>0</v>
      </c>
      <c r="N10" s="5">
        <f>C10/TOTAL_FV</f>
        <v>3601.1872179445072</v>
      </c>
      <c r="O10" s="3">
        <f>N10*FV_preventable</f>
        <v>0</v>
      </c>
      <c r="P10" t="s">
        <v>730</v>
      </c>
      <c r="Q10" t="str">
        <f>'Waste &amp; Embodied Energy'!$B$29</f>
        <v>Fresh fruit and vegetable processing</v>
      </c>
      <c r="R10">
        <f>'WRAP 2013'!E52</f>
        <v>0.35</v>
      </c>
      <c r="S10" t="s">
        <v>72</v>
      </c>
      <c r="T10" s="3">
        <f t="shared" si="0"/>
        <v>0</v>
      </c>
      <c r="U10" t="s">
        <v>786</v>
      </c>
      <c r="V10" s="11">
        <f t="shared" si="1"/>
        <v>0</v>
      </c>
      <c r="W10" t="s">
        <v>45</v>
      </c>
    </row>
    <row r="11" spans="2:28" ht="25.5">
      <c r="B11" s="354" t="s">
        <v>555</v>
      </c>
      <c r="C11" s="225">
        <f>'PRODCOM PROV 2014 Division 10'!H1764/1000</f>
        <v>103128.395</v>
      </c>
      <c r="D11" s="357">
        <v>0.36000000000000004</v>
      </c>
      <c r="E11" s="381">
        <v>1</v>
      </c>
      <c r="F11" s="379">
        <f t="shared" si="2"/>
        <v>37126222.200000003</v>
      </c>
      <c r="G11" s="379">
        <f t="shared" si="3"/>
        <v>0</v>
      </c>
      <c r="H11" s="379">
        <f t="shared" si="4"/>
        <v>0</v>
      </c>
      <c r="I11" s="379">
        <f t="shared" si="8"/>
        <v>0</v>
      </c>
      <c r="J11" s="379">
        <f t="shared" si="9"/>
        <v>103128.395</v>
      </c>
      <c r="K11" s="379">
        <f t="shared" si="5"/>
        <v>0</v>
      </c>
      <c r="L11" s="379">
        <f t="shared" si="6"/>
        <v>0</v>
      </c>
      <c r="M11" s="379">
        <f t="shared" si="7"/>
        <v>0</v>
      </c>
      <c r="N11" s="222" t="e">
        <f>C11/TOTAL_bakery_etc</f>
        <v>#DIV/0!</v>
      </c>
      <c r="O11" s="221" t="e">
        <f>N11*Bakery_etc_prev_waste</f>
        <v>#DIV/0!</v>
      </c>
      <c r="P11" t="s">
        <v>730</v>
      </c>
      <c r="Q11" s="224" t="str">
        <f>'WRAP 2013'!$D$46</f>
        <v>Breakfast Cereals</v>
      </c>
      <c r="R11" s="312">
        <f>R101</f>
        <v>4.5999999999999996</v>
      </c>
      <c r="S11" s="227" t="s">
        <v>72</v>
      </c>
      <c r="T11" s="251" t="e">
        <f t="shared" si="0"/>
        <v>#DIV/0!</v>
      </c>
      <c r="U11" s="227" t="s">
        <v>786</v>
      </c>
      <c r="V11" s="306" t="e">
        <f t="shared" si="1"/>
        <v>#DIV/0!</v>
      </c>
      <c r="W11" s="227" t="s">
        <v>45</v>
      </c>
      <c r="Z11" s="227" t="s">
        <v>1072</v>
      </c>
    </row>
    <row r="12" spans="2:28" ht="15.75">
      <c r="B12" s="354" t="s">
        <v>541</v>
      </c>
      <c r="C12" s="315">
        <f>'PRODCOM PROV 2014 Division 10'!H1673/1000</f>
        <v>151048.48000000001</v>
      </c>
      <c r="D12" s="306">
        <v>0.36000000000000004</v>
      </c>
      <c r="E12" s="379">
        <v>1</v>
      </c>
      <c r="F12" s="379">
        <f t="shared" si="2"/>
        <v>54377452.800000012</v>
      </c>
      <c r="G12" s="379">
        <f t="shared" si="3"/>
        <v>0</v>
      </c>
      <c r="H12" s="379">
        <f t="shared" si="4"/>
        <v>0</v>
      </c>
      <c r="I12" s="379">
        <f t="shared" si="8"/>
        <v>0</v>
      </c>
      <c r="J12" s="379">
        <f t="shared" si="9"/>
        <v>151048.48000000001</v>
      </c>
      <c r="K12" s="379">
        <f t="shared" si="5"/>
        <v>0</v>
      </c>
      <c r="L12" s="379">
        <f t="shared" si="6"/>
        <v>0</v>
      </c>
      <c r="M12" s="379">
        <f t="shared" si="7"/>
        <v>0</v>
      </c>
      <c r="N12" s="203">
        <f t="shared" ref="N12:N33" si="10">C12/$C$355</f>
        <v>2.9494202051278447E-2</v>
      </c>
      <c r="O12" s="226">
        <f t="shared" ref="O12:O33" si="11">N12*$O$325</f>
        <v>0</v>
      </c>
      <c r="P12" t="s">
        <v>730</v>
      </c>
      <c r="R12">
        <f t="shared" ref="R12:R33" si="12">0.1*3.6</f>
        <v>0.36000000000000004</v>
      </c>
      <c r="S12" t="s">
        <v>72</v>
      </c>
      <c r="T12" s="6">
        <f t="shared" si="0"/>
        <v>0</v>
      </c>
      <c r="U12" t="s">
        <v>786</v>
      </c>
      <c r="V12" s="272">
        <f t="shared" si="1"/>
        <v>0</v>
      </c>
      <c r="W12" t="s">
        <v>45</v>
      </c>
    </row>
    <row r="13" spans="2:28" ht="15.75">
      <c r="B13" s="354" t="s">
        <v>543</v>
      </c>
      <c r="C13" s="315">
        <f>'PRODCOM PROV 2014 Division 10'!H1687</f>
        <v>3969255</v>
      </c>
      <c r="D13" s="306">
        <v>0.36000000000000004</v>
      </c>
      <c r="E13" s="379">
        <v>2</v>
      </c>
      <c r="F13" s="379">
        <f t="shared" si="2"/>
        <v>0</v>
      </c>
      <c r="G13" s="379">
        <f t="shared" si="3"/>
        <v>1428931.8000000003</v>
      </c>
      <c r="H13" s="379">
        <f t="shared" si="4"/>
        <v>0</v>
      </c>
      <c r="I13" s="379">
        <f t="shared" si="8"/>
        <v>0</v>
      </c>
      <c r="J13" s="379">
        <f t="shared" si="9"/>
        <v>0</v>
      </c>
      <c r="K13" s="379">
        <f t="shared" si="5"/>
        <v>3969255</v>
      </c>
      <c r="L13" s="379">
        <f t="shared" si="6"/>
        <v>0</v>
      </c>
      <c r="M13" s="379">
        <f t="shared" si="7"/>
        <v>0</v>
      </c>
      <c r="N13" s="203">
        <f t="shared" si="10"/>
        <v>0.7750492356033456</v>
      </c>
      <c r="O13" s="226">
        <f t="shared" si="11"/>
        <v>0</v>
      </c>
      <c r="P13" t="s">
        <v>730</v>
      </c>
      <c r="R13">
        <f t="shared" si="12"/>
        <v>0.36000000000000004</v>
      </c>
      <c r="S13" t="s">
        <v>72</v>
      </c>
      <c r="T13" s="6">
        <f t="shared" si="0"/>
        <v>0</v>
      </c>
      <c r="U13" t="s">
        <v>786</v>
      </c>
      <c r="V13" s="272">
        <f t="shared" si="1"/>
        <v>0</v>
      </c>
      <c r="W13" t="s">
        <v>45</v>
      </c>
    </row>
    <row r="14" spans="2:28" ht="15.75">
      <c r="B14" s="354" t="s">
        <v>544</v>
      </c>
      <c r="C14" s="315">
        <f>'PRODCOM PROV 2014 Division 10'!H1694/1000</f>
        <v>37649.305</v>
      </c>
      <c r="D14" s="306">
        <v>0.36000000000000004</v>
      </c>
      <c r="E14" s="379">
        <v>2</v>
      </c>
      <c r="F14" s="379">
        <f t="shared" si="2"/>
        <v>0</v>
      </c>
      <c r="G14" s="379">
        <f t="shared" si="3"/>
        <v>13553.749800000001</v>
      </c>
      <c r="H14" s="379">
        <f t="shared" si="4"/>
        <v>0</v>
      </c>
      <c r="I14" s="379">
        <f t="shared" si="8"/>
        <v>0</v>
      </c>
      <c r="J14" s="379">
        <f t="shared" si="9"/>
        <v>0</v>
      </c>
      <c r="K14" s="379">
        <f t="shared" si="5"/>
        <v>37649.305</v>
      </c>
      <c r="L14" s="379">
        <f t="shared" si="6"/>
        <v>0</v>
      </c>
      <c r="M14" s="379">
        <f t="shared" si="7"/>
        <v>0</v>
      </c>
      <c r="N14" s="203">
        <f t="shared" si="10"/>
        <v>7.3515219005196733E-3</v>
      </c>
      <c r="O14" s="226">
        <f t="shared" si="11"/>
        <v>0</v>
      </c>
      <c r="P14" t="s">
        <v>730</v>
      </c>
      <c r="R14">
        <f t="shared" si="12"/>
        <v>0.36000000000000004</v>
      </c>
      <c r="S14" t="s">
        <v>72</v>
      </c>
      <c r="T14" s="6">
        <f t="shared" si="0"/>
        <v>0</v>
      </c>
      <c r="U14" t="s">
        <v>786</v>
      </c>
      <c r="V14" s="272">
        <f t="shared" si="1"/>
        <v>0</v>
      </c>
      <c r="W14" t="s">
        <v>45</v>
      </c>
    </row>
    <row r="15" spans="2:28" ht="47.25">
      <c r="B15" s="354" t="s">
        <v>545</v>
      </c>
      <c r="C15" s="315">
        <f>'PRODCOM PROV 2014 Division 10'!H1701/1000</f>
        <v>9358.7099999999991</v>
      </c>
      <c r="D15" s="306">
        <v>0.36000000000000004</v>
      </c>
      <c r="E15" s="379">
        <v>2</v>
      </c>
      <c r="F15" s="379">
        <f t="shared" si="2"/>
        <v>0</v>
      </c>
      <c r="G15" s="379">
        <f t="shared" si="3"/>
        <v>3369.1356000000001</v>
      </c>
      <c r="H15" s="379">
        <f t="shared" si="4"/>
        <v>0</v>
      </c>
      <c r="I15" s="379">
        <f t="shared" si="8"/>
        <v>0</v>
      </c>
      <c r="J15" s="379">
        <f t="shared" si="9"/>
        <v>0</v>
      </c>
      <c r="K15" s="379">
        <f t="shared" si="5"/>
        <v>9358.7099999999991</v>
      </c>
      <c r="L15" s="379">
        <f t="shared" si="6"/>
        <v>0</v>
      </c>
      <c r="M15" s="379">
        <f t="shared" si="7"/>
        <v>0</v>
      </c>
      <c r="N15" s="203">
        <f t="shared" si="10"/>
        <v>1.8274111972481953E-3</v>
      </c>
      <c r="O15" s="226">
        <f t="shared" si="11"/>
        <v>0</v>
      </c>
      <c r="P15" t="s">
        <v>730</v>
      </c>
      <c r="R15">
        <f t="shared" si="12"/>
        <v>0.36000000000000004</v>
      </c>
      <c r="S15" t="s">
        <v>72</v>
      </c>
      <c r="T15" s="6">
        <f t="shared" si="0"/>
        <v>0</v>
      </c>
      <c r="U15" t="s">
        <v>786</v>
      </c>
      <c r="V15" s="272">
        <f t="shared" si="1"/>
        <v>0</v>
      </c>
      <c r="W15" t="s">
        <v>45</v>
      </c>
    </row>
    <row r="16" spans="2:28" ht="31.5">
      <c r="B16" s="354" t="s">
        <v>546</v>
      </c>
      <c r="C16" s="315">
        <f>'PRODCOM PROV 2014 Division 10'!H1708/1000</f>
        <v>244629.32399999999</v>
      </c>
      <c r="D16" s="306">
        <v>0.36000000000000004</v>
      </c>
      <c r="E16" s="379">
        <v>2</v>
      </c>
      <c r="F16" s="379">
        <f t="shared" si="2"/>
        <v>0</v>
      </c>
      <c r="G16" s="379">
        <f t="shared" si="3"/>
        <v>88066.55664000001</v>
      </c>
      <c r="H16" s="379">
        <f t="shared" si="4"/>
        <v>0</v>
      </c>
      <c r="I16" s="379">
        <f t="shared" si="8"/>
        <v>0</v>
      </c>
      <c r="J16" s="379">
        <f t="shared" si="9"/>
        <v>0</v>
      </c>
      <c r="K16" s="379">
        <f t="shared" si="5"/>
        <v>244629.32399999999</v>
      </c>
      <c r="L16" s="379">
        <f t="shared" si="6"/>
        <v>0</v>
      </c>
      <c r="M16" s="379">
        <f t="shared" si="7"/>
        <v>0</v>
      </c>
      <c r="N16" s="203">
        <f t="shared" si="10"/>
        <v>4.7767092457492187E-2</v>
      </c>
      <c r="O16" s="226">
        <f t="shared" si="11"/>
        <v>0</v>
      </c>
      <c r="P16" t="s">
        <v>730</v>
      </c>
      <c r="R16">
        <f t="shared" si="12"/>
        <v>0.36000000000000004</v>
      </c>
      <c r="S16" t="s">
        <v>72</v>
      </c>
      <c r="T16" s="6">
        <f t="shared" si="0"/>
        <v>0</v>
      </c>
      <c r="U16" t="s">
        <v>786</v>
      </c>
      <c r="V16" s="272">
        <f t="shared" si="1"/>
        <v>0</v>
      </c>
      <c r="W16" t="s">
        <v>45</v>
      </c>
    </row>
    <row r="17" spans="2:27" ht="15.75">
      <c r="B17" s="354" t="s">
        <v>547</v>
      </c>
      <c r="C17" s="315">
        <f>'PRODCOM PROV 2014 Division 10'!H1715</f>
        <v>0</v>
      </c>
      <c r="D17" s="306">
        <v>0.36000000000000004</v>
      </c>
      <c r="E17" s="379">
        <v>1</v>
      </c>
      <c r="F17" s="379">
        <f t="shared" si="2"/>
        <v>0</v>
      </c>
      <c r="G17" s="379">
        <f t="shared" si="3"/>
        <v>0</v>
      </c>
      <c r="H17" s="379">
        <f t="shared" si="4"/>
        <v>0</v>
      </c>
      <c r="I17" s="379">
        <f t="shared" si="8"/>
        <v>0</v>
      </c>
      <c r="J17" s="379">
        <f t="shared" si="9"/>
        <v>0</v>
      </c>
      <c r="K17" s="379">
        <f t="shared" si="5"/>
        <v>0</v>
      </c>
      <c r="L17" s="379">
        <f t="shared" si="6"/>
        <v>0</v>
      </c>
      <c r="M17" s="379">
        <f t="shared" si="7"/>
        <v>0</v>
      </c>
      <c r="N17" s="203">
        <f t="shared" si="10"/>
        <v>0</v>
      </c>
      <c r="O17" s="226">
        <f t="shared" si="11"/>
        <v>0</v>
      </c>
      <c r="P17" t="s">
        <v>730</v>
      </c>
      <c r="R17">
        <f t="shared" si="12"/>
        <v>0.36000000000000004</v>
      </c>
      <c r="S17" t="s">
        <v>72</v>
      </c>
      <c r="T17" s="6">
        <f t="shared" si="0"/>
        <v>0</v>
      </c>
      <c r="U17" t="s">
        <v>786</v>
      </c>
      <c r="V17" s="272">
        <f t="shared" si="1"/>
        <v>0</v>
      </c>
      <c r="W17" t="s">
        <v>45</v>
      </c>
    </row>
    <row r="18" spans="2:27" ht="15.75">
      <c r="B18" s="354" t="s">
        <v>548</v>
      </c>
      <c r="C18" s="315">
        <f>'PRODCOM PROV 2014 Division 10'!E1722/1000</f>
        <v>27064.958999999999</v>
      </c>
      <c r="D18" s="306">
        <v>0.36000000000000004</v>
      </c>
      <c r="E18" s="379">
        <v>1</v>
      </c>
      <c r="F18" s="379">
        <f t="shared" si="2"/>
        <v>9743385.2400000021</v>
      </c>
      <c r="G18" s="379">
        <f t="shared" si="3"/>
        <v>0</v>
      </c>
      <c r="H18" s="379">
        <f t="shared" si="4"/>
        <v>0</v>
      </c>
      <c r="I18" s="379">
        <f t="shared" si="8"/>
        <v>0</v>
      </c>
      <c r="J18" s="379">
        <f t="shared" si="9"/>
        <v>27064.958999999999</v>
      </c>
      <c r="K18" s="379">
        <f t="shared" si="5"/>
        <v>0</v>
      </c>
      <c r="L18" s="379">
        <f t="shared" si="6"/>
        <v>0</v>
      </c>
      <c r="M18" s="379">
        <f t="shared" si="7"/>
        <v>0</v>
      </c>
      <c r="N18" s="203">
        <f t="shared" si="10"/>
        <v>5.284789156802948E-3</v>
      </c>
      <c r="O18" s="226">
        <f t="shared" si="11"/>
        <v>0</v>
      </c>
      <c r="P18" t="s">
        <v>730</v>
      </c>
      <c r="R18">
        <f t="shared" si="12"/>
        <v>0.36000000000000004</v>
      </c>
      <c r="S18" t="s">
        <v>72</v>
      </c>
      <c r="T18" s="6">
        <f t="shared" si="0"/>
        <v>0</v>
      </c>
      <c r="U18" t="s">
        <v>786</v>
      </c>
      <c r="V18" s="272">
        <f t="shared" si="1"/>
        <v>0</v>
      </c>
      <c r="W18" t="s">
        <v>45</v>
      </c>
      <c r="Z18" t="s">
        <v>803</v>
      </c>
    </row>
    <row r="19" spans="2:27" ht="31.5">
      <c r="B19" s="354" t="s">
        <v>549</v>
      </c>
      <c r="C19" s="315">
        <f>'PRODCOM PROV 2014 Division 10'!H1729/1000</f>
        <v>172013.59599999999</v>
      </c>
      <c r="D19" s="306">
        <v>0.36000000000000004</v>
      </c>
      <c r="E19" s="379">
        <v>1</v>
      </c>
      <c r="F19" s="379">
        <f t="shared" si="2"/>
        <v>61924894.560000002</v>
      </c>
      <c r="G19" s="379">
        <f t="shared" si="3"/>
        <v>0</v>
      </c>
      <c r="H19" s="379">
        <f t="shared" si="4"/>
        <v>0</v>
      </c>
      <c r="I19" s="379">
        <f t="shared" si="8"/>
        <v>0</v>
      </c>
      <c r="J19" s="379">
        <f t="shared" si="9"/>
        <v>172013.59599999999</v>
      </c>
      <c r="K19" s="379">
        <f t="shared" si="5"/>
        <v>0</v>
      </c>
      <c r="L19" s="379">
        <f t="shared" si="6"/>
        <v>0</v>
      </c>
      <c r="M19" s="379">
        <f t="shared" si="7"/>
        <v>0</v>
      </c>
      <c r="N19" s="203">
        <f t="shared" si="10"/>
        <v>3.3587916647628509E-2</v>
      </c>
      <c r="O19" s="226">
        <f t="shared" si="11"/>
        <v>0</v>
      </c>
      <c r="P19" t="s">
        <v>730</v>
      </c>
      <c r="R19">
        <f t="shared" si="12"/>
        <v>0.36000000000000004</v>
      </c>
      <c r="S19" t="s">
        <v>72</v>
      </c>
      <c r="T19" s="6">
        <f t="shared" si="0"/>
        <v>0</v>
      </c>
      <c r="U19" t="s">
        <v>786</v>
      </c>
      <c r="V19" s="272">
        <f t="shared" si="1"/>
        <v>0</v>
      </c>
      <c r="W19" t="s">
        <v>45</v>
      </c>
    </row>
    <row r="20" spans="2:27" ht="15.75">
      <c r="B20" s="354" t="s">
        <v>550</v>
      </c>
      <c r="C20" s="315">
        <f>'PRODCOM PROV 2014 Division 10'!H1736/1000</f>
        <v>574.41200000000003</v>
      </c>
      <c r="D20" s="306">
        <v>0.36000000000000004</v>
      </c>
      <c r="E20" s="379"/>
      <c r="F20" s="379">
        <f t="shared" si="2"/>
        <v>0</v>
      </c>
      <c r="G20" s="379">
        <f t="shared" si="3"/>
        <v>0</v>
      </c>
      <c r="H20" s="379">
        <f t="shared" si="4"/>
        <v>0</v>
      </c>
      <c r="I20" s="379">
        <f t="shared" si="8"/>
        <v>0</v>
      </c>
      <c r="J20" s="379">
        <f t="shared" si="9"/>
        <v>0</v>
      </c>
      <c r="K20" s="379">
        <f t="shared" si="5"/>
        <v>0</v>
      </c>
      <c r="L20" s="379">
        <f t="shared" si="6"/>
        <v>0</v>
      </c>
      <c r="M20" s="379">
        <f t="shared" si="7"/>
        <v>0</v>
      </c>
      <c r="N20" s="203">
        <f t="shared" si="10"/>
        <v>1.1216149668423645E-4</v>
      </c>
      <c r="O20" s="226">
        <f t="shared" si="11"/>
        <v>0</v>
      </c>
      <c r="P20" t="s">
        <v>730</v>
      </c>
      <c r="R20">
        <f t="shared" si="12"/>
        <v>0.36000000000000004</v>
      </c>
      <c r="S20" t="s">
        <v>72</v>
      </c>
      <c r="T20" s="6">
        <f t="shared" si="0"/>
        <v>0</v>
      </c>
      <c r="U20" t="s">
        <v>786</v>
      </c>
      <c r="V20" s="272">
        <f t="shared" si="1"/>
        <v>0</v>
      </c>
      <c r="W20" t="s">
        <v>45</v>
      </c>
    </row>
    <row r="21" spans="2:27" ht="15.75">
      <c r="B21" s="354" t="s">
        <v>551</v>
      </c>
      <c r="C21" s="315">
        <f>'PRODCOM PROV 2014 Division 10'!H1743/1000</f>
        <v>14816.567999999999</v>
      </c>
      <c r="D21" s="306">
        <v>0.36000000000000004</v>
      </c>
      <c r="E21" s="379"/>
      <c r="F21" s="379">
        <f t="shared" si="2"/>
        <v>0</v>
      </c>
      <c r="G21" s="379">
        <f t="shared" si="3"/>
        <v>0</v>
      </c>
      <c r="H21" s="379">
        <f t="shared" si="4"/>
        <v>0</v>
      </c>
      <c r="I21" s="379">
        <f t="shared" si="8"/>
        <v>0</v>
      </c>
      <c r="J21" s="379">
        <f t="shared" si="9"/>
        <v>0</v>
      </c>
      <c r="K21" s="379">
        <f t="shared" si="5"/>
        <v>0</v>
      </c>
      <c r="L21" s="379">
        <f t="shared" si="6"/>
        <v>0</v>
      </c>
      <c r="M21" s="379">
        <f t="shared" si="7"/>
        <v>0</v>
      </c>
      <c r="N21" s="203">
        <f t="shared" si="10"/>
        <v>2.893129744162315E-3</v>
      </c>
      <c r="O21" s="226">
        <f t="shared" si="11"/>
        <v>0</v>
      </c>
      <c r="P21" t="s">
        <v>730</v>
      </c>
      <c r="R21">
        <f t="shared" si="12"/>
        <v>0.36000000000000004</v>
      </c>
      <c r="S21" t="s">
        <v>72</v>
      </c>
      <c r="T21" s="6">
        <f t="shared" si="0"/>
        <v>0</v>
      </c>
      <c r="U21" t="s">
        <v>786</v>
      </c>
      <c r="V21" s="272">
        <f t="shared" si="1"/>
        <v>0</v>
      </c>
      <c r="W21" t="s">
        <v>45</v>
      </c>
    </row>
    <row r="22" spans="2:27" ht="31.5">
      <c r="B22" s="354" t="s">
        <v>552</v>
      </c>
      <c r="C22" s="315">
        <f>'PRODCOM PROV 2014 Division 10'!H1750/1000</f>
        <v>346995.48100000003</v>
      </c>
      <c r="D22" s="306">
        <v>0.36000000000000004</v>
      </c>
      <c r="E22" s="379">
        <v>1</v>
      </c>
      <c r="F22" s="379">
        <f t="shared" si="2"/>
        <v>124918373.16000003</v>
      </c>
      <c r="G22" s="379">
        <f t="shared" si="3"/>
        <v>0</v>
      </c>
      <c r="H22" s="379">
        <f t="shared" si="4"/>
        <v>0</v>
      </c>
      <c r="I22" s="379">
        <f t="shared" si="8"/>
        <v>0</v>
      </c>
      <c r="J22" s="379">
        <f t="shared" si="9"/>
        <v>346995.48100000003</v>
      </c>
      <c r="K22" s="379">
        <f t="shared" si="5"/>
        <v>0</v>
      </c>
      <c r="L22" s="379">
        <f t="shared" si="6"/>
        <v>0</v>
      </c>
      <c r="M22" s="379">
        <f t="shared" si="7"/>
        <v>0</v>
      </c>
      <c r="N22" s="203">
        <f t="shared" si="10"/>
        <v>6.7755430756367432E-2</v>
      </c>
      <c r="O22" s="226">
        <f t="shared" si="11"/>
        <v>0</v>
      </c>
      <c r="P22" t="s">
        <v>730</v>
      </c>
      <c r="R22">
        <f t="shared" si="12"/>
        <v>0.36000000000000004</v>
      </c>
      <c r="S22" t="s">
        <v>72</v>
      </c>
      <c r="T22" s="6">
        <f t="shared" si="0"/>
        <v>0</v>
      </c>
      <c r="U22" t="s">
        <v>786</v>
      </c>
      <c r="V22" s="272">
        <f t="shared" si="1"/>
        <v>0</v>
      </c>
      <c r="W22" t="s">
        <v>45</v>
      </c>
    </row>
    <row r="23" spans="2:27" ht="15.75">
      <c r="B23" s="354" t="s">
        <v>553</v>
      </c>
      <c r="C23" s="315">
        <f>66014726/1000</f>
        <v>66014.725999999995</v>
      </c>
      <c r="D23" s="306">
        <v>0.36000000000000004</v>
      </c>
      <c r="E23" s="379">
        <v>2</v>
      </c>
      <c r="F23" s="379">
        <f t="shared" si="2"/>
        <v>0</v>
      </c>
      <c r="G23" s="379">
        <f t="shared" si="3"/>
        <v>23765.301360000001</v>
      </c>
      <c r="H23" s="379">
        <f t="shared" si="4"/>
        <v>0</v>
      </c>
      <c r="I23" s="379">
        <f t="shared" si="8"/>
        <v>0</v>
      </c>
      <c r="J23" s="379">
        <f t="shared" si="9"/>
        <v>0</v>
      </c>
      <c r="K23" s="379">
        <f t="shared" si="5"/>
        <v>66014.725999999995</v>
      </c>
      <c r="L23" s="379">
        <f t="shared" si="6"/>
        <v>0</v>
      </c>
      <c r="M23" s="379">
        <f t="shared" si="7"/>
        <v>0</v>
      </c>
      <c r="N23" s="203">
        <f t="shared" si="10"/>
        <v>1.2890243364274731E-2</v>
      </c>
      <c r="O23" s="226">
        <f t="shared" si="11"/>
        <v>0</v>
      </c>
      <c r="P23" t="s">
        <v>730</v>
      </c>
      <c r="R23">
        <f t="shared" si="12"/>
        <v>0.36000000000000004</v>
      </c>
      <c r="S23" t="s">
        <v>72</v>
      </c>
      <c r="T23" s="6">
        <f t="shared" si="0"/>
        <v>0</v>
      </c>
      <c r="U23" t="s">
        <v>786</v>
      </c>
      <c r="V23" s="272">
        <f t="shared" si="1"/>
        <v>0</v>
      </c>
      <c r="W23" t="s">
        <v>45</v>
      </c>
    </row>
    <row r="24" spans="2:27" ht="15.75">
      <c r="B24" s="354" t="s">
        <v>558</v>
      </c>
      <c r="C24" s="315">
        <f>'PRODCOM PROV 2014 Division 10'!G1785/1000</f>
        <v>16343.654</v>
      </c>
      <c r="D24" s="306">
        <v>0.36000000000000004</v>
      </c>
      <c r="E24" s="379">
        <v>2</v>
      </c>
      <c r="F24" s="379">
        <f t="shared" si="2"/>
        <v>0</v>
      </c>
      <c r="G24" s="379">
        <f t="shared" si="3"/>
        <v>5883.7154400000009</v>
      </c>
      <c r="H24" s="379">
        <f t="shared" si="4"/>
        <v>0</v>
      </c>
      <c r="I24" s="379">
        <f t="shared" si="8"/>
        <v>0</v>
      </c>
      <c r="J24" s="379">
        <f t="shared" si="9"/>
        <v>0</v>
      </c>
      <c r="K24" s="379">
        <f t="shared" si="5"/>
        <v>16343.654</v>
      </c>
      <c r="L24" s="379">
        <f t="shared" si="6"/>
        <v>0</v>
      </c>
      <c r="M24" s="379">
        <f t="shared" si="7"/>
        <v>0</v>
      </c>
      <c r="N24" s="203">
        <f t="shared" si="10"/>
        <v>3.19131336728569E-3</v>
      </c>
      <c r="O24" s="226">
        <f t="shared" si="11"/>
        <v>0</v>
      </c>
      <c r="P24" t="s">
        <v>730</v>
      </c>
      <c r="R24">
        <f t="shared" si="12"/>
        <v>0.36000000000000004</v>
      </c>
      <c r="S24" t="s">
        <v>72</v>
      </c>
      <c r="T24" s="6">
        <f t="shared" si="0"/>
        <v>0</v>
      </c>
      <c r="U24" t="s">
        <v>786</v>
      </c>
      <c r="V24" s="272">
        <f t="shared" si="1"/>
        <v>0</v>
      </c>
      <c r="W24" t="s">
        <v>45</v>
      </c>
      <c r="Z24" t="s">
        <v>804</v>
      </c>
    </row>
    <row r="25" spans="2:27" ht="15.75">
      <c r="B25" s="354" t="s">
        <v>559</v>
      </c>
      <c r="C25" s="315">
        <f>'PRODCOM PROV 2014 Division 10'!H1792/1000</f>
        <v>15274.46</v>
      </c>
      <c r="D25" s="306">
        <v>0.36000000000000004</v>
      </c>
      <c r="E25" s="379">
        <v>2</v>
      </c>
      <c r="F25" s="379">
        <f t="shared" si="2"/>
        <v>0</v>
      </c>
      <c r="G25" s="379">
        <f t="shared" si="3"/>
        <v>5498.8056000000006</v>
      </c>
      <c r="H25" s="379">
        <f t="shared" si="4"/>
        <v>0</v>
      </c>
      <c r="I25" s="379">
        <f t="shared" si="8"/>
        <v>0</v>
      </c>
      <c r="J25" s="379">
        <f t="shared" si="9"/>
        <v>0</v>
      </c>
      <c r="K25" s="379">
        <f t="shared" si="5"/>
        <v>15274.46</v>
      </c>
      <c r="L25" s="379">
        <f t="shared" si="6"/>
        <v>0</v>
      </c>
      <c r="M25" s="379">
        <f t="shared" si="7"/>
        <v>0</v>
      </c>
      <c r="N25" s="203">
        <f t="shared" si="10"/>
        <v>2.9825391785747897E-3</v>
      </c>
      <c r="O25" s="226">
        <f t="shared" si="11"/>
        <v>0</v>
      </c>
      <c r="P25" t="s">
        <v>730</v>
      </c>
      <c r="R25">
        <f t="shared" si="12"/>
        <v>0.36000000000000004</v>
      </c>
      <c r="S25" t="s">
        <v>72</v>
      </c>
      <c r="T25" s="6">
        <f t="shared" si="0"/>
        <v>0</v>
      </c>
      <c r="U25" t="s">
        <v>786</v>
      </c>
      <c r="V25" s="272">
        <f t="shared" si="1"/>
        <v>0</v>
      </c>
      <c r="W25" t="s">
        <v>45</v>
      </c>
    </row>
    <row r="26" spans="2:27" ht="15.75">
      <c r="B26" s="354" t="s">
        <v>560</v>
      </c>
      <c r="C26" s="315">
        <f>'PRODCOM PROV 2014 Division 10'!H1799/1000</f>
        <v>903901.30099999998</v>
      </c>
      <c r="D26" s="306">
        <v>0.36000000000000004</v>
      </c>
      <c r="E26" s="379">
        <v>2</v>
      </c>
      <c r="F26" s="379">
        <f t="shared" si="2"/>
        <v>0</v>
      </c>
      <c r="G26" s="379">
        <f t="shared" si="3"/>
        <v>325404.46836000006</v>
      </c>
      <c r="H26" s="379">
        <f t="shared" si="4"/>
        <v>0</v>
      </c>
      <c r="I26" s="379">
        <f t="shared" si="8"/>
        <v>0</v>
      </c>
      <c r="J26" s="379">
        <f t="shared" si="9"/>
        <v>0</v>
      </c>
      <c r="K26" s="379">
        <f t="shared" si="5"/>
        <v>903901.30099999998</v>
      </c>
      <c r="L26" s="379">
        <f t="shared" si="6"/>
        <v>0</v>
      </c>
      <c r="M26" s="379">
        <f t="shared" si="7"/>
        <v>0</v>
      </c>
      <c r="N26" s="203">
        <f t="shared" si="10"/>
        <v>0.17649861558426444</v>
      </c>
      <c r="O26" s="226">
        <f t="shared" si="11"/>
        <v>0</v>
      </c>
      <c r="P26" t="s">
        <v>730</v>
      </c>
      <c r="R26">
        <f t="shared" si="12"/>
        <v>0.36000000000000004</v>
      </c>
      <c r="S26" t="s">
        <v>72</v>
      </c>
      <c r="T26" s="6">
        <f t="shared" si="0"/>
        <v>0</v>
      </c>
      <c r="U26" t="s">
        <v>786</v>
      </c>
      <c r="V26" s="272">
        <f t="shared" si="1"/>
        <v>0</v>
      </c>
      <c r="W26" t="s">
        <v>45</v>
      </c>
    </row>
    <row r="27" spans="2:27" ht="31.5">
      <c r="B27" s="354" t="s">
        <v>561</v>
      </c>
      <c r="C27" s="315">
        <f>'PRODCOM PROV 2014 Division 10'!H1806/1000</f>
        <v>73539.596999999994</v>
      </c>
      <c r="D27" s="306">
        <v>0.36000000000000004</v>
      </c>
      <c r="E27" s="379">
        <v>2</v>
      </c>
      <c r="F27" s="379">
        <f t="shared" si="2"/>
        <v>0</v>
      </c>
      <c r="G27" s="379">
        <f t="shared" si="3"/>
        <v>26474.254919999999</v>
      </c>
      <c r="H27" s="379">
        <f t="shared" si="4"/>
        <v>0</v>
      </c>
      <c r="I27" s="379">
        <f t="shared" si="8"/>
        <v>0</v>
      </c>
      <c r="J27" s="379">
        <f t="shared" si="9"/>
        <v>0</v>
      </c>
      <c r="K27" s="379">
        <f t="shared" si="5"/>
        <v>73539.596999999994</v>
      </c>
      <c r="L27" s="379">
        <f t="shared" si="6"/>
        <v>0</v>
      </c>
      <c r="M27" s="379">
        <f t="shared" si="7"/>
        <v>0</v>
      </c>
      <c r="N27" s="203">
        <f t="shared" si="10"/>
        <v>1.435957338125872E-2</v>
      </c>
      <c r="O27" s="226">
        <f t="shared" si="11"/>
        <v>0</v>
      </c>
      <c r="P27" t="s">
        <v>730</v>
      </c>
      <c r="R27">
        <f t="shared" si="12"/>
        <v>0.36000000000000004</v>
      </c>
      <c r="S27" t="s">
        <v>72</v>
      </c>
      <c r="T27" s="6">
        <f t="shared" si="0"/>
        <v>0</v>
      </c>
      <c r="U27" t="s">
        <v>786</v>
      </c>
      <c r="V27" s="272">
        <f t="shared" si="1"/>
        <v>0</v>
      </c>
      <c r="W27" t="s">
        <v>45</v>
      </c>
    </row>
    <row r="28" spans="2:27" ht="15.75">
      <c r="B28" s="354" t="s">
        <v>565</v>
      </c>
      <c r="C28" s="315">
        <f>'PRODCOM PROV 2014 Division 10'!H1835/1000</f>
        <v>149.55799999999999</v>
      </c>
      <c r="D28" s="306">
        <v>0.36000000000000004</v>
      </c>
      <c r="E28" s="379">
        <v>2</v>
      </c>
      <c r="F28" s="379">
        <f t="shared" si="2"/>
        <v>0</v>
      </c>
      <c r="G28" s="379">
        <f t="shared" si="3"/>
        <v>53.840880000000006</v>
      </c>
      <c r="H28" s="379">
        <f>IF(E28=3.1,(D28*C28),0)</f>
        <v>0</v>
      </c>
      <c r="I28" s="379">
        <f t="shared" si="8"/>
        <v>0</v>
      </c>
      <c r="J28" s="379">
        <f t="shared" si="9"/>
        <v>0</v>
      </c>
      <c r="K28" s="379">
        <f t="shared" si="5"/>
        <v>149.55799999999999</v>
      </c>
      <c r="L28" s="379">
        <f t="shared" si="6"/>
        <v>0</v>
      </c>
      <c r="M28" s="379">
        <f t="shared" si="7"/>
        <v>0</v>
      </c>
      <c r="N28" s="203">
        <f t="shared" si="10"/>
        <v>2.9203166231034578E-5</v>
      </c>
      <c r="O28" s="226">
        <f t="shared" si="11"/>
        <v>0</v>
      </c>
      <c r="P28" t="s">
        <v>730</v>
      </c>
      <c r="R28">
        <f t="shared" si="12"/>
        <v>0.36000000000000004</v>
      </c>
      <c r="S28" t="s">
        <v>72</v>
      </c>
      <c r="T28" s="6">
        <f t="shared" si="0"/>
        <v>0</v>
      </c>
      <c r="U28" t="s">
        <v>786</v>
      </c>
      <c r="V28" s="272">
        <f t="shared" si="1"/>
        <v>0</v>
      </c>
      <c r="W28" t="s">
        <v>45</v>
      </c>
    </row>
    <row r="29" spans="2:27" ht="15.75">
      <c r="B29" s="354" t="s">
        <v>567</v>
      </c>
      <c r="C29" s="315">
        <f>'PRODCOM PROV 2014 Division 10'!H1842/1000</f>
        <v>8833.9830000000002</v>
      </c>
      <c r="D29" s="306">
        <v>0.36000000000000004</v>
      </c>
      <c r="E29" s="379">
        <v>2</v>
      </c>
      <c r="F29" s="379">
        <f t="shared" si="2"/>
        <v>0</v>
      </c>
      <c r="G29" s="379">
        <f t="shared" si="3"/>
        <v>3180.2338800000002</v>
      </c>
      <c r="H29" s="379">
        <f t="shared" si="4"/>
        <v>0</v>
      </c>
      <c r="I29" s="379">
        <f t="shared" si="8"/>
        <v>0</v>
      </c>
      <c r="J29" s="379">
        <f t="shared" si="9"/>
        <v>0</v>
      </c>
      <c r="K29" s="379">
        <f t="shared" si="5"/>
        <v>8833.9830000000002</v>
      </c>
      <c r="L29" s="379">
        <f t="shared" si="6"/>
        <v>0</v>
      </c>
      <c r="M29" s="379">
        <f t="shared" si="7"/>
        <v>0</v>
      </c>
      <c r="N29" s="203">
        <f t="shared" si="10"/>
        <v>1.7249513501861053E-3</v>
      </c>
      <c r="O29" s="226">
        <f t="shared" si="11"/>
        <v>0</v>
      </c>
      <c r="P29" t="s">
        <v>730</v>
      </c>
      <c r="R29">
        <f t="shared" si="12"/>
        <v>0.36000000000000004</v>
      </c>
      <c r="S29" t="s">
        <v>72</v>
      </c>
      <c r="T29" s="6">
        <f t="shared" si="0"/>
        <v>0</v>
      </c>
      <c r="U29" t="s">
        <v>786</v>
      </c>
      <c r="V29" s="272">
        <f t="shared" si="1"/>
        <v>0</v>
      </c>
      <c r="W29" t="s">
        <v>45</v>
      </c>
    </row>
    <row r="30" spans="2:27" ht="31.5">
      <c r="B30" s="354" t="s">
        <v>568</v>
      </c>
      <c r="C30" s="315">
        <f>'PRODCOM PROV 2014 Division 10'!F1849/1000</f>
        <v>275.56200000000001</v>
      </c>
      <c r="D30" s="306">
        <v>0.36000000000000004</v>
      </c>
      <c r="E30" s="379">
        <v>2</v>
      </c>
      <c r="F30" s="379">
        <f t="shared" si="2"/>
        <v>0</v>
      </c>
      <c r="G30" s="379">
        <f t="shared" si="3"/>
        <v>99.202320000000014</v>
      </c>
      <c r="H30" s="379">
        <f t="shared" si="4"/>
        <v>0</v>
      </c>
      <c r="I30" s="379">
        <f t="shared" si="8"/>
        <v>0</v>
      </c>
      <c r="J30" s="379">
        <f t="shared" si="9"/>
        <v>0</v>
      </c>
      <c r="K30" s="379">
        <f t="shared" si="5"/>
        <v>275.56200000000001</v>
      </c>
      <c r="L30" s="379">
        <f t="shared" si="6"/>
        <v>0</v>
      </c>
      <c r="M30" s="379">
        <f t="shared" si="7"/>
        <v>0</v>
      </c>
      <c r="N30" s="203">
        <f t="shared" si="10"/>
        <v>5.3807104220144364E-5</v>
      </c>
      <c r="O30" s="226">
        <f t="shared" si="11"/>
        <v>0</v>
      </c>
      <c r="P30" t="s">
        <v>730</v>
      </c>
      <c r="R30">
        <f t="shared" si="12"/>
        <v>0.36000000000000004</v>
      </c>
      <c r="S30" t="s">
        <v>72</v>
      </c>
      <c r="T30" s="6">
        <f t="shared" si="0"/>
        <v>0</v>
      </c>
      <c r="U30" t="s">
        <v>786</v>
      </c>
      <c r="V30" s="272">
        <f t="shared" si="1"/>
        <v>0</v>
      </c>
      <c r="W30" t="s">
        <v>45</v>
      </c>
      <c r="AA30" t="s">
        <v>803</v>
      </c>
    </row>
    <row r="31" spans="2:27" ht="15.75">
      <c r="B31" s="354" t="s">
        <v>569</v>
      </c>
      <c r="C31" s="315">
        <f>'PRODCOM PROV 2014 Division 10'!H1856</f>
        <v>0</v>
      </c>
      <c r="D31" s="306">
        <v>0.36000000000000004</v>
      </c>
      <c r="E31" s="379">
        <v>2</v>
      </c>
      <c r="F31" s="379">
        <f t="shared" si="2"/>
        <v>0</v>
      </c>
      <c r="G31" s="379">
        <f t="shared" si="3"/>
        <v>0</v>
      </c>
      <c r="H31" s="379">
        <f t="shared" si="4"/>
        <v>0</v>
      </c>
      <c r="I31" s="379">
        <f t="shared" si="8"/>
        <v>0</v>
      </c>
      <c r="J31" s="379">
        <f t="shared" si="9"/>
        <v>0</v>
      </c>
      <c r="K31" s="379">
        <f t="shared" si="5"/>
        <v>0</v>
      </c>
      <c r="L31" s="379">
        <f t="shared" si="6"/>
        <v>0</v>
      </c>
      <c r="M31" s="379">
        <f t="shared" si="7"/>
        <v>0</v>
      </c>
      <c r="N31" s="203">
        <f t="shared" si="10"/>
        <v>0</v>
      </c>
      <c r="O31" s="226">
        <f t="shared" si="11"/>
        <v>0</v>
      </c>
      <c r="P31" t="s">
        <v>730</v>
      </c>
      <c r="R31">
        <f t="shared" si="12"/>
        <v>0.36000000000000004</v>
      </c>
      <c r="S31" t="s">
        <v>72</v>
      </c>
      <c r="T31" s="6">
        <f t="shared" si="0"/>
        <v>0</v>
      </c>
      <c r="U31" t="s">
        <v>786</v>
      </c>
      <c r="V31" s="272">
        <f t="shared" si="1"/>
        <v>0</v>
      </c>
      <c r="W31" t="s">
        <v>45</v>
      </c>
    </row>
    <row r="32" spans="2:27" ht="31.5">
      <c r="B32" s="354" t="s">
        <v>571</v>
      </c>
      <c r="C32" s="315">
        <f>'PRODCOM PROV 2014 Division 10'!F1870/1000</f>
        <v>7093.4219999999996</v>
      </c>
      <c r="D32" s="306">
        <v>0.36000000000000004</v>
      </c>
      <c r="E32" s="379">
        <v>3.2</v>
      </c>
      <c r="F32" s="379">
        <f t="shared" si="2"/>
        <v>0</v>
      </c>
      <c r="G32" s="379">
        <f t="shared" si="3"/>
        <v>0</v>
      </c>
      <c r="H32" s="379">
        <f t="shared" si="4"/>
        <v>0</v>
      </c>
      <c r="I32" s="379">
        <f t="shared" si="8"/>
        <v>2553.6319200000003</v>
      </c>
      <c r="J32" s="379">
        <f t="shared" si="9"/>
        <v>0</v>
      </c>
      <c r="K32" s="379">
        <f t="shared" si="5"/>
        <v>0</v>
      </c>
      <c r="L32" s="379">
        <f t="shared" si="6"/>
        <v>0</v>
      </c>
      <c r="M32" s="379">
        <f t="shared" si="7"/>
        <v>7093.4219999999996</v>
      </c>
      <c r="N32" s="203">
        <f t="shared" si="10"/>
        <v>1.3850839260546261E-3</v>
      </c>
      <c r="O32" s="226">
        <f t="shared" si="11"/>
        <v>0</v>
      </c>
      <c r="P32" t="s">
        <v>730</v>
      </c>
      <c r="R32">
        <f t="shared" si="12"/>
        <v>0.36000000000000004</v>
      </c>
      <c r="S32" t="s">
        <v>72</v>
      </c>
      <c r="T32" s="6">
        <f t="shared" si="0"/>
        <v>0</v>
      </c>
      <c r="U32" t="s">
        <v>786</v>
      </c>
      <c r="V32" s="272">
        <f t="shared" si="1"/>
        <v>0</v>
      </c>
      <c r="W32" t="s">
        <v>45</v>
      </c>
      <c r="AA32" t="s">
        <v>803</v>
      </c>
    </row>
    <row r="33" spans="2:29" ht="31.5">
      <c r="B33" s="354" t="s">
        <v>572</v>
      </c>
      <c r="C33" s="315">
        <f>'PRODCOM PROV 2014 Division 10'!H1877</f>
        <v>0</v>
      </c>
      <c r="D33" s="306">
        <v>0.36000000000000004</v>
      </c>
      <c r="E33" s="379">
        <v>2</v>
      </c>
      <c r="F33" s="379">
        <f t="shared" si="2"/>
        <v>0</v>
      </c>
      <c r="G33" s="379">
        <f t="shared" si="3"/>
        <v>0</v>
      </c>
      <c r="H33" s="379">
        <f t="shared" si="4"/>
        <v>0</v>
      </c>
      <c r="I33" s="379">
        <f t="shared" si="8"/>
        <v>0</v>
      </c>
      <c r="J33" s="379">
        <f t="shared" si="9"/>
        <v>0</v>
      </c>
      <c r="K33" s="379">
        <f t="shared" si="5"/>
        <v>0</v>
      </c>
      <c r="L33" s="379">
        <f t="shared" si="6"/>
        <v>0</v>
      </c>
      <c r="M33" s="379">
        <f t="shared" si="7"/>
        <v>0</v>
      </c>
      <c r="N33" s="203">
        <f t="shared" si="10"/>
        <v>0</v>
      </c>
      <c r="O33" s="226">
        <f t="shared" si="11"/>
        <v>0</v>
      </c>
      <c r="P33" t="s">
        <v>730</v>
      </c>
      <c r="R33">
        <f t="shared" si="12"/>
        <v>0.36000000000000004</v>
      </c>
      <c r="S33" t="s">
        <v>72</v>
      </c>
      <c r="T33" s="6">
        <f t="shared" si="0"/>
        <v>0</v>
      </c>
      <c r="U33" t="s">
        <v>786</v>
      </c>
      <c r="V33" s="272">
        <f t="shared" si="1"/>
        <v>0</v>
      </c>
      <c r="W33" t="s">
        <v>45</v>
      </c>
    </row>
    <row r="34" spans="2:29" ht="15.75">
      <c r="B34" s="354" t="s">
        <v>136</v>
      </c>
      <c r="C34" s="240">
        <v>427000</v>
      </c>
      <c r="D34" s="355">
        <v>0.5</v>
      </c>
      <c r="E34" s="380">
        <v>1</v>
      </c>
      <c r="F34" s="379">
        <f t="shared" si="2"/>
        <v>213500000</v>
      </c>
      <c r="G34" s="379">
        <f t="shared" si="3"/>
        <v>0</v>
      </c>
      <c r="H34" s="379">
        <f t="shared" si="4"/>
        <v>0</v>
      </c>
      <c r="I34" s="379">
        <f t="shared" si="8"/>
        <v>0</v>
      </c>
      <c r="J34" s="379">
        <f t="shared" si="9"/>
        <v>427000</v>
      </c>
      <c r="K34" s="379">
        <f t="shared" si="5"/>
        <v>0</v>
      </c>
      <c r="L34" s="379">
        <f t="shared" si="6"/>
        <v>0</v>
      </c>
      <c r="M34" s="379">
        <f t="shared" si="7"/>
        <v>0</v>
      </c>
      <c r="N34" s="5">
        <f>C34/TOTAL_FV</f>
        <v>259.70392536097017</v>
      </c>
      <c r="O34" s="3">
        <f>N34*FV_preventable</f>
        <v>0</v>
      </c>
      <c r="P34" t="s">
        <v>730</v>
      </c>
      <c r="Q34" t="str">
        <f>'Waste &amp; Embodied Energy'!$B$29</f>
        <v>Fresh fruit and vegetable processing</v>
      </c>
      <c r="R34">
        <v>0.5</v>
      </c>
      <c r="S34" t="s">
        <v>72</v>
      </c>
      <c r="T34" s="3">
        <f t="shared" si="0"/>
        <v>0</v>
      </c>
      <c r="U34" t="s">
        <v>786</v>
      </c>
      <c r="V34" s="11">
        <f t="shared" si="1"/>
        <v>0</v>
      </c>
      <c r="W34" t="s">
        <v>45</v>
      </c>
      <c r="Z34" t="s">
        <v>814</v>
      </c>
      <c r="AA34" s="8" t="s">
        <v>1164</v>
      </c>
      <c r="AB34" s="1" t="s">
        <v>1173</v>
      </c>
    </row>
    <row r="35" spans="2:29" s="1" customFormat="1" ht="31.5">
      <c r="B35" s="354" t="s">
        <v>538</v>
      </c>
      <c r="C35" s="240">
        <f>'PRODCOM PROV 2014 Division 10'!H1644/1000</f>
        <v>475196.01400000002</v>
      </c>
      <c r="D35" s="355">
        <v>0.65</v>
      </c>
      <c r="E35" s="380">
        <v>3.2</v>
      </c>
      <c r="F35" s="379">
        <f t="shared" si="2"/>
        <v>0</v>
      </c>
      <c r="G35" s="379">
        <f t="shared" si="3"/>
        <v>0</v>
      </c>
      <c r="H35" s="379">
        <f t="shared" si="4"/>
        <v>0</v>
      </c>
      <c r="I35" s="379">
        <f t="shared" si="8"/>
        <v>308877.40910000005</v>
      </c>
      <c r="J35" s="379">
        <f t="shared" si="9"/>
        <v>0</v>
      </c>
      <c r="K35" s="379">
        <f t="shared" si="5"/>
        <v>0</v>
      </c>
      <c r="L35" s="379">
        <f t="shared" si="6"/>
        <v>0</v>
      </c>
      <c r="M35" s="379">
        <f t="shared" si="7"/>
        <v>475196.01400000002</v>
      </c>
      <c r="N35" s="5">
        <f t="shared" ref="N35:N47" si="13">C35/TOTAL_dairy</f>
        <v>1</v>
      </c>
      <c r="O35" s="3" t="e">
        <f t="shared" ref="O35:O47" si="14">N35*dairy_prev_waste_wrap_2016</f>
        <v>#VALUE!</v>
      </c>
      <c r="P35" t="s">
        <v>730</v>
      </c>
      <c r="Q35" t="str">
        <f>'WRAP 2013'!D50</f>
        <v>Ice cream</v>
      </c>
      <c r="R35">
        <f>'WRAP 2013'!E50</f>
        <v>0.65</v>
      </c>
      <c r="S35" t="s">
        <v>72</v>
      </c>
      <c r="T35" s="3" t="e">
        <f t="shared" si="0"/>
        <v>#VALUE!</v>
      </c>
      <c r="U35" t="s">
        <v>786</v>
      </c>
      <c r="V35" s="4" t="e">
        <f t="shared" si="1"/>
        <v>#VALUE!</v>
      </c>
      <c r="W35" t="s">
        <v>45</v>
      </c>
      <c r="X35"/>
      <c r="Y35"/>
      <c r="Z35"/>
      <c r="AA35"/>
      <c r="AB35"/>
      <c r="AC35"/>
    </row>
    <row r="36" spans="2:29" ht="31.5">
      <c r="B36" s="354" t="s">
        <v>502</v>
      </c>
      <c r="C36" s="240">
        <f>'PRODCOM PROV 2014 Division 10'!H1426</f>
        <v>383249</v>
      </c>
      <c r="D36" s="355">
        <v>0.89</v>
      </c>
      <c r="E36" s="380">
        <v>1</v>
      </c>
      <c r="F36" s="379">
        <f t="shared" si="2"/>
        <v>341091610</v>
      </c>
      <c r="G36" s="379">
        <f t="shared" si="3"/>
        <v>0</v>
      </c>
      <c r="H36" s="379">
        <f t="shared" si="4"/>
        <v>0</v>
      </c>
      <c r="I36" s="379">
        <f t="shared" si="8"/>
        <v>0</v>
      </c>
      <c r="J36" s="379">
        <f t="shared" si="9"/>
        <v>383249</v>
      </c>
      <c r="K36" s="379">
        <f t="shared" si="5"/>
        <v>0</v>
      </c>
      <c r="L36" s="379">
        <f t="shared" si="6"/>
        <v>0</v>
      </c>
      <c r="M36" s="379">
        <f t="shared" si="7"/>
        <v>0</v>
      </c>
      <c r="N36" s="5">
        <f t="shared" si="13"/>
        <v>0.80650718589571335</v>
      </c>
      <c r="O36" s="3" t="e">
        <f t="shared" si="14"/>
        <v>#VALUE!</v>
      </c>
      <c r="P36" t="s">
        <v>730</v>
      </c>
      <c r="Q36" t="str">
        <f>'WRAP 2013'!$D$9</f>
        <v>Liquid Milk</v>
      </c>
      <c r="R36">
        <f>'WRAP 2013'!$E$9</f>
        <v>0.89</v>
      </c>
      <c r="S36" t="s">
        <v>72</v>
      </c>
      <c r="T36" s="3" t="e">
        <f t="shared" si="0"/>
        <v>#VALUE!</v>
      </c>
      <c r="U36" t="s">
        <v>786</v>
      </c>
      <c r="V36" s="4" t="e">
        <f t="shared" si="1"/>
        <v>#VALUE!</v>
      </c>
      <c r="W36" t="s">
        <v>45</v>
      </c>
      <c r="Z36" t="s">
        <v>792</v>
      </c>
    </row>
    <row r="37" spans="2:29" ht="31.5">
      <c r="B37" s="354" t="s">
        <v>503</v>
      </c>
      <c r="C37" s="240">
        <f>'PRODCOM PROV 2014 Division 10'!H1433</f>
        <v>593906</v>
      </c>
      <c r="D37" s="355">
        <v>0.89</v>
      </c>
      <c r="E37" s="380">
        <v>1</v>
      </c>
      <c r="F37" s="379">
        <f t="shared" si="2"/>
        <v>528576339.99999994</v>
      </c>
      <c r="G37" s="379">
        <f t="shared" si="3"/>
        <v>0</v>
      </c>
      <c r="H37" s="379">
        <f t="shared" si="4"/>
        <v>0</v>
      </c>
      <c r="I37" s="379">
        <f t="shared" si="8"/>
        <v>0</v>
      </c>
      <c r="J37" s="379">
        <f t="shared" si="9"/>
        <v>593906</v>
      </c>
      <c r="K37" s="379">
        <f t="shared" si="5"/>
        <v>0</v>
      </c>
      <c r="L37" s="379">
        <f t="shared" si="6"/>
        <v>0</v>
      </c>
      <c r="M37" s="379">
        <f t="shared" si="7"/>
        <v>0</v>
      </c>
      <c r="N37" s="5">
        <f t="shared" si="13"/>
        <v>1.2498126720397953</v>
      </c>
      <c r="O37" s="3" t="e">
        <f t="shared" si="14"/>
        <v>#VALUE!</v>
      </c>
      <c r="P37" t="s">
        <v>730</v>
      </c>
      <c r="Q37" t="str">
        <f>'WRAP 2013'!$D$9</f>
        <v>Liquid Milk</v>
      </c>
      <c r="R37">
        <f>'WRAP 2013'!$E$9</f>
        <v>0.89</v>
      </c>
      <c r="S37" t="s">
        <v>72</v>
      </c>
      <c r="T37" s="3" t="e">
        <f t="shared" si="0"/>
        <v>#VALUE!</v>
      </c>
      <c r="U37" t="s">
        <v>786</v>
      </c>
      <c r="V37" s="4" t="e">
        <f t="shared" si="1"/>
        <v>#VALUE!</v>
      </c>
      <c r="W37" t="s">
        <v>45</v>
      </c>
    </row>
    <row r="38" spans="2:29" ht="47.25">
      <c r="B38" s="354" t="s">
        <v>504</v>
      </c>
      <c r="C38" s="240">
        <f>'PRODCOM PROV 2014 Division 10'!H1440</f>
        <v>2776045</v>
      </c>
      <c r="D38" s="355">
        <v>0.89</v>
      </c>
      <c r="E38" s="380">
        <v>1</v>
      </c>
      <c r="F38" s="379">
        <f t="shared" si="2"/>
        <v>2470680050</v>
      </c>
      <c r="G38" s="379">
        <f t="shared" si="3"/>
        <v>0</v>
      </c>
      <c r="H38" s="379">
        <f t="shared" si="4"/>
        <v>0</v>
      </c>
      <c r="I38" s="379">
        <f t="shared" si="8"/>
        <v>0</v>
      </c>
      <c r="J38" s="379">
        <f t="shared" si="9"/>
        <v>2776045</v>
      </c>
      <c r="K38" s="379">
        <f t="shared" si="5"/>
        <v>0</v>
      </c>
      <c r="L38" s="379">
        <f t="shared" si="6"/>
        <v>0</v>
      </c>
      <c r="M38" s="379">
        <f t="shared" si="7"/>
        <v>0</v>
      </c>
      <c r="N38" s="5">
        <f t="shared" si="13"/>
        <v>5.8418945408073224</v>
      </c>
      <c r="O38" s="3" t="e">
        <f t="shared" si="14"/>
        <v>#VALUE!</v>
      </c>
      <c r="P38" t="s">
        <v>730</v>
      </c>
      <c r="Q38" t="str">
        <f>'WRAP 2013'!$D$9</f>
        <v>Liquid Milk</v>
      </c>
      <c r="R38">
        <f>'WRAP 2013'!$E$9</f>
        <v>0.89</v>
      </c>
      <c r="S38" t="s">
        <v>72</v>
      </c>
      <c r="T38" s="3" t="e">
        <f t="shared" ref="T38:T60" si="15">(R38*O38)*1000</f>
        <v>#VALUE!</v>
      </c>
      <c r="U38" t="s">
        <v>786</v>
      </c>
      <c r="V38" s="4" t="e">
        <f t="shared" ref="V38:V69" si="16">T38/MJ_MWh</f>
        <v>#VALUE!</v>
      </c>
      <c r="W38" t="s">
        <v>45</v>
      </c>
    </row>
    <row r="39" spans="2:29" ht="47.25">
      <c r="B39" s="354" t="s">
        <v>505</v>
      </c>
      <c r="C39" s="240">
        <f>'PRODCOM PROV 2014 Division 10'!H1447</f>
        <v>3834387</v>
      </c>
      <c r="D39" s="355">
        <v>0.89</v>
      </c>
      <c r="E39" s="380">
        <v>1</v>
      </c>
      <c r="F39" s="379">
        <f t="shared" si="2"/>
        <v>3412604430</v>
      </c>
      <c r="G39" s="379">
        <f t="shared" si="3"/>
        <v>0</v>
      </c>
      <c r="H39" s="379">
        <f t="shared" si="4"/>
        <v>0</v>
      </c>
      <c r="I39" s="379">
        <f t="shared" si="8"/>
        <v>0</v>
      </c>
      <c r="J39" s="379">
        <f t="shared" si="9"/>
        <v>3834387</v>
      </c>
      <c r="K39" s="379">
        <f t="shared" si="5"/>
        <v>0</v>
      </c>
      <c r="L39" s="379">
        <f t="shared" si="6"/>
        <v>0</v>
      </c>
      <c r="M39" s="379">
        <f t="shared" si="7"/>
        <v>0</v>
      </c>
      <c r="N39" s="5">
        <f t="shared" si="13"/>
        <v>8.0690638958095295</v>
      </c>
      <c r="O39" s="3" t="e">
        <f t="shared" si="14"/>
        <v>#VALUE!</v>
      </c>
      <c r="P39" t="s">
        <v>730</v>
      </c>
      <c r="Q39" t="str">
        <f>'WRAP 2013'!$D$9</f>
        <v>Liquid Milk</v>
      </c>
      <c r="R39">
        <f>'WRAP 2013'!$E$9</f>
        <v>0.89</v>
      </c>
      <c r="S39" t="s">
        <v>72</v>
      </c>
      <c r="T39" s="3" t="e">
        <f t="shared" si="15"/>
        <v>#VALUE!</v>
      </c>
      <c r="U39" t="s">
        <v>786</v>
      </c>
      <c r="V39" s="4" t="e">
        <f t="shared" si="16"/>
        <v>#VALUE!</v>
      </c>
      <c r="W39" t="s">
        <v>45</v>
      </c>
    </row>
    <row r="40" spans="2:29" ht="47.25">
      <c r="B40" s="354" t="s">
        <v>506</v>
      </c>
      <c r="C40" s="240">
        <f>'PRODCOM PROV 2014 Division 10'!H1454</f>
        <v>28531</v>
      </c>
      <c r="D40" s="355">
        <v>0.89</v>
      </c>
      <c r="E40" s="380">
        <v>1</v>
      </c>
      <c r="F40" s="379">
        <f t="shared" si="2"/>
        <v>25392590</v>
      </c>
      <c r="G40" s="379">
        <f t="shared" si="3"/>
        <v>0</v>
      </c>
      <c r="H40" s="379">
        <f>IF(E40=3.1,(D40*C40),0)</f>
        <v>0</v>
      </c>
      <c r="I40" s="379">
        <f t="shared" si="8"/>
        <v>0</v>
      </c>
      <c r="J40" s="379">
        <f t="shared" si="9"/>
        <v>28531</v>
      </c>
      <c r="K40" s="379">
        <f t="shared" si="5"/>
        <v>0</v>
      </c>
      <c r="L40" s="379">
        <f t="shared" si="6"/>
        <v>0</v>
      </c>
      <c r="M40" s="379">
        <f t="shared" si="7"/>
        <v>0</v>
      </c>
      <c r="N40" s="5">
        <f t="shared" si="13"/>
        <v>6.0040486787416525E-2</v>
      </c>
      <c r="O40" s="3" t="e">
        <f t="shared" si="14"/>
        <v>#VALUE!</v>
      </c>
      <c r="P40" t="s">
        <v>730</v>
      </c>
      <c r="Q40" t="str">
        <f>'WRAP 2013'!$D$9</f>
        <v>Liquid Milk</v>
      </c>
      <c r="R40">
        <f>'WRAP 2013'!$E$9</f>
        <v>0.89</v>
      </c>
      <c r="S40" t="s">
        <v>72</v>
      </c>
      <c r="T40" s="3" t="e">
        <f t="shared" si="15"/>
        <v>#VALUE!</v>
      </c>
      <c r="U40" t="s">
        <v>786</v>
      </c>
      <c r="V40" s="4" t="e">
        <f t="shared" si="16"/>
        <v>#VALUE!</v>
      </c>
      <c r="W40" t="s">
        <v>45</v>
      </c>
    </row>
    <row r="41" spans="2:29" ht="47.25">
      <c r="B41" s="354" t="s">
        <v>507</v>
      </c>
      <c r="C41" s="240">
        <f>'PRODCOM PROV 2014 Division 10'!H1461</f>
        <v>20261</v>
      </c>
      <c r="D41" s="355">
        <v>0.89</v>
      </c>
      <c r="E41" s="380">
        <v>1</v>
      </c>
      <c r="F41" s="379">
        <f t="shared" si="2"/>
        <v>18032290</v>
      </c>
      <c r="G41" s="379">
        <f t="shared" si="3"/>
        <v>0</v>
      </c>
      <c r="H41" s="379">
        <f t="shared" si="4"/>
        <v>0</v>
      </c>
      <c r="I41" s="379">
        <f t="shared" si="8"/>
        <v>0</v>
      </c>
      <c r="J41" s="379">
        <f t="shared" si="9"/>
        <v>20261</v>
      </c>
      <c r="K41" s="379">
        <f t="shared" si="5"/>
        <v>0</v>
      </c>
      <c r="L41" s="379">
        <f t="shared" si="6"/>
        <v>0</v>
      </c>
      <c r="M41" s="379">
        <f t="shared" si="7"/>
        <v>0</v>
      </c>
      <c r="N41" s="5">
        <f t="shared" si="13"/>
        <v>4.2637142154142729E-2</v>
      </c>
      <c r="O41" s="3" t="e">
        <f t="shared" si="14"/>
        <v>#VALUE!</v>
      </c>
      <c r="P41" t="s">
        <v>730</v>
      </c>
      <c r="Q41" t="str">
        <f>'WRAP 2013'!$D$9</f>
        <v>Liquid Milk</v>
      </c>
      <c r="R41">
        <f>'WRAP 2013'!$E$9</f>
        <v>0.89</v>
      </c>
      <c r="S41" t="s">
        <v>72</v>
      </c>
      <c r="T41" s="3" t="e">
        <f t="shared" si="15"/>
        <v>#VALUE!</v>
      </c>
      <c r="U41" t="s">
        <v>786</v>
      </c>
      <c r="V41" s="4" t="e">
        <f t="shared" si="16"/>
        <v>#VALUE!</v>
      </c>
      <c r="W41" t="s">
        <v>45</v>
      </c>
    </row>
    <row r="42" spans="2:29" ht="31.5">
      <c r="B42" s="354" t="s">
        <v>508</v>
      </c>
      <c r="C42" s="240">
        <f>'PRODCOM PROV 2014 Division 10'!H1468</f>
        <v>86725</v>
      </c>
      <c r="D42" s="355">
        <v>0.89</v>
      </c>
      <c r="E42" s="380">
        <v>1</v>
      </c>
      <c r="F42" s="379">
        <f t="shared" si="2"/>
        <v>77185250</v>
      </c>
      <c r="G42" s="379">
        <f t="shared" si="3"/>
        <v>0</v>
      </c>
      <c r="H42" s="379">
        <f t="shared" si="4"/>
        <v>0</v>
      </c>
      <c r="I42" s="379">
        <f t="shared" si="8"/>
        <v>0</v>
      </c>
      <c r="J42" s="379">
        <f t="shared" si="9"/>
        <v>86725</v>
      </c>
      <c r="K42" s="379">
        <f t="shared" si="5"/>
        <v>0</v>
      </c>
      <c r="L42" s="379">
        <f t="shared" si="6"/>
        <v>0</v>
      </c>
      <c r="M42" s="379">
        <f t="shared" si="7"/>
        <v>0</v>
      </c>
      <c r="N42" s="5">
        <f t="shared" si="13"/>
        <v>0.1825036352261995</v>
      </c>
      <c r="O42" s="3" t="e">
        <f t="shared" si="14"/>
        <v>#VALUE!</v>
      </c>
      <c r="P42" t="s">
        <v>730</v>
      </c>
      <c r="Q42" t="str">
        <f>'WRAP 2013'!$D$9</f>
        <v>Liquid Milk</v>
      </c>
      <c r="R42">
        <f>'WRAP 2013'!$E$9</f>
        <v>0.89</v>
      </c>
      <c r="S42" t="s">
        <v>72</v>
      </c>
      <c r="T42" s="3" t="e">
        <f t="shared" si="15"/>
        <v>#VALUE!</v>
      </c>
      <c r="U42" t="s">
        <v>786</v>
      </c>
      <c r="V42" s="4" t="e">
        <f t="shared" si="16"/>
        <v>#VALUE!</v>
      </c>
      <c r="W42" t="s">
        <v>45</v>
      </c>
      <c r="Z42" s="273"/>
    </row>
    <row r="43" spans="2:29" ht="31.5">
      <c r="B43" s="354" t="s">
        <v>509</v>
      </c>
      <c r="C43" s="240">
        <f>'PRODCOM PROV 2014 Division 10'!H1475</f>
        <v>192677</v>
      </c>
      <c r="D43" s="355">
        <v>0.89</v>
      </c>
      <c r="E43" s="380">
        <v>1</v>
      </c>
      <c r="F43" s="379">
        <f t="shared" si="2"/>
        <v>171482530</v>
      </c>
      <c r="G43" s="379">
        <f t="shared" si="3"/>
        <v>0</v>
      </c>
      <c r="H43" s="379">
        <f t="shared" si="4"/>
        <v>0</v>
      </c>
      <c r="I43" s="379">
        <f t="shared" si="8"/>
        <v>0</v>
      </c>
      <c r="J43" s="379">
        <f t="shared" si="9"/>
        <v>192677</v>
      </c>
      <c r="K43" s="379">
        <f t="shared" si="5"/>
        <v>0</v>
      </c>
      <c r="L43" s="379">
        <f t="shared" si="6"/>
        <v>0</v>
      </c>
      <c r="M43" s="379">
        <f t="shared" si="7"/>
        <v>0</v>
      </c>
      <c r="N43" s="5">
        <f t="shared" si="13"/>
        <v>0.4054684684286935</v>
      </c>
      <c r="O43" s="3" t="e">
        <f t="shared" si="14"/>
        <v>#VALUE!</v>
      </c>
      <c r="P43" t="s">
        <v>730</v>
      </c>
      <c r="Q43" t="str">
        <f>'WRAP 2013'!$D$9</f>
        <v>Liquid Milk</v>
      </c>
      <c r="R43">
        <f>'WRAP 2013'!$E$9</f>
        <v>0.89</v>
      </c>
      <c r="S43" t="s">
        <v>72</v>
      </c>
      <c r="T43" s="3" t="e">
        <f t="shared" si="15"/>
        <v>#VALUE!</v>
      </c>
      <c r="U43" t="s">
        <v>786</v>
      </c>
      <c r="V43" s="4" t="e">
        <f t="shared" si="16"/>
        <v>#VALUE!</v>
      </c>
      <c r="W43" t="s">
        <v>45</v>
      </c>
    </row>
    <row r="44" spans="2:29" ht="15.75">
      <c r="B44" s="354" t="s">
        <v>530</v>
      </c>
      <c r="C44" s="240">
        <f>'PRODCOM PROV 2014 Division 10'!H1587</f>
        <v>64799</v>
      </c>
      <c r="D44" s="355">
        <v>0.89</v>
      </c>
      <c r="E44" s="380">
        <v>1</v>
      </c>
      <c r="F44" s="379">
        <f t="shared" si="2"/>
        <v>57671110</v>
      </c>
      <c r="G44" s="379">
        <f t="shared" si="3"/>
        <v>0</v>
      </c>
      <c r="H44" s="379">
        <f t="shared" si="4"/>
        <v>0</v>
      </c>
      <c r="I44" s="379">
        <f t="shared" si="8"/>
        <v>0</v>
      </c>
      <c r="J44" s="379">
        <f t="shared" si="9"/>
        <v>64799</v>
      </c>
      <c r="K44" s="379">
        <f t="shared" si="5"/>
        <v>0</v>
      </c>
      <c r="L44" s="379">
        <f t="shared" si="6"/>
        <v>0</v>
      </c>
      <c r="M44" s="379">
        <f t="shared" si="7"/>
        <v>0</v>
      </c>
      <c r="N44" s="5">
        <f t="shared" si="13"/>
        <v>0.13636267580308448</v>
      </c>
      <c r="O44" s="3" t="e">
        <f t="shared" si="14"/>
        <v>#VALUE!</v>
      </c>
      <c r="P44" t="s">
        <v>730</v>
      </c>
      <c r="R44">
        <f>$R$10</f>
        <v>0.35</v>
      </c>
      <c r="S44" t="s">
        <v>72</v>
      </c>
      <c r="T44" s="3" t="e">
        <f t="shared" si="15"/>
        <v>#VALUE!</v>
      </c>
      <c r="U44" t="s">
        <v>786</v>
      </c>
      <c r="V44" s="4" t="e">
        <f t="shared" si="16"/>
        <v>#VALUE!</v>
      </c>
      <c r="W44" t="s">
        <v>45</v>
      </c>
      <c r="AA44" s="304" t="s">
        <v>1092</v>
      </c>
    </row>
    <row r="45" spans="2:29" ht="31.5">
      <c r="B45" s="354" t="s">
        <v>534</v>
      </c>
      <c r="C45" s="240">
        <f>'PRODCOM PROV 2014 Division 10'!H1608</f>
        <v>130164</v>
      </c>
      <c r="D45" s="355">
        <v>0.89</v>
      </c>
      <c r="E45" s="380">
        <v>1</v>
      </c>
      <c r="F45" s="379">
        <f t="shared" si="2"/>
        <v>115845960</v>
      </c>
      <c r="G45" s="379">
        <f t="shared" si="3"/>
        <v>0</v>
      </c>
      <c r="H45" s="379">
        <f t="shared" si="4"/>
        <v>0</v>
      </c>
      <c r="I45" s="379">
        <f t="shared" si="8"/>
        <v>0</v>
      </c>
      <c r="J45" s="379">
        <f t="shared" si="9"/>
        <v>130164</v>
      </c>
      <c r="K45" s="379">
        <f t="shared" si="5"/>
        <v>0</v>
      </c>
      <c r="L45" s="379">
        <f t="shared" si="6"/>
        <v>0</v>
      </c>
      <c r="M45" s="379">
        <f t="shared" si="7"/>
        <v>0</v>
      </c>
      <c r="N45" s="5">
        <f t="shared" si="13"/>
        <v>0.27391643903814394</v>
      </c>
      <c r="O45" s="3" t="e">
        <f t="shared" si="14"/>
        <v>#VALUE!</v>
      </c>
      <c r="P45" t="s">
        <v>730</v>
      </c>
      <c r="R45">
        <f>$R$10</f>
        <v>0.35</v>
      </c>
      <c r="T45" s="3" t="e">
        <f t="shared" si="15"/>
        <v>#VALUE!</v>
      </c>
      <c r="U45" t="s">
        <v>786</v>
      </c>
      <c r="V45" s="4" t="e">
        <f t="shared" si="16"/>
        <v>#VALUE!</v>
      </c>
      <c r="W45" t="s">
        <v>45</v>
      </c>
      <c r="AA45" s="304" t="s">
        <v>1092</v>
      </c>
    </row>
    <row r="46" spans="2:29" ht="31.5">
      <c r="B46" s="354" t="s">
        <v>535</v>
      </c>
      <c r="C46" s="240">
        <f>'PRODCOM PROV 2014 Division 10'!H1615</f>
        <v>108691</v>
      </c>
      <c r="D46" s="355">
        <v>0.89</v>
      </c>
      <c r="E46" s="380">
        <v>1</v>
      </c>
      <c r="F46" s="379">
        <f t="shared" si="2"/>
        <v>96734990</v>
      </c>
      <c r="G46" s="379">
        <f t="shared" si="3"/>
        <v>0</v>
      </c>
      <c r="H46" s="379">
        <f>IF(E46=3.1,(D46*C46),0)</f>
        <v>0</v>
      </c>
      <c r="I46" s="379">
        <f t="shared" si="8"/>
        <v>0</v>
      </c>
      <c r="J46" s="379">
        <f t="shared" si="9"/>
        <v>108691</v>
      </c>
      <c r="K46" s="379">
        <f t="shared" si="5"/>
        <v>0</v>
      </c>
      <c r="L46" s="379">
        <f t="shared" si="6"/>
        <v>0</v>
      </c>
      <c r="M46" s="379">
        <f t="shared" si="7"/>
        <v>0</v>
      </c>
      <c r="N46" s="5">
        <f t="shared" si="13"/>
        <v>0.22872877043956011</v>
      </c>
      <c r="O46" s="3" t="e">
        <f t="shared" si="14"/>
        <v>#VALUE!</v>
      </c>
      <c r="P46" t="s">
        <v>730</v>
      </c>
      <c r="R46">
        <f>$R$10</f>
        <v>0.35</v>
      </c>
      <c r="T46" s="3" t="e">
        <f t="shared" si="15"/>
        <v>#VALUE!</v>
      </c>
      <c r="U46" t="s">
        <v>786</v>
      </c>
      <c r="V46" s="4" t="e">
        <f t="shared" si="16"/>
        <v>#VALUE!</v>
      </c>
      <c r="W46" t="s">
        <v>45</v>
      </c>
      <c r="AA46" s="304" t="s">
        <v>1092</v>
      </c>
    </row>
    <row r="47" spans="2:29" ht="47.25">
      <c r="B47" s="354" t="s">
        <v>536</v>
      </c>
      <c r="C47" s="240">
        <f>'PRODCOM PROV 2014 Division 10'!H1622</f>
        <v>70969</v>
      </c>
      <c r="D47" s="355">
        <v>0.89</v>
      </c>
      <c r="E47" s="380">
        <v>1</v>
      </c>
      <c r="F47" s="379">
        <f t="shared" si="2"/>
        <v>63162410</v>
      </c>
      <c r="G47" s="379">
        <f t="shared" si="3"/>
        <v>0</v>
      </c>
      <c r="H47" s="379">
        <f t="shared" si="4"/>
        <v>0</v>
      </c>
      <c r="I47" s="379">
        <f t="shared" si="8"/>
        <v>0</v>
      </c>
      <c r="J47" s="379">
        <f t="shared" si="9"/>
        <v>70969</v>
      </c>
      <c r="K47" s="379">
        <f t="shared" si="5"/>
        <v>0</v>
      </c>
      <c r="L47" s="379">
        <f t="shared" si="6"/>
        <v>0</v>
      </c>
      <c r="M47" s="379">
        <f t="shared" si="7"/>
        <v>0</v>
      </c>
      <c r="N47" s="5">
        <f t="shared" si="13"/>
        <v>0.1493467914484653</v>
      </c>
      <c r="O47" s="3" t="e">
        <f t="shared" si="14"/>
        <v>#VALUE!</v>
      </c>
      <c r="P47" t="s">
        <v>730</v>
      </c>
      <c r="R47">
        <f>$R$10</f>
        <v>0.35</v>
      </c>
      <c r="T47" s="3" t="e">
        <f t="shared" si="15"/>
        <v>#VALUE!</v>
      </c>
      <c r="U47" t="s">
        <v>786</v>
      </c>
      <c r="V47" s="4" t="e">
        <f t="shared" si="16"/>
        <v>#VALUE!</v>
      </c>
      <c r="W47" t="s">
        <v>45</v>
      </c>
    </row>
    <row r="48" spans="2:29" ht="31.5" customHeight="1">
      <c r="B48" s="354" t="s">
        <v>811</v>
      </c>
      <c r="C48" s="240">
        <v>2796000</v>
      </c>
      <c r="D48" s="355">
        <v>1</v>
      </c>
      <c r="E48" s="380">
        <v>1</v>
      </c>
      <c r="F48" s="379">
        <f t="shared" si="2"/>
        <v>2796000000</v>
      </c>
      <c r="G48" s="379">
        <f t="shared" si="3"/>
        <v>0</v>
      </c>
      <c r="H48" s="379">
        <f t="shared" si="4"/>
        <v>0</v>
      </c>
      <c r="I48" s="379">
        <f t="shared" si="8"/>
        <v>0</v>
      </c>
      <c r="J48" s="379">
        <f t="shared" si="9"/>
        <v>2796000</v>
      </c>
      <c r="K48" s="379">
        <f t="shared" si="5"/>
        <v>0</v>
      </c>
      <c r="L48" s="379">
        <f t="shared" si="6"/>
        <v>0</v>
      </c>
      <c r="M48" s="379">
        <f t="shared" si="7"/>
        <v>0</v>
      </c>
      <c r="N48" s="5">
        <f>C48/TOTAL_FV</f>
        <v>1700.5437360872897</v>
      </c>
      <c r="O48" s="3">
        <f>N48*FV_preventable</f>
        <v>0</v>
      </c>
      <c r="P48" t="s">
        <v>730</v>
      </c>
      <c r="Q48" t="str">
        <f>'Waste &amp; Embodied Energy'!$B$29</f>
        <v>Fresh fruit and vegetable processing</v>
      </c>
      <c r="R48" s="256">
        <f>'WRAP 2013'!E55</f>
        <v>1</v>
      </c>
      <c r="S48" t="s">
        <v>72</v>
      </c>
      <c r="T48" s="3">
        <f t="shared" si="15"/>
        <v>0</v>
      </c>
      <c r="U48" t="s">
        <v>786</v>
      </c>
      <c r="V48" s="11">
        <f t="shared" si="16"/>
        <v>0</v>
      </c>
      <c r="W48" t="s">
        <v>45</v>
      </c>
      <c r="Z48" t="s">
        <v>813</v>
      </c>
    </row>
    <row r="49" spans="2:29" ht="31.5">
      <c r="B49" s="354" t="s">
        <v>591</v>
      </c>
      <c r="C49" s="225">
        <f>'PRODCOM PROV 2014 Division 10'!H2019/1000</f>
        <v>5246.9489999999996</v>
      </c>
      <c r="D49" s="357">
        <v>1.1199999999999999</v>
      </c>
      <c r="E49" s="381">
        <v>3.2</v>
      </c>
      <c r="F49" s="379">
        <f t="shared" si="2"/>
        <v>0</v>
      </c>
      <c r="G49" s="379">
        <f t="shared" si="3"/>
        <v>0</v>
      </c>
      <c r="H49" s="379">
        <f t="shared" si="4"/>
        <v>0</v>
      </c>
      <c r="I49" s="379">
        <f t="shared" si="8"/>
        <v>5876.582879999999</v>
      </c>
      <c r="J49" s="379">
        <f t="shared" si="9"/>
        <v>0</v>
      </c>
      <c r="K49" s="379">
        <f t="shared" si="5"/>
        <v>0</v>
      </c>
      <c r="L49" s="379">
        <f t="shared" si="6"/>
        <v>0</v>
      </c>
      <c r="M49" s="379">
        <f t="shared" si="7"/>
        <v>5246.9489999999996</v>
      </c>
      <c r="N49" s="229" t="e">
        <f>C49/TOTAL_bakery_etc</f>
        <v>#DIV/0!</v>
      </c>
      <c r="O49" s="221" t="e">
        <f>N49*Bakery_etc_prev_waste</f>
        <v>#DIV/0!</v>
      </c>
      <c r="P49" t="s">
        <v>730</v>
      </c>
      <c r="Q49" s="9"/>
      <c r="R49" s="200">
        <f>3.2*0.35</f>
        <v>1.1199999999999999</v>
      </c>
      <c r="S49" t="s">
        <v>72</v>
      </c>
      <c r="T49" s="4" t="e">
        <f t="shared" si="15"/>
        <v>#DIV/0!</v>
      </c>
      <c r="U49" t="s">
        <v>786</v>
      </c>
      <c r="V49" s="11" t="e">
        <f t="shared" si="16"/>
        <v>#DIV/0!</v>
      </c>
      <c r="W49" t="s">
        <v>45</v>
      </c>
      <c r="Z49" s="304" t="s">
        <v>1066</v>
      </c>
    </row>
    <row r="50" spans="2:29" ht="15.75">
      <c r="B50" s="354" t="s">
        <v>592</v>
      </c>
      <c r="C50" s="225">
        <f>'PRODCOM PROV 2014 Division 10'!H2026/1000</f>
        <v>807.34</v>
      </c>
      <c r="D50" s="357">
        <v>1.1199999999999999</v>
      </c>
      <c r="E50" s="381"/>
      <c r="F50" s="379">
        <f t="shared" si="2"/>
        <v>0</v>
      </c>
      <c r="G50" s="379">
        <f t="shared" si="3"/>
        <v>0</v>
      </c>
      <c r="H50" s="379">
        <f t="shared" si="4"/>
        <v>0</v>
      </c>
      <c r="I50" s="379">
        <f t="shared" si="8"/>
        <v>0</v>
      </c>
      <c r="J50" s="379">
        <f t="shared" si="9"/>
        <v>0</v>
      </c>
      <c r="K50" s="379">
        <f t="shared" si="5"/>
        <v>0</v>
      </c>
      <c r="L50" s="379">
        <f t="shared" si="6"/>
        <v>0</v>
      </c>
      <c r="M50" s="379">
        <f t="shared" si="7"/>
        <v>0</v>
      </c>
      <c r="N50" s="229" t="e">
        <f>C50/TOTAL_bakery_etc</f>
        <v>#DIV/0!</v>
      </c>
      <c r="O50" s="221" t="e">
        <f>N50*Bakery_etc_prev_waste</f>
        <v>#DIV/0!</v>
      </c>
      <c r="P50" t="s">
        <v>730</v>
      </c>
      <c r="Q50" s="9"/>
      <c r="R50" s="200">
        <f>3.2*0.35</f>
        <v>1.1199999999999999</v>
      </c>
      <c r="S50" t="s">
        <v>72</v>
      </c>
      <c r="T50" s="4" t="e">
        <f t="shared" si="15"/>
        <v>#DIV/0!</v>
      </c>
      <c r="U50" t="s">
        <v>786</v>
      </c>
      <c r="V50" s="11" t="e">
        <f t="shared" si="16"/>
        <v>#DIV/0!</v>
      </c>
      <c r="W50" t="s">
        <v>45</v>
      </c>
      <c r="Z50" s="304" t="s">
        <v>1068</v>
      </c>
    </row>
    <row r="51" spans="2:29" ht="18.75" customHeight="1">
      <c r="B51" s="354" t="s">
        <v>697</v>
      </c>
      <c r="C51" s="247">
        <f>'PRODCOM PROV 2014 Division 10'!H2658</f>
        <v>323476</v>
      </c>
      <c r="D51" s="356">
        <v>1.56</v>
      </c>
      <c r="E51" s="382">
        <v>3.2</v>
      </c>
      <c r="F51" s="379">
        <f t="shared" si="2"/>
        <v>0</v>
      </c>
      <c r="G51" s="379">
        <f t="shared" si="3"/>
        <v>0</v>
      </c>
      <c r="H51" s="379">
        <f t="shared" si="4"/>
        <v>0</v>
      </c>
      <c r="I51" s="379">
        <f t="shared" si="8"/>
        <v>504622.56</v>
      </c>
      <c r="J51" s="379">
        <f t="shared" si="9"/>
        <v>0</v>
      </c>
      <c r="K51" s="379">
        <f t="shared" si="5"/>
        <v>0</v>
      </c>
      <c r="L51" s="379">
        <f t="shared" si="6"/>
        <v>0</v>
      </c>
      <c r="M51" s="379">
        <f t="shared" si="7"/>
        <v>323476</v>
      </c>
      <c r="N51" s="250">
        <f t="shared" ref="N51:N56" si="17">C51/TOTAL_ambient</f>
        <v>126.97961580615075</v>
      </c>
      <c r="O51" s="240" t="e">
        <f t="shared" ref="O51:O56" si="18">N51*wrap_2013_preventable_ambient</f>
        <v>#VALUE!</v>
      </c>
      <c r="P51" s="227" t="s">
        <v>730</v>
      </c>
      <c r="Q51" s="216" t="str">
        <f>'WRAP 2013'!D56</f>
        <v>Canned Soup</v>
      </c>
      <c r="R51" s="246">
        <f>'WRAP 2013'!E56</f>
        <v>1.56</v>
      </c>
      <c r="S51" s="227" t="s">
        <v>72</v>
      </c>
      <c r="T51" s="3" t="e">
        <f t="shared" si="15"/>
        <v>#VALUE!</v>
      </c>
      <c r="U51" s="227" t="s">
        <v>786</v>
      </c>
      <c r="V51" s="293" t="e">
        <f t="shared" si="16"/>
        <v>#VALUE!</v>
      </c>
      <c r="W51" s="227" t="s">
        <v>45</v>
      </c>
      <c r="AA51" s="1" t="s">
        <v>1164</v>
      </c>
      <c r="AB51" s="1" t="s">
        <v>1173</v>
      </c>
    </row>
    <row r="52" spans="2:29" ht="31.5">
      <c r="B52" s="354" t="s">
        <v>435</v>
      </c>
      <c r="C52" s="240">
        <f>'PRODCOM PROV 2014 Division 10'!H1047/1000</f>
        <v>73990.895999999993</v>
      </c>
      <c r="D52" s="355">
        <v>1.6</v>
      </c>
      <c r="E52" s="380">
        <v>3.1</v>
      </c>
      <c r="F52" s="379">
        <f t="shared" si="2"/>
        <v>0</v>
      </c>
      <c r="G52" s="379">
        <f t="shared" si="3"/>
        <v>0</v>
      </c>
      <c r="H52" s="379">
        <f t="shared" si="4"/>
        <v>118385.43359999999</v>
      </c>
      <c r="I52" s="379">
        <f t="shared" si="8"/>
        <v>0</v>
      </c>
      <c r="J52" s="379">
        <f t="shared" si="9"/>
        <v>0</v>
      </c>
      <c r="K52" s="379">
        <f t="shared" si="5"/>
        <v>0</v>
      </c>
      <c r="L52" s="379">
        <f t="shared" si="6"/>
        <v>73990.895999999993</v>
      </c>
      <c r="M52" s="379">
        <f t="shared" si="7"/>
        <v>0</v>
      </c>
      <c r="N52" s="203">
        <f t="shared" si="17"/>
        <v>29.044923107843719</v>
      </c>
      <c r="O52" s="3" t="e">
        <f t="shared" si="18"/>
        <v>#VALUE!</v>
      </c>
      <c r="P52" t="s">
        <v>730</v>
      </c>
      <c r="R52">
        <f>'WRAP 2013'!$E$39</f>
        <v>1.6</v>
      </c>
      <c r="S52" t="s">
        <v>72</v>
      </c>
      <c r="T52" s="3" t="e">
        <f t="shared" si="15"/>
        <v>#VALUE!</v>
      </c>
      <c r="U52" t="s">
        <v>786</v>
      </c>
      <c r="V52" s="4" t="e">
        <f t="shared" si="16"/>
        <v>#VALUE!</v>
      </c>
      <c r="W52" t="s">
        <v>45</v>
      </c>
      <c r="Z52" s="304" t="s">
        <v>1053</v>
      </c>
    </row>
    <row r="53" spans="2:29" ht="31.5">
      <c r="B53" s="354" t="s">
        <v>437</v>
      </c>
      <c r="C53" s="240">
        <f>'PRODCOM PROV 2014 Division 10'!H1061/1000</f>
        <v>47098.758999999998</v>
      </c>
      <c r="D53" s="355">
        <v>1.6</v>
      </c>
      <c r="E53" s="380">
        <v>3.2</v>
      </c>
      <c r="F53" s="379">
        <f t="shared" si="2"/>
        <v>0</v>
      </c>
      <c r="G53" s="379">
        <f t="shared" si="3"/>
        <v>0</v>
      </c>
      <c r="H53" s="379">
        <f t="shared" si="4"/>
        <v>0</v>
      </c>
      <c r="I53" s="379">
        <f t="shared" si="8"/>
        <v>75358.0144</v>
      </c>
      <c r="J53" s="379">
        <f t="shared" si="9"/>
        <v>0</v>
      </c>
      <c r="K53" s="379">
        <f t="shared" si="5"/>
        <v>0</v>
      </c>
      <c r="L53" s="379">
        <f t="shared" si="6"/>
        <v>0</v>
      </c>
      <c r="M53" s="379">
        <f t="shared" si="7"/>
        <v>47098.758999999998</v>
      </c>
      <c r="N53" s="203">
        <f t="shared" si="17"/>
        <v>18.48848855175186</v>
      </c>
      <c r="O53" s="3" t="e">
        <f t="shared" si="18"/>
        <v>#VALUE!</v>
      </c>
      <c r="P53" t="s">
        <v>730</v>
      </c>
      <c r="R53">
        <f>'WRAP 2013'!$E$39</f>
        <v>1.6</v>
      </c>
      <c r="S53" t="s">
        <v>72</v>
      </c>
      <c r="T53" s="3" t="e">
        <f t="shared" si="15"/>
        <v>#VALUE!</v>
      </c>
      <c r="U53" t="s">
        <v>786</v>
      </c>
      <c r="V53" s="4" t="e">
        <f t="shared" si="16"/>
        <v>#VALUE!</v>
      </c>
      <c r="W53" t="s">
        <v>45</v>
      </c>
      <c r="Z53" s="304" t="s">
        <v>1096</v>
      </c>
    </row>
    <row r="54" spans="2:29" ht="31.5">
      <c r="B54" s="354" t="s">
        <v>440</v>
      </c>
      <c r="C54" s="240">
        <f>'PRODCOM PROV 2014 Division 10'!H1068/1000</f>
        <v>98755.565000000002</v>
      </c>
      <c r="D54" s="355">
        <v>1.6</v>
      </c>
      <c r="E54" s="380">
        <v>3.2</v>
      </c>
      <c r="F54" s="379">
        <f t="shared" si="2"/>
        <v>0</v>
      </c>
      <c r="G54" s="379">
        <f t="shared" si="3"/>
        <v>0</v>
      </c>
      <c r="H54" s="379">
        <f t="shared" si="4"/>
        <v>0</v>
      </c>
      <c r="I54" s="379">
        <f t="shared" si="8"/>
        <v>158008.90400000001</v>
      </c>
      <c r="J54" s="379">
        <f t="shared" si="9"/>
        <v>0</v>
      </c>
      <c r="K54" s="379">
        <f t="shared" si="5"/>
        <v>0</v>
      </c>
      <c r="L54" s="379">
        <f t="shared" si="6"/>
        <v>0</v>
      </c>
      <c r="M54" s="379">
        <f t="shared" si="7"/>
        <v>98755.565000000002</v>
      </c>
      <c r="N54" s="203">
        <f t="shared" si="17"/>
        <v>38.766225940778753</v>
      </c>
      <c r="O54" s="3" t="e">
        <f t="shared" si="18"/>
        <v>#VALUE!</v>
      </c>
      <c r="P54" t="s">
        <v>730</v>
      </c>
      <c r="R54">
        <f>'WRAP 2013'!$E$39</f>
        <v>1.6</v>
      </c>
      <c r="S54" t="s">
        <v>72</v>
      </c>
      <c r="T54" s="3" t="e">
        <f t="shared" si="15"/>
        <v>#VALUE!</v>
      </c>
      <c r="U54" t="s">
        <v>786</v>
      </c>
      <c r="V54" s="4" t="e">
        <f t="shared" si="16"/>
        <v>#VALUE!</v>
      </c>
      <c r="W54" t="s">
        <v>45</v>
      </c>
      <c r="Z54" s="304" t="s">
        <v>1096</v>
      </c>
    </row>
    <row r="55" spans="2:29" ht="47.25">
      <c r="B55" s="354" t="s">
        <v>449</v>
      </c>
      <c r="C55" s="240">
        <f>'PRODCOM PROV 2014 Division 10'!H1117/1000</f>
        <v>185019.38</v>
      </c>
      <c r="D55" s="355">
        <v>1.6</v>
      </c>
      <c r="E55" s="380">
        <v>3.1</v>
      </c>
      <c r="F55" s="379">
        <f t="shared" si="2"/>
        <v>0</v>
      </c>
      <c r="G55" s="379">
        <f t="shared" si="3"/>
        <v>0</v>
      </c>
      <c r="H55" s="379">
        <f t="shared" si="4"/>
        <v>296031.00800000003</v>
      </c>
      <c r="I55" s="379">
        <f t="shared" si="8"/>
        <v>0</v>
      </c>
      <c r="J55" s="379">
        <f t="shared" si="9"/>
        <v>0</v>
      </c>
      <c r="K55" s="379">
        <f t="shared" si="5"/>
        <v>0</v>
      </c>
      <c r="L55" s="379">
        <f t="shared" si="6"/>
        <v>185019.38</v>
      </c>
      <c r="M55" s="379">
        <f t="shared" si="7"/>
        <v>0</v>
      </c>
      <c r="N55" s="250">
        <f t="shared" si="17"/>
        <v>72.628849710928208</v>
      </c>
      <c r="O55" s="240" t="e">
        <f t="shared" si="18"/>
        <v>#VALUE!</v>
      </c>
      <c r="P55" s="227" t="s">
        <v>730</v>
      </c>
      <c r="Q55" s="227" t="str">
        <f>'WRAP 2013'!$D$76</f>
        <v>Canned Fruit</v>
      </c>
      <c r="R55" s="227">
        <f>'WRAP 2013'!$E$39</f>
        <v>1.6</v>
      </c>
      <c r="S55" s="227" t="s">
        <v>72</v>
      </c>
      <c r="T55" s="240" t="e">
        <f t="shared" si="15"/>
        <v>#VALUE!</v>
      </c>
      <c r="U55" s="227" t="s">
        <v>786</v>
      </c>
      <c r="V55" s="251" t="e">
        <f t="shared" si="16"/>
        <v>#VALUE!</v>
      </c>
      <c r="W55" s="227" t="s">
        <v>45</v>
      </c>
      <c r="Z55" s="304" t="s">
        <v>1096</v>
      </c>
    </row>
    <row r="56" spans="2:29" ht="31.5">
      <c r="B56" s="354" t="s">
        <v>675</v>
      </c>
      <c r="C56" s="247">
        <f>'PRODCOM PROV 2014 Division 10'!H2521/1000</f>
        <v>662984.93500000006</v>
      </c>
      <c r="D56" s="356">
        <v>1.6</v>
      </c>
      <c r="E56" s="382">
        <v>3.2</v>
      </c>
      <c r="F56" s="379">
        <f t="shared" si="2"/>
        <v>0</v>
      </c>
      <c r="G56" s="379">
        <f t="shared" si="3"/>
        <v>0</v>
      </c>
      <c r="H56" s="379">
        <f t="shared" si="4"/>
        <v>0</v>
      </c>
      <c r="I56" s="379">
        <f t="shared" si="8"/>
        <v>1060775.8960000002</v>
      </c>
      <c r="J56" s="379">
        <f t="shared" si="9"/>
        <v>0</v>
      </c>
      <c r="K56" s="379">
        <f t="shared" si="5"/>
        <v>0</v>
      </c>
      <c r="L56" s="379">
        <f t="shared" si="6"/>
        <v>0</v>
      </c>
      <c r="M56" s="379">
        <f t="shared" si="7"/>
        <v>662984.93500000006</v>
      </c>
      <c r="N56" s="250">
        <f t="shared" si="17"/>
        <v>260.25291623355622</v>
      </c>
      <c r="O56" s="240" t="e">
        <f t="shared" si="18"/>
        <v>#VALUE!</v>
      </c>
      <c r="P56" s="227" t="s">
        <v>730</v>
      </c>
      <c r="Q56" s="252" t="str">
        <f>'WRAP 2013'!$D$39</f>
        <v>Wet Cooking Sauces</v>
      </c>
      <c r="R56" s="295">
        <f>'WRAP 2013'!E39</f>
        <v>1.6</v>
      </c>
      <c r="S56" s="227" t="s">
        <v>72</v>
      </c>
      <c r="T56" s="240" t="e">
        <f t="shared" si="15"/>
        <v>#VALUE!</v>
      </c>
      <c r="U56" s="227" t="s">
        <v>786</v>
      </c>
      <c r="V56" s="296" t="e">
        <f t="shared" si="16"/>
        <v>#VALUE!</v>
      </c>
      <c r="W56" s="227" t="s">
        <v>45</v>
      </c>
      <c r="X56" s="246"/>
      <c r="Y56" s="246"/>
      <c r="Z56" s="294" t="s">
        <v>1054</v>
      </c>
      <c r="AA56" s="246"/>
      <c r="AB56" s="246"/>
      <c r="AC56" s="246"/>
    </row>
    <row r="57" spans="2:29" ht="31.5">
      <c r="B57" s="354" t="s">
        <v>588</v>
      </c>
      <c r="C57" s="225">
        <f>'PRODCOM PROV 2014 Division 10'!H1998/1000</f>
        <v>505678.71399999998</v>
      </c>
      <c r="D57" s="357">
        <v>1.6</v>
      </c>
      <c r="E57" s="381">
        <v>3.2</v>
      </c>
      <c r="F57" s="379">
        <f t="shared" si="2"/>
        <v>0</v>
      </c>
      <c r="G57" s="379">
        <f t="shared" si="3"/>
        <v>0</v>
      </c>
      <c r="H57" s="379">
        <f t="shared" si="4"/>
        <v>0</v>
      </c>
      <c r="I57" s="379">
        <f t="shared" si="8"/>
        <v>809085.94240000006</v>
      </c>
      <c r="J57" s="379">
        <f t="shared" si="9"/>
        <v>0</v>
      </c>
      <c r="K57" s="379">
        <f t="shared" si="5"/>
        <v>0</v>
      </c>
      <c r="L57" s="379">
        <f t="shared" si="6"/>
        <v>0</v>
      </c>
      <c r="M57" s="379">
        <f t="shared" si="7"/>
        <v>505678.71399999998</v>
      </c>
      <c r="N57" s="222" t="e">
        <f>C57/TOTAL_bakery_etc</f>
        <v>#DIV/0!</v>
      </c>
      <c r="O57" s="221" t="e">
        <f>N57*Bakery_etc_prev_waste</f>
        <v>#DIV/0!</v>
      </c>
      <c r="P57" t="s">
        <v>730</v>
      </c>
      <c r="Q57" s="224" t="str">
        <f>'WRAP 2013'!D24</f>
        <v>Biscuits (Sweet)</v>
      </c>
      <c r="R57" s="200">
        <f>'WRAP 2013'!E24</f>
        <v>1.6</v>
      </c>
      <c r="S57" t="s">
        <v>72</v>
      </c>
      <c r="T57" s="4" t="e">
        <f t="shared" si="15"/>
        <v>#DIV/0!</v>
      </c>
      <c r="U57" t="s">
        <v>786</v>
      </c>
      <c r="V57" s="11" t="e">
        <f t="shared" si="16"/>
        <v>#DIV/0!</v>
      </c>
      <c r="W57" t="s">
        <v>45</v>
      </c>
    </row>
    <row r="58" spans="2:29" ht="31.5">
      <c r="B58" s="354" t="s">
        <v>589</v>
      </c>
      <c r="C58" s="225">
        <f>'PRODCOM PROV 2014 Division 10'!H2005/1000</f>
        <v>266812.28000000003</v>
      </c>
      <c r="D58" s="357">
        <v>1.6</v>
      </c>
      <c r="E58" s="381">
        <v>3.2</v>
      </c>
      <c r="F58" s="379">
        <f t="shared" si="2"/>
        <v>0</v>
      </c>
      <c r="G58" s="379">
        <f t="shared" si="3"/>
        <v>0</v>
      </c>
      <c r="H58" s="379">
        <f t="shared" si="4"/>
        <v>0</v>
      </c>
      <c r="I58" s="379">
        <f t="shared" si="8"/>
        <v>426899.64800000004</v>
      </c>
      <c r="J58" s="379">
        <f t="shared" si="9"/>
        <v>0</v>
      </c>
      <c r="K58" s="379">
        <f t="shared" si="5"/>
        <v>0</v>
      </c>
      <c r="L58" s="379">
        <f t="shared" si="6"/>
        <v>0</v>
      </c>
      <c r="M58" s="379">
        <f t="shared" si="7"/>
        <v>266812.28000000003</v>
      </c>
      <c r="N58" s="222" t="e">
        <f>C58/TOTAL_bakery_etc</f>
        <v>#DIV/0!</v>
      </c>
      <c r="O58" s="221" t="e">
        <f>N58*Bakery_etc_prev_waste</f>
        <v>#DIV/0!</v>
      </c>
      <c r="P58" t="s">
        <v>730</v>
      </c>
      <c r="Q58" s="224" t="str">
        <f>'WRAP 2013'!D24</f>
        <v>Biscuits (Sweet)</v>
      </c>
      <c r="R58" s="200">
        <f>'WRAP 2013'!E24</f>
        <v>1.6</v>
      </c>
      <c r="S58" t="s">
        <v>72</v>
      </c>
      <c r="T58" s="4" t="e">
        <f t="shared" si="15"/>
        <v>#DIV/0!</v>
      </c>
      <c r="U58" t="s">
        <v>786</v>
      </c>
      <c r="V58" s="11" t="e">
        <f t="shared" si="16"/>
        <v>#DIV/0!</v>
      </c>
      <c r="W58" t="s">
        <v>45</v>
      </c>
    </row>
    <row r="59" spans="2:29" ht="31.5" customHeight="1">
      <c r="B59" s="354" t="s">
        <v>595</v>
      </c>
      <c r="C59" s="225">
        <f>'PRODCOM PROV 2014 Division 10'!H2040/1000</f>
        <v>72513.505000000005</v>
      </c>
      <c r="D59" s="357">
        <v>1.6</v>
      </c>
      <c r="E59" s="381">
        <v>3.2</v>
      </c>
      <c r="F59" s="379">
        <f t="shared" si="2"/>
        <v>0</v>
      </c>
      <c r="G59" s="379">
        <f t="shared" si="3"/>
        <v>0</v>
      </c>
      <c r="H59" s="379">
        <f t="shared" si="4"/>
        <v>0</v>
      </c>
      <c r="I59" s="379">
        <f t="shared" si="8"/>
        <v>116021.60800000001</v>
      </c>
      <c r="J59" s="379">
        <f t="shared" si="9"/>
        <v>0</v>
      </c>
      <c r="K59" s="379">
        <f t="shared" si="5"/>
        <v>0</v>
      </c>
      <c r="L59" s="379">
        <f t="shared" si="6"/>
        <v>0</v>
      </c>
      <c r="M59" s="379">
        <f t="shared" si="7"/>
        <v>72513.505000000005</v>
      </c>
      <c r="N59" s="228" t="e">
        <f>C59/TOTAL_bakery_etc</f>
        <v>#DIV/0!</v>
      </c>
      <c r="O59" s="226" t="e">
        <f>N59*Bakery_etc_prev_waste</f>
        <v>#DIV/0!</v>
      </c>
      <c r="P59" s="227" t="s">
        <v>730</v>
      </c>
      <c r="Q59" s="224" t="str">
        <f>'WRAP 2013'!D77</f>
        <v>Crackers (savoury biscuits)</v>
      </c>
      <c r="R59" s="307">
        <f>R56</f>
        <v>1.6</v>
      </c>
      <c r="S59" s="227" t="s">
        <v>72</v>
      </c>
      <c r="T59" s="251" t="e">
        <f t="shared" si="15"/>
        <v>#DIV/0!</v>
      </c>
      <c r="U59" s="227" t="s">
        <v>786</v>
      </c>
      <c r="V59" s="306" t="e">
        <f t="shared" si="16"/>
        <v>#DIV/0!</v>
      </c>
      <c r="W59" s="227" t="s">
        <v>45</v>
      </c>
      <c r="Z59" s="308" t="s">
        <v>1069</v>
      </c>
    </row>
    <row r="60" spans="2:29" ht="47.25">
      <c r="B60" s="354" t="s">
        <v>597</v>
      </c>
      <c r="C60" s="225">
        <f>'PRODCOM PROV 2014 Division 10'!H2054/1000</f>
        <v>366258.56699999998</v>
      </c>
      <c r="D60" s="357">
        <v>1.7120000000000002</v>
      </c>
      <c r="E60" s="381">
        <v>3.2</v>
      </c>
      <c r="F60" s="379">
        <f t="shared" si="2"/>
        <v>0</v>
      </c>
      <c r="G60" s="379">
        <f t="shared" si="3"/>
        <v>0</v>
      </c>
      <c r="H60" s="379">
        <f t="shared" si="4"/>
        <v>0</v>
      </c>
      <c r="I60" s="379">
        <f t="shared" si="8"/>
        <v>627034.66670400009</v>
      </c>
      <c r="J60" s="379">
        <f t="shared" si="9"/>
        <v>0</v>
      </c>
      <c r="K60" s="379">
        <f t="shared" si="5"/>
        <v>0</v>
      </c>
      <c r="L60" s="379">
        <f t="shared" si="6"/>
        <v>0</v>
      </c>
      <c r="M60" s="379">
        <f t="shared" si="7"/>
        <v>366258.56699999998</v>
      </c>
      <c r="N60" s="309" t="e">
        <f>C60/TOTAL_bakery_etc</f>
        <v>#DIV/0!</v>
      </c>
      <c r="O60" s="226" t="e">
        <f>N60*Bakery_etc_prev_waste</f>
        <v>#DIV/0!</v>
      </c>
      <c r="P60" s="227" t="s">
        <v>730</v>
      </c>
      <c r="Q60" s="310"/>
      <c r="R60" s="311">
        <f>'WRAP 2013'!E61*0.8</f>
        <v>1.7120000000000002</v>
      </c>
      <c r="S60" s="227" t="s">
        <v>72</v>
      </c>
      <c r="T60" s="251" t="e">
        <f t="shared" si="15"/>
        <v>#DIV/0!</v>
      </c>
      <c r="U60" s="227" t="s">
        <v>786</v>
      </c>
      <c r="V60" s="306" t="e">
        <f t="shared" si="16"/>
        <v>#DIV/0!</v>
      </c>
      <c r="W60" s="227" t="s">
        <v>45</v>
      </c>
      <c r="Z60" s="294" t="s">
        <v>1071</v>
      </c>
    </row>
    <row r="61" spans="2:29" ht="63">
      <c r="B61" s="354" t="s">
        <v>853</v>
      </c>
      <c r="C61" s="225">
        <f>'PRODCOM PROV 2014 Division 11'!H162</f>
        <v>1024410</v>
      </c>
      <c r="D61" s="357">
        <v>1.93</v>
      </c>
      <c r="E61" s="381">
        <v>3.2</v>
      </c>
      <c r="F61" s="379">
        <f t="shared" si="2"/>
        <v>0</v>
      </c>
      <c r="G61" s="379">
        <f t="shared" si="3"/>
        <v>0</v>
      </c>
      <c r="H61" s="379">
        <f t="shared" si="4"/>
        <v>0</v>
      </c>
      <c r="I61" s="379">
        <f t="shared" si="8"/>
        <v>1977111.3</v>
      </c>
      <c r="J61" s="379">
        <f t="shared" si="9"/>
        <v>0</v>
      </c>
      <c r="K61" s="379">
        <f t="shared" si="5"/>
        <v>0</v>
      </c>
      <c r="L61" s="379">
        <f t="shared" si="6"/>
        <v>0</v>
      </c>
      <c r="M61" s="379">
        <f t="shared" si="7"/>
        <v>1024410</v>
      </c>
      <c r="N61" s="313" t="e">
        <f>C61/$C$256</f>
        <v>#DIV/0!</v>
      </c>
      <c r="O61" s="240" t="e">
        <f>N61*$O$246</f>
        <v>#DIV/0!</v>
      </c>
      <c r="P61" s="227" t="s">
        <v>730</v>
      </c>
      <c r="Q61" s="307"/>
      <c r="R61" s="227">
        <f>'WRAP 2013'!E43</f>
        <v>1.93</v>
      </c>
      <c r="S61" s="227" t="s">
        <v>72</v>
      </c>
      <c r="T61" s="251" t="e">
        <f>O61*(R61*1000)</f>
        <v>#DIV/0!</v>
      </c>
      <c r="U61" s="227" t="s">
        <v>786</v>
      </c>
      <c r="V61" s="251" t="e">
        <f t="shared" si="16"/>
        <v>#DIV/0!</v>
      </c>
      <c r="W61" s="227" t="s">
        <v>45</v>
      </c>
      <c r="X61" s="227"/>
      <c r="Y61" s="227"/>
      <c r="Z61" s="227"/>
      <c r="AA61" s="294" t="s">
        <v>1088</v>
      </c>
    </row>
    <row r="62" spans="2:29" ht="15.75">
      <c r="B62" s="354" t="s">
        <v>205</v>
      </c>
      <c r="C62" s="315">
        <f>0.74*$C$252</f>
        <v>0</v>
      </c>
      <c r="D62" s="306">
        <v>1.93</v>
      </c>
      <c r="E62" s="379">
        <v>3.2</v>
      </c>
      <c r="F62" s="379">
        <f t="shared" si="2"/>
        <v>0</v>
      </c>
      <c r="G62" s="379">
        <f t="shared" si="3"/>
        <v>0</v>
      </c>
      <c r="H62" s="379">
        <f t="shared" si="4"/>
        <v>0</v>
      </c>
      <c r="I62" s="379">
        <f t="shared" si="8"/>
        <v>0</v>
      </c>
      <c r="J62" s="379">
        <f t="shared" si="9"/>
        <v>0</v>
      </c>
      <c r="K62" s="379">
        <f t="shared" si="5"/>
        <v>0</v>
      </c>
      <c r="L62" s="379">
        <f t="shared" si="6"/>
        <v>0</v>
      </c>
      <c r="M62" s="379">
        <f t="shared" si="7"/>
        <v>0</v>
      </c>
      <c r="N62" s="313" t="e">
        <f>C62/$C$256</f>
        <v>#DIV/0!</v>
      </c>
      <c r="O62" s="240" t="e">
        <f>N62*$O$246</f>
        <v>#DIV/0!</v>
      </c>
      <c r="P62" s="227" t="s">
        <v>730</v>
      </c>
      <c r="Q62" s="307" t="str">
        <f>'WRAP 2013'!D43</f>
        <v>Lager</v>
      </c>
      <c r="R62" s="227">
        <f>'WRAP 2013'!E43</f>
        <v>1.93</v>
      </c>
      <c r="S62" s="227" t="s">
        <v>72</v>
      </c>
      <c r="T62" s="251" t="e">
        <f>O62*(R62*1000)</f>
        <v>#DIV/0!</v>
      </c>
      <c r="U62" s="227" t="s">
        <v>786</v>
      </c>
      <c r="V62" s="251" t="e">
        <f t="shared" si="16"/>
        <v>#DIV/0!</v>
      </c>
      <c r="W62" s="227" t="s">
        <v>45</v>
      </c>
      <c r="X62" s="227"/>
      <c r="Y62" s="227"/>
      <c r="Z62" s="227"/>
      <c r="AA62" s="227" t="s">
        <v>1087</v>
      </c>
    </row>
    <row r="63" spans="2:29" ht="31.5">
      <c r="B63" s="354" t="s">
        <v>443</v>
      </c>
      <c r="C63" s="240">
        <f>'PRODCOM PROV 2014 Division 10'!H1089/1000</f>
        <v>11.484999999999999</v>
      </c>
      <c r="D63" s="355">
        <v>2.2000000000000002</v>
      </c>
      <c r="E63" s="380">
        <v>3.1</v>
      </c>
      <c r="F63" s="379">
        <f t="shared" si="2"/>
        <v>0</v>
      </c>
      <c r="G63" s="379">
        <f t="shared" si="3"/>
        <v>0</v>
      </c>
      <c r="H63" s="379">
        <f t="shared" si="4"/>
        <v>25.266999999999999</v>
      </c>
      <c r="I63" s="379">
        <f t="shared" si="8"/>
        <v>0</v>
      </c>
      <c r="J63" s="379">
        <f t="shared" si="9"/>
        <v>0</v>
      </c>
      <c r="K63" s="379">
        <f t="shared" si="5"/>
        <v>0</v>
      </c>
      <c r="L63" s="379">
        <f t="shared" si="6"/>
        <v>11.484999999999999</v>
      </c>
      <c r="M63" s="379">
        <f t="shared" si="7"/>
        <v>0</v>
      </c>
      <c r="N63" s="203">
        <f>C63/TOTAL_ambient</f>
        <v>4.5084052218206027E-3</v>
      </c>
      <c r="O63" s="242" t="e">
        <f>N63*wrap_2013_preventable_ambient</f>
        <v>#VALUE!</v>
      </c>
      <c r="P63" t="s">
        <v>730</v>
      </c>
      <c r="R63">
        <v>2.2000000000000002</v>
      </c>
      <c r="S63" t="s">
        <v>72</v>
      </c>
      <c r="T63" s="3" t="e">
        <f t="shared" ref="T63:T94" si="19">(R63*O63)*1000</f>
        <v>#VALUE!</v>
      </c>
      <c r="U63" t="s">
        <v>786</v>
      </c>
      <c r="V63" s="11" t="e">
        <f t="shared" si="16"/>
        <v>#VALUE!</v>
      </c>
      <c r="W63" t="s">
        <v>45</v>
      </c>
      <c r="Z63" s="318" t="s">
        <v>1099</v>
      </c>
    </row>
    <row r="64" spans="2:29" ht="15.75" customHeight="1">
      <c r="B64" s="354" t="s">
        <v>270</v>
      </c>
      <c r="C64" s="240">
        <f>'PRODCOM PROV 2014 Division 10'!H34/1000</f>
        <v>66083.06</v>
      </c>
      <c r="D64" s="355">
        <v>2.2000000000000002</v>
      </c>
      <c r="E64" s="380">
        <v>1</v>
      </c>
      <c r="F64" s="379">
        <f t="shared" si="2"/>
        <v>145382732.00000003</v>
      </c>
      <c r="G64" s="379">
        <f t="shared" si="3"/>
        <v>0</v>
      </c>
      <c r="H64" s="379">
        <f t="shared" si="4"/>
        <v>0</v>
      </c>
      <c r="I64" s="379">
        <f t="shared" si="8"/>
        <v>0</v>
      </c>
      <c r="J64" s="379">
        <f t="shared" si="9"/>
        <v>66083.06</v>
      </c>
      <c r="K64" s="379">
        <f t="shared" si="5"/>
        <v>0</v>
      </c>
      <c r="L64" s="379">
        <f t="shared" si="6"/>
        <v>0</v>
      </c>
      <c r="M64" s="379">
        <f t="shared" si="7"/>
        <v>0</v>
      </c>
      <c r="N64" s="203">
        <f>C64/TOTAL_meat_etc</f>
        <v>39.005672914092919</v>
      </c>
      <c r="O64" s="220" t="e">
        <f ca="1">N64*meat_etc_preventable</f>
        <v>#NUM!</v>
      </c>
      <c r="P64" t="s">
        <v>730</v>
      </c>
      <c r="Q64" t="str">
        <f>'WRAP 2013'!$D$38</f>
        <v>Pork, fresh</v>
      </c>
      <c r="R64">
        <f>'WRAP 2013'!$E$38</f>
        <v>2.2000000000000002</v>
      </c>
      <c r="S64" t="s">
        <v>72</v>
      </c>
      <c r="T64" s="3" t="e">
        <f t="shared" ca="1" si="19"/>
        <v>#NUM!</v>
      </c>
      <c r="U64" t="s">
        <v>786</v>
      </c>
      <c r="V64" s="4" t="e">
        <f t="shared" ca="1" si="16"/>
        <v>#NUM!</v>
      </c>
      <c r="W64" t="s">
        <v>45</v>
      </c>
    </row>
    <row r="65" spans="2:29" ht="31.5" customHeight="1">
      <c r="B65" s="354" t="s">
        <v>271</v>
      </c>
      <c r="C65" s="240">
        <f>'PRODCOM PROV 2014 Division 10'!H41/1000</f>
        <v>193506.80300000001</v>
      </c>
      <c r="D65" s="355">
        <v>2.2000000000000002</v>
      </c>
      <c r="E65" s="380">
        <v>1</v>
      </c>
      <c r="F65" s="379">
        <f t="shared" si="2"/>
        <v>425714966.60000002</v>
      </c>
      <c r="G65" s="379">
        <f t="shared" si="3"/>
        <v>0</v>
      </c>
      <c r="H65" s="379">
        <f t="shared" si="4"/>
        <v>0</v>
      </c>
      <c r="I65" s="379">
        <f t="shared" si="8"/>
        <v>0</v>
      </c>
      <c r="J65" s="379">
        <f t="shared" si="9"/>
        <v>193506.80300000001</v>
      </c>
      <c r="K65" s="379">
        <f t="shared" si="5"/>
        <v>0</v>
      </c>
      <c r="L65" s="379">
        <f t="shared" si="6"/>
        <v>0</v>
      </c>
      <c r="M65" s="379">
        <f t="shared" si="7"/>
        <v>0</v>
      </c>
      <c r="N65" s="203">
        <f>C65/TOTAL_meat_etc</f>
        <v>114.21782018674401</v>
      </c>
      <c r="O65" s="220" t="e">
        <f ca="1">N65*meat_etc_preventable</f>
        <v>#NUM!</v>
      </c>
      <c r="P65" t="s">
        <v>730</v>
      </c>
      <c r="Q65" t="str">
        <f>'WRAP 2013'!$D$38</f>
        <v>Pork, fresh</v>
      </c>
      <c r="R65">
        <f>'WRAP 2013'!$E$38</f>
        <v>2.2000000000000002</v>
      </c>
      <c r="S65" t="s">
        <v>72</v>
      </c>
      <c r="T65" s="3" t="e">
        <f t="shared" ca="1" si="19"/>
        <v>#NUM!</v>
      </c>
      <c r="U65" t="s">
        <v>786</v>
      </c>
      <c r="V65" s="4" t="e">
        <f t="shared" ca="1" si="16"/>
        <v>#NUM!</v>
      </c>
      <c r="W65" t="s">
        <v>45</v>
      </c>
    </row>
    <row r="66" spans="2:29" ht="47.25" customHeight="1">
      <c r="B66" s="354" t="s">
        <v>272</v>
      </c>
      <c r="C66" s="240">
        <f>'PRODCOM PROV 2014 Division 10'!H48/1000</f>
        <v>246305.533</v>
      </c>
      <c r="D66" s="355">
        <v>2.2000000000000002</v>
      </c>
      <c r="E66" s="380">
        <v>1</v>
      </c>
      <c r="F66" s="379">
        <f t="shared" si="2"/>
        <v>541872172.60000002</v>
      </c>
      <c r="G66" s="379">
        <f t="shared" si="3"/>
        <v>0</v>
      </c>
      <c r="H66" s="379">
        <f t="shared" si="4"/>
        <v>0</v>
      </c>
      <c r="I66" s="379">
        <f t="shared" si="8"/>
        <v>0</v>
      </c>
      <c r="J66" s="379">
        <f t="shared" si="9"/>
        <v>246305.533</v>
      </c>
      <c r="K66" s="379">
        <f t="shared" si="5"/>
        <v>0</v>
      </c>
      <c r="L66" s="379">
        <f t="shared" si="6"/>
        <v>0</v>
      </c>
      <c r="M66" s="379">
        <f t="shared" si="7"/>
        <v>0</v>
      </c>
      <c r="N66" s="203">
        <f>C66/TOTAL_meat_etc</f>
        <v>145.38238781813857</v>
      </c>
      <c r="O66" s="220" t="e">
        <f ca="1">N66*meat_etc_preventable</f>
        <v>#NUM!</v>
      </c>
      <c r="P66" t="s">
        <v>730</v>
      </c>
      <c r="Q66" t="str">
        <f>'WRAP 2013'!$D$38</f>
        <v>Pork, fresh</v>
      </c>
      <c r="R66">
        <f>'WRAP 2013'!$E$38</f>
        <v>2.2000000000000002</v>
      </c>
      <c r="S66" t="s">
        <v>72</v>
      </c>
      <c r="T66" s="3" t="e">
        <f t="shared" ca="1" si="19"/>
        <v>#NUM!</v>
      </c>
      <c r="U66" t="s">
        <v>786</v>
      </c>
      <c r="V66" s="4" t="e">
        <f t="shared" ca="1" si="16"/>
        <v>#NUM!</v>
      </c>
      <c r="W66" t="s">
        <v>45</v>
      </c>
    </row>
    <row r="67" spans="2:29" ht="31.5">
      <c r="B67" s="354" t="s">
        <v>441</v>
      </c>
      <c r="C67" s="240">
        <f>'PRODCOM PROV 2014 Division 10'!H1075/1000</f>
        <v>59873.432999999997</v>
      </c>
      <c r="D67" s="355">
        <v>2.76</v>
      </c>
      <c r="E67" s="380">
        <v>2</v>
      </c>
      <c r="F67" s="379">
        <f t="shared" si="2"/>
        <v>0</v>
      </c>
      <c r="G67" s="379">
        <f t="shared" si="3"/>
        <v>165250.67507999999</v>
      </c>
      <c r="H67" s="379">
        <f t="shared" si="4"/>
        <v>0</v>
      </c>
      <c r="I67" s="379">
        <f t="shared" si="8"/>
        <v>0</v>
      </c>
      <c r="J67" s="379">
        <f t="shared" si="9"/>
        <v>0</v>
      </c>
      <c r="K67" s="379">
        <f t="shared" si="5"/>
        <v>59873.432999999997</v>
      </c>
      <c r="L67" s="379">
        <f t="shared" si="6"/>
        <v>0</v>
      </c>
      <c r="M67" s="379">
        <f t="shared" si="7"/>
        <v>0</v>
      </c>
      <c r="N67" s="203">
        <f>C67/TOTAL_ambient</f>
        <v>23.503151761909098</v>
      </c>
      <c r="O67" s="3" t="e">
        <f>N67*wrap_2013_preventable_ambient</f>
        <v>#VALUE!</v>
      </c>
      <c r="P67" t="s">
        <v>730</v>
      </c>
      <c r="R67">
        <v>2.76</v>
      </c>
      <c r="S67" t="s">
        <v>72</v>
      </c>
      <c r="T67" s="3" t="e">
        <f t="shared" si="19"/>
        <v>#VALUE!</v>
      </c>
      <c r="U67" t="s">
        <v>786</v>
      </c>
      <c r="V67" s="4" t="e">
        <f t="shared" si="16"/>
        <v>#VALUE!</v>
      </c>
      <c r="W67" t="s">
        <v>45</v>
      </c>
    </row>
    <row r="68" spans="2:29" ht="31.5">
      <c r="B68" s="354" t="s">
        <v>442</v>
      </c>
      <c r="C68" s="240">
        <f>'PRODCOM PROV 2014 Division 10'!H1082/1000</f>
        <v>13867.61</v>
      </c>
      <c r="D68" s="355">
        <v>2.76</v>
      </c>
      <c r="E68" s="380">
        <v>2</v>
      </c>
      <c r="F68" s="379">
        <f t="shared" si="2"/>
        <v>0</v>
      </c>
      <c r="G68" s="379">
        <f t="shared" si="3"/>
        <v>38274.603600000002</v>
      </c>
      <c r="H68" s="379">
        <f t="shared" si="4"/>
        <v>0</v>
      </c>
      <c r="I68" s="379">
        <f t="shared" si="8"/>
        <v>0</v>
      </c>
      <c r="J68" s="379">
        <f t="shared" si="9"/>
        <v>0</v>
      </c>
      <c r="K68" s="379">
        <f t="shared" si="5"/>
        <v>13867.61</v>
      </c>
      <c r="L68" s="379">
        <f t="shared" si="6"/>
        <v>0</v>
      </c>
      <c r="M68" s="379">
        <f t="shared" si="7"/>
        <v>0</v>
      </c>
      <c r="N68" s="203">
        <f>C68/TOTAL_ambient</f>
        <v>5.4436922366714509</v>
      </c>
      <c r="O68" s="242" t="e">
        <f>N68*wrap_2013_preventable_ambient</f>
        <v>#VALUE!</v>
      </c>
      <c r="P68" t="s">
        <v>730</v>
      </c>
      <c r="R68">
        <v>2.76</v>
      </c>
      <c r="S68" t="s">
        <v>72</v>
      </c>
      <c r="T68" s="3" t="e">
        <f t="shared" si="19"/>
        <v>#VALUE!</v>
      </c>
      <c r="U68" t="s">
        <v>786</v>
      </c>
      <c r="V68" s="4" t="e">
        <f t="shared" si="16"/>
        <v>#VALUE!</v>
      </c>
      <c r="W68" t="s">
        <v>45</v>
      </c>
    </row>
    <row r="69" spans="2:29" s="246" customFormat="1" ht="15.75" customHeight="1">
      <c r="B69" s="354" t="s">
        <v>308</v>
      </c>
      <c r="C69" s="240">
        <f>'PRODCOM PROV 2014 Division 10'!H231/1000</f>
        <v>514340.98700000002</v>
      </c>
      <c r="D69" s="355">
        <v>2.79</v>
      </c>
      <c r="E69" s="380">
        <v>1</v>
      </c>
      <c r="F69" s="379">
        <f t="shared" si="2"/>
        <v>1435011353.73</v>
      </c>
      <c r="G69" s="379">
        <f t="shared" si="3"/>
        <v>0</v>
      </c>
      <c r="H69" s="379">
        <f t="shared" si="4"/>
        <v>0</v>
      </c>
      <c r="I69" s="379">
        <f t="shared" si="8"/>
        <v>0</v>
      </c>
      <c r="J69" s="379">
        <f t="shared" si="9"/>
        <v>514340.98700000002</v>
      </c>
      <c r="K69" s="379">
        <f t="shared" si="5"/>
        <v>0</v>
      </c>
      <c r="L69" s="379">
        <f t="shared" si="6"/>
        <v>0</v>
      </c>
      <c r="M69" s="379">
        <f t="shared" si="7"/>
        <v>0</v>
      </c>
      <c r="N69" s="203">
        <f>C69/TOTAL_meat_etc</f>
        <v>303.59090976165027</v>
      </c>
      <c r="O69" s="220" t="e">
        <f ca="1">N69*meat_etc_preventable</f>
        <v>#NUM!</v>
      </c>
      <c r="P69" t="s">
        <v>730</v>
      </c>
      <c r="Q69" t="str">
        <f>'WRAP 2013'!$D$14</f>
        <v>Poultry, fresh</v>
      </c>
      <c r="R69">
        <f>'WRAP 2013'!$E$14</f>
        <v>2.79</v>
      </c>
      <c r="S69" t="s">
        <v>72</v>
      </c>
      <c r="T69" s="4" t="e">
        <f t="shared" ca="1" si="19"/>
        <v>#NUM!</v>
      </c>
      <c r="U69" t="s">
        <v>786</v>
      </c>
      <c r="V69" s="11" t="e">
        <f t="shared" ca="1" si="16"/>
        <v>#NUM!</v>
      </c>
      <c r="W69" t="s">
        <v>45</v>
      </c>
      <c r="X69"/>
      <c r="Y69"/>
      <c r="Z69"/>
      <c r="AA69"/>
      <c r="AB69"/>
      <c r="AC69"/>
    </row>
    <row r="70" spans="2:29" s="246" customFormat="1" ht="15.75" customHeight="1">
      <c r="B70" s="354" t="s">
        <v>309</v>
      </c>
      <c r="C70" s="240">
        <f>'PRODCOM PROV 2014 Division 10'!H238/1000</f>
        <v>6783.049</v>
      </c>
      <c r="D70" s="355">
        <v>2.79</v>
      </c>
      <c r="E70" s="380">
        <v>1</v>
      </c>
      <c r="F70" s="379">
        <f t="shared" si="2"/>
        <v>18924706.709999997</v>
      </c>
      <c r="G70" s="379">
        <f t="shared" si="3"/>
        <v>0</v>
      </c>
      <c r="H70" s="379">
        <f t="shared" si="4"/>
        <v>0</v>
      </c>
      <c r="I70" s="379">
        <f t="shared" si="8"/>
        <v>0</v>
      </c>
      <c r="J70" s="379">
        <f t="shared" si="9"/>
        <v>6783.049</v>
      </c>
      <c r="K70" s="379">
        <f t="shared" si="5"/>
        <v>0</v>
      </c>
      <c r="L70" s="379">
        <f t="shared" si="6"/>
        <v>0</v>
      </c>
      <c r="M70" s="379">
        <f t="shared" si="7"/>
        <v>0</v>
      </c>
      <c r="N70" s="203">
        <f>C70/TOTAL_meat_etc</f>
        <v>4.0037097352069511</v>
      </c>
      <c r="O70" s="220" t="e">
        <f ca="1">N70*meat_etc_preventable</f>
        <v>#NUM!</v>
      </c>
      <c r="P70" t="s">
        <v>730</v>
      </c>
      <c r="Q70" t="str">
        <f>'WRAP 2013'!$D$14</f>
        <v>Poultry, fresh</v>
      </c>
      <c r="R70">
        <f>'WRAP 2013'!$E$14</f>
        <v>2.79</v>
      </c>
      <c r="S70" t="s">
        <v>72</v>
      </c>
      <c r="T70" s="4" t="e">
        <f t="shared" ca="1" si="19"/>
        <v>#NUM!</v>
      </c>
      <c r="U70" t="s">
        <v>786</v>
      </c>
      <c r="V70" s="11" t="e">
        <f t="shared" ref="V70:V101" ca="1" si="20">T70/MJ_MWh</f>
        <v>#NUM!</v>
      </c>
      <c r="W70" t="s">
        <v>45</v>
      </c>
      <c r="X70"/>
      <c r="Y70"/>
      <c r="Z70"/>
      <c r="AA70"/>
      <c r="AB70"/>
      <c r="AC70"/>
    </row>
    <row r="71" spans="2:29" s="246" customFormat="1" ht="34.5" customHeight="1">
      <c r="B71" s="354" t="s">
        <v>312</v>
      </c>
      <c r="C71" s="240">
        <f>'PRODCOM PROV 2014 Division 10'!H259/1000</f>
        <v>573228.63199999998</v>
      </c>
      <c r="D71" s="355">
        <v>2.79</v>
      </c>
      <c r="E71" s="380">
        <v>1</v>
      </c>
      <c r="F71" s="379">
        <f t="shared" ref="F71:F134" si="21">IF(E71=1,(D71*C71*1000),0)</f>
        <v>1599307883.28</v>
      </c>
      <c r="G71" s="379">
        <f t="shared" ref="G71:G133" si="22">IF(E71=2,(D71*C71),0)</f>
        <v>0</v>
      </c>
      <c r="H71" s="379">
        <f t="shared" ref="H71:H133" si="23">IF(E71=3.1,(D71*C71),0)</f>
        <v>0</v>
      </c>
      <c r="I71" s="379">
        <f t="shared" si="8"/>
        <v>0</v>
      </c>
      <c r="J71" s="379">
        <f t="shared" si="9"/>
        <v>573228.63199999998</v>
      </c>
      <c r="K71" s="379">
        <f t="shared" ref="K71:K134" si="24">IF($E71=2,$C71,0)</f>
        <v>0</v>
      </c>
      <c r="L71" s="379">
        <f t="shared" ref="L71:L134" si="25">IF($E71=3.1,$C71,0)</f>
        <v>0</v>
      </c>
      <c r="M71" s="379">
        <f t="shared" ref="M71:M134" si="26">IF($E71=3.2,$C71,0)</f>
        <v>0</v>
      </c>
      <c r="N71" s="203">
        <f>C71/TOTAL_meat_etc</f>
        <v>338.34947299330474</v>
      </c>
      <c r="O71" s="220" t="e">
        <f ca="1">N71*meat_etc_preventable</f>
        <v>#NUM!</v>
      </c>
      <c r="P71" t="s">
        <v>730</v>
      </c>
      <c r="Q71" t="str">
        <f>'WRAP 2013'!$D$14</f>
        <v>Poultry, fresh</v>
      </c>
      <c r="R71">
        <f>'WRAP 2013'!$E$14</f>
        <v>2.79</v>
      </c>
      <c r="S71" t="s">
        <v>72</v>
      </c>
      <c r="T71" s="4" t="e">
        <f t="shared" ca="1" si="19"/>
        <v>#NUM!</v>
      </c>
      <c r="U71" t="s">
        <v>786</v>
      </c>
      <c r="V71" s="11" t="e">
        <f t="shared" ca="1" si="20"/>
        <v>#NUM!</v>
      </c>
      <c r="W71" t="s">
        <v>45</v>
      </c>
      <c r="X71"/>
      <c r="Y71"/>
      <c r="Z71"/>
      <c r="AA71"/>
      <c r="AB71"/>
      <c r="AC71"/>
    </row>
    <row r="72" spans="2:29" s="246" customFormat="1" ht="34.5" customHeight="1">
      <c r="B72" s="354" t="s">
        <v>313</v>
      </c>
      <c r="C72" s="240">
        <f>'PRODCOM PROV 2014 Division 10'!H266/1000</f>
        <v>48732.017999999996</v>
      </c>
      <c r="D72" s="355">
        <v>2.79</v>
      </c>
      <c r="E72" s="380">
        <v>1</v>
      </c>
      <c r="F72" s="379">
        <f t="shared" si="21"/>
        <v>135962330.22</v>
      </c>
      <c r="G72" s="379">
        <f t="shared" si="22"/>
        <v>0</v>
      </c>
      <c r="H72" s="379">
        <f t="shared" si="23"/>
        <v>0</v>
      </c>
      <c r="I72" s="379">
        <f t="shared" ref="I72:I134" si="27">IF(E72=3.2,(D72*C72),0)</f>
        <v>0</v>
      </c>
      <c r="J72" s="379">
        <f t="shared" ref="J72:J135" si="28">IF(E72=1,C72,0)</f>
        <v>48732.017999999996</v>
      </c>
      <c r="K72" s="379">
        <f t="shared" si="24"/>
        <v>0</v>
      </c>
      <c r="L72" s="379">
        <f t="shared" si="25"/>
        <v>0</v>
      </c>
      <c r="M72" s="379">
        <f t="shared" si="26"/>
        <v>0</v>
      </c>
      <c r="N72" s="203">
        <f>C72/TOTAL_meat_etc</f>
        <v>28.764181842543135</v>
      </c>
      <c r="O72" s="220" t="e">
        <f ca="1">N72*meat_etc_preventable</f>
        <v>#NUM!</v>
      </c>
      <c r="P72" t="s">
        <v>730</v>
      </c>
      <c r="Q72" t="str">
        <f>'WRAP 2013'!$D$14</f>
        <v>Poultry, fresh</v>
      </c>
      <c r="R72">
        <f>'WRAP 2013'!$E$14</f>
        <v>2.79</v>
      </c>
      <c r="S72" t="s">
        <v>72</v>
      </c>
      <c r="T72" s="4" t="e">
        <f t="shared" ca="1" si="19"/>
        <v>#NUM!</v>
      </c>
      <c r="U72" t="s">
        <v>786</v>
      </c>
      <c r="V72" s="11" t="e">
        <f t="shared" ca="1" si="20"/>
        <v>#NUM!</v>
      </c>
      <c r="W72" t="s">
        <v>45</v>
      </c>
      <c r="X72"/>
      <c r="Y72"/>
      <c r="Z72"/>
      <c r="AA72"/>
      <c r="AB72"/>
      <c r="AC72"/>
    </row>
    <row r="73" spans="2:29" s="246" customFormat="1" ht="34.5" customHeight="1">
      <c r="B73" s="354" t="s">
        <v>326</v>
      </c>
      <c r="C73" s="240">
        <f>'PRODCOM PROV 2014 Division 10'!H357/1000</f>
        <v>16707.752</v>
      </c>
      <c r="D73" s="355">
        <v>2.79</v>
      </c>
      <c r="E73" s="380">
        <v>1</v>
      </c>
      <c r="F73" s="379">
        <f t="shared" si="21"/>
        <v>46614628.080000006</v>
      </c>
      <c r="G73" s="379">
        <f t="shared" si="22"/>
        <v>0</v>
      </c>
      <c r="H73" s="379">
        <f t="shared" si="23"/>
        <v>0</v>
      </c>
      <c r="I73" s="379">
        <f t="shared" si="27"/>
        <v>0</v>
      </c>
      <c r="J73" s="379">
        <f t="shared" si="28"/>
        <v>16707.752</v>
      </c>
      <c r="K73" s="379">
        <f t="shared" si="24"/>
        <v>0</v>
      </c>
      <c r="L73" s="379">
        <f t="shared" si="25"/>
        <v>0</v>
      </c>
      <c r="M73" s="379">
        <f t="shared" si="26"/>
        <v>0</v>
      </c>
      <c r="N73" s="250">
        <f>C73/TOTAL_meat_etc</f>
        <v>9.8617877205108524</v>
      </c>
      <c r="O73" s="305" t="e">
        <f ca="1">N73*meat_etc_preventable</f>
        <v>#NUM!</v>
      </c>
      <c r="P73" s="227" t="s">
        <v>730</v>
      </c>
      <c r="Q73" s="227"/>
      <c r="R73" s="227">
        <f>R138</f>
        <v>5.4</v>
      </c>
      <c r="S73" s="227" t="s">
        <v>72</v>
      </c>
      <c r="T73" s="251" t="e">
        <f t="shared" ca="1" si="19"/>
        <v>#NUM!</v>
      </c>
      <c r="U73" s="227" t="s">
        <v>786</v>
      </c>
      <c r="V73" s="306" t="e">
        <f t="shared" ca="1" si="20"/>
        <v>#NUM!</v>
      </c>
      <c r="W73" s="227" t="s">
        <v>45</v>
      </c>
      <c r="X73" s="227"/>
      <c r="Y73" s="227"/>
      <c r="Z73" s="227" t="s">
        <v>1059</v>
      </c>
      <c r="AA73"/>
      <c r="AB73"/>
      <c r="AC73"/>
    </row>
    <row r="74" spans="2:29" s="1" customFormat="1" ht="15.75">
      <c r="B74" s="354" t="s">
        <v>519</v>
      </c>
      <c r="C74" s="240">
        <f>'PRODCOM PROV 2014 Division 10'!H1531</f>
        <v>183853</v>
      </c>
      <c r="D74" s="355">
        <v>3</v>
      </c>
      <c r="E74" s="380">
        <v>1</v>
      </c>
      <c r="F74" s="379">
        <f t="shared" si="21"/>
        <v>551559000</v>
      </c>
      <c r="G74" s="379">
        <f t="shared" si="22"/>
        <v>0</v>
      </c>
      <c r="H74" s="379">
        <f t="shared" si="23"/>
        <v>0</v>
      </c>
      <c r="I74" s="379">
        <f t="shared" si="27"/>
        <v>0</v>
      </c>
      <c r="J74" s="379">
        <f t="shared" si="28"/>
        <v>183853</v>
      </c>
      <c r="K74" s="379">
        <f t="shared" si="24"/>
        <v>0</v>
      </c>
      <c r="L74" s="379">
        <f t="shared" si="25"/>
        <v>0</v>
      </c>
      <c r="M74" s="379">
        <f t="shared" si="26"/>
        <v>0</v>
      </c>
      <c r="N74" s="5">
        <f>C74/TOTAL_dairy</f>
        <v>0.38689928910051841</v>
      </c>
      <c r="O74" s="3" t="e">
        <f>N74*dairy_prev_waste_wrap_2016</f>
        <v>#VALUE!</v>
      </c>
      <c r="P74" t="s">
        <v>730</v>
      </c>
      <c r="Q74" t="str">
        <f>'WRAP 2013'!$D$12</f>
        <v>Cheese</v>
      </c>
      <c r="R74">
        <v>3</v>
      </c>
      <c r="S74" t="s">
        <v>72</v>
      </c>
      <c r="T74" s="3" t="e">
        <f t="shared" si="19"/>
        <v>#VALUE!</v>
      </c>
      <c r="U74" t="s">
        <v>786</v>
      </c>
      <c r="V74" s="4" t="e">
        <f t="shared" si="20"/>
        <v>#VALUE!</v>
      </c>
      <c r="W74" t="s">
        <v>45</v>
      </c>
      <c r="X74"/>
      <c r="Y74"/>
      <c r="Z74"/>
      <c r="AA74"/>
      <c r="AB74"/>
      <c r="AC74" t="s">
        <v>1018</v>
      </c>
    </row>
    <row r="75" spans="2:29" ht="31.5" customHeight="1">
      <c r="B75" s="354" t="s">
        <v>277</v>
      </c>
      <c r="C75" s="240">
        <f>'PRODCOM PROV 2014 Division 10'!H76/1000</f>
        <v>124006.96400000001</v>
      </c>
      <c r="D75" s="355">
        <v>3</v>
      </c>
      <c r="E75" s="380">
        <v>1</v>
      </c>
      <c r="F75" s="379">
        <f t="shared" si="21"/>
        <v>372020892</v>
      </c>
      <c r="G75" s="379">
        <f t="shared" si="22"/>
        <v>0</v>
      </c>
      <c r="H75" s="379">
        <f t="shared" si="23"/>
        <v>0</v>
      </c>
      <c r="I75" s="379">
        <f t="shared" si="27"/>
        <v>0</v>
      </c>
      <c r="J75" s="379">
        <f t="shared" si="28"/>
        <v>124006.96400000001</v>
      </c>
      <c r="K75" s="379">
        <f t="shared" si="24"/>
        <v>0</v>
      </c>
      <c r="L75" s="379">
        <f t="shared" si="25"/>
        <v>0</v>
      </c>
      <c r="M75" s="379">
        <f t="shared" si="26"/>
        <v>0</v>
      </c>
      <c r="N75" s="203">
        <f t="shared" ref="N75:N94" si="29">C75/TOTAL_meat_etc</f>
        <v>73.195385880340538</v>
      </c>
      <c r="O75" s="220" t="e">
        <f t="shared" ref="O75:O94" ca="1" si="30">N75*meat_etc_preventable</f>
        <v>#NUM!</v>
      </c>
      <c r="P75" t="s">
        <v>730</v>
      </c>
      <c r="R75">
        <v>3</v>
      </c>
      <c r="S75" t="s">
        <v>72</v>
      </c>
      <c r="T75" s="3" t="e">
        <f t="shared" ca="1" si="19"/>
        <v>#NUM!</v>
      </c>
      <c r="U75" t="s">
        <v>786</v>
      </c>
      <c r="V75" s="4" t="e">
        <f t="shared" ca="1" si="20"/>
        <v>#NUM!</v>
      </c>
      <c r="W75" t="s">
        <v>45</v>
      </c>
      <c r="Z75" t="s">
        <v>1056</v>
      </c>
    </row>
    <row r="76" spans="2:29" s="1" customFormat="1" ht="31.5" customHeight="1">
      <c r="B76" s="354" t="s">
        <v>288</v>
      </c>
      <c r="C76" s="240">
        <f>'PRODCOM PROV 2014 Division 10'!H139/1000</f>
        <v>2547.4639999999999</v>
      </c>
      <c r="D76" s="355">
        <v>3</v>
      </c>
      <c r="E76" s="380">
        <v>1</v>
      </c>
      <c r="F76" s="379">
        <f t="shared" si="21"/>
        <v>7642392</v>
      </c>
      <c r="G76" s="379">
        <f t="shared" si="22"/>
        <v>0</v>
      </c>
      <c r="H76" s="379">
        <f t="shared" si="23"/>
        <v>0</v>
      </c>
      <c r="I76" s="379">
        <f t="shared" si="27"/>
        <v>0</v>
      </c>
      <c r="J76" s="379">
        <f t="shared" si="28"/>
        <v>2547.4639999999999</v>
      </c>
      <c r="K76" s="379">
        <f t="shared" si="24"/>
        <v>0</v>
      </c>
      <c r="L76" s="379">
        <f t="shared" si="25"/>
        <v>0</v>
      </c>
      <c r="M76" s="379">
        <f t="shared" si="26"/>
        <v>0</v>
      </c>
      <c r="N76" s="250">
        <f t="shared" si="29"/>
        <v>1.5036462830932285</v>
      </c>
      <c r="O76" s="305" t="e">
        <f t="shared" ca="1" si="30"/>
        <v>#NUM!</v>
      </c>
      <c r="P76" s="227" t="s">
        <v>730</v>
      </c>
      <c r="Q76" s="227"/>
      <c r="R76" s="227">
        <v>3</v>
      </c>
      <c r="S76" s="227" t="s">
        <v>72</v>
      </c>
      <c r="T76" s="240" t="e">
        <f t="shared" ca="1" si="19"/>
        <v>#NUM!</v>
      </c>
      <c r="U76" s="227" t="s">
        <v>786</v>
      </c>
      <c r="V76" s="251" t="e">
        <f t="shared" ca="1" si="20"/>
        <v>#NUM!</v>
      </c>
      <c r="W76" s="227" t="s">
        <v>45</v>
      </c>
      <c r="X76"/>
      <c r="Y76"/>
      <c r="Z76" s="227" t="s">
        <v>1056</v>
      </c>
      <c r="AA76"/>
      <c r="AB76"/>
      <c r="AC76"/>
    </row>
    <row r="77" spans="2:29" ht="31.5" customHeight="1">
      <c r="B77" s="354" t="s">
        <v>330</v>
      </c>
      <c r="C77" s="240">
        <f>'PRODCOM PROV 2014 Division 10'!H393/1000</f>
        <v>58156.792999999998</v>
      </c>
      <c r="D77" s="355">
        <v>3</v>
      </c>
      <c r="E77" s="380">
        <v>3.1</v>
      </c>
      <c r="F77" s="379">
        <f t="shared" si="21"/>
        <v>0</v>
      </c>
      <c r="G77" s="379">
        <f t="shared" si="22"/>
        <v>0</v>
      </c>
      <c r="H77" s="379">
        <f t="shared" si="23"/>
        <v>174470.37899999999</v>
      </c>
      <c r="I77" s="379">
        <f t="shared" si="27"/>
        <v>0</v>
      </c>
      <c r="J77" s="379">
        <f t="shared" si="28"/>
        <v>0</v>
      </c>
      <c r="K77" s="379">
        <f t="shared" si="24"/>
        <v>0</v>
      </c>
      <c r="L77" s="379">
        <f t="shared" si="25"/>
        <v>58156.792999999998</v>
      </c>
      <c r="M77" s="379">
        <f t="shared" si="26"/>
        <v>0</v>
      </c>
      <c r="N77" s="203">
        <f t="shared" si="29"/>
        <v>34.327176215668715</v>
      </c>
      <c r="O77" s="220" t="e">
        <f t="shared" ca="1" si="30"/>
        <v>#NUM!</v>
      </c>
      <c r="P77" t="s">
        <v>730</v>
      </c>
      <c r="R77">
        <v>3</v>
      </c>
      <c r="S77" s="227" t="s">
        <v>72</v>
      </c>
      <c r="T77" s="251" t="e">
        <f t="shared" ca="1" si="19"/>
        <v>#NUM!</v>
      </c>
      <c r="U77" s="227" t="s">
        <v>786</v>
      </c>
      <c r="V77" s="306" t="e">
        <f t="shared" ca="1" si="20"/>
        <v>#NUM!</v>
      </c>
      <c r="W77" s="227" t="s">
        <v>45</v>
      </c>
      <c r="Z77" t="s">
        <v>1055</v>
      </c>
    </row>
    <row r="78" spans="2:29" ht="31.5" customHeight="1">
      <c r="B78" s="354" t="s">
        <v>331</v>
      </c>
      <c r="C78" s="240">
        <f>'PRODCOM PROV 2014 Division 10'!H400/1000</f>
        <v>10940.227999999999</v>
      </c>
      <c r="D78" s="355">
        <v>3</v>
      </c>
      <c r="E78" s="380">
        <v>3.1</v>
      </c>
      <c r="F78" s="379">
        <f t="shared" si="21"/>
        <v>0</v>
      </c>
      <c r="G78" s="379">
        <f t="shared" si="22"/>
        <v>0</v>
      </c>
      <c r="H78" s="379">
        <f t="shared" si="23"/>
        <v>32820.683999999994</v>
      </c>
      <c r="I78" s="379">
        <f t="shared" si="27"/>
        <v>0</v>
      </c>
      <c r="J78" s="379">
        <f t="shared" si="28"/>
        <v>0</v>
      </c>
      <c r="K78" s="379">
        <f t="shared" si="24"/>
        <v>0</v>
      </c>
      <c r="L78" s="379">
        <f t="shared" si="25"/>
        <v>10940.227999999999</v>
      </c>
      <c r="M78" s="379">
        <f t="shared" si="26"/>
        <v>0</v>
      </c>
      <c r="N78" s="203">
        <f t="shared" si="29"/>
        <v>6.4574938717063182</v>
      </c>
      <c r="O78" s="220" t="e">
        <f t="shared" ca="1" si="30"/>
        <v>#NUM!</v>
      </c>
      <c r="P78" t="s">
        <v>730</v>
      </c>
      <c r="R78">
        <v>3</v>
      </c>
      <c r="S78" s="227" t="s">
        <v>72</v>
      </c>
      <c r="T78" s="251" t="e">
        <f t="shared" ca="1" si="19"/>
        <v>#NUM!</v>
      </c>
      <c r="U78" s="227" t="s">
        <v>786</v>
      </c>
      <c r="V78" s="306" t="e">
        <f t="shared" ca="1" si="20"/>
        <v>#NUM!</v>
      </c>
      <c r="W78" s="227" t="s">
        <v>45</v>
      </c>
      <c r="Z78" t="s">
        <v>1055</v>
      </c>
    </row>
    <row r="79" spans="2:29" ht="31.5" customHeight="1">
      <c r="B79" s="354" t="s">
        <v>332</v>
      </c>
      <c r="C79" s="240">
        <f>'PRODCOM PROV 2014 Division 10'!H407/1000</f>
        <v>172001.337</v>
      </c>
      <c r="D79" s="355">
        <v>3</v>
      </c>
      <c r="E79" s="380">
        <v>3.1</v>
      </c>
      <c r="F79" s="379">
        <f t="shared" si="21"/>
        <v>0</v>
      </c>
      <c r="G79" s="379">
        <f t="shared" si="22"/>
        <v>0</v>
      </c>
      <c r="H79" s="379">
        <f t="shared" si="23"/>
        <v>516004.011</v>
      </c>
      <c r="I79" s="379">
        <f t="shared" si="27"/>
        <v>0</v>
      </c>
      <c r="J79" s="379">
        <f t="shared" si="28"/>
        <v>0</v>
      </c>
      <c r="K79" s="379">
        <f t="shared" si="24"/>
        <v>0</v>
      </c>
      <c r="L79" s="379">
        <f t="shared" si="25"/>
        <v>172001.337</v>
      </c>
      <c r="M79" s="379">
        <f t="shared" si="26"/>
        <v>0</v>
      </c>
      <c r="N79" s="250">
        <f t="shared" si="29"/>
        <v>101.52417112356281</v>
      </c>
      <c r="O79" s="305" t="e">
        <f t="shared" ca="1" si="30"/>
        <v>#NUM!</v>
      </c>
      <c r="P79" s="227" t="s">
        <v>730</v>
      </c>
      <c r="Q79" s="227"/>
      <c r="R79" s="227">
        <v>3</v>
      </c>
      <c r="S79" s="227" t="s">
        <v>72</v>
      </c>
      <c r="T79" s="251" t="e">
        <f t="shared" ca="1" si="19"/>
        <v>#NUM!</v>
      </c>
      <c r="U79" s="227" t="s">
        <v>786</v>
      </c>
      <c r="V79" s="306" t="e">
        <f t="shared" ca="1" si="20"/>
        <v>#NUM!</v>
      </c>
      <c r="W79" s="227" t="s">
        <v>45</v>
      </c>
      <c r="X79" s="227"/>
      <c r="Y79" s="227"/>
      <c r="Z79" t="s">
        <v>1055</v>
      </c>
    </row>
    <row r="80" spans="2:29" ht="31.5" customHeight="1">
      <c r="B80" s="354" t="s">
        <v>334</v>
      </c>
      <c r="C80" s="240">
        <f>267640/1000</f>
        <v>267.64</v>
      </c>
      <c r="D80" s="355">
        <v>3</v>
      </c>
      <c r="E80" s="380">
        <v>3.1</v>
      </c>
      <c r="F80" s="379">
        <f t="shared" si="21"/>
        <v>0</v>
      </c>
      <c r="G80" s="379">
        <f t="shared" si="22"/>
        <v>0</v>
      </c>
      <c r="H80" s="379">
        <f t="shared" si="23"/>
        <v>802.92</v>
      </c>
      <c r="I80" s="379">
        <f t="shared" si="27"/>
        <v>0</v>
      </c>
      <c r="J80" s="379">
        <f t="shared" si="28"/>
        <v>0</v>
      </c>
      <c r="K80" s="379">
        <f t="shared" si="24"/>
        <v>0</v>
      </c>
      <c r="L80" s="379">
        <f t="shared" si="25"/>
        <v>267.64</v>
      </c>
      <c r="M80" s="379">
        <f t="shared" si="26"/>
        <v>0</v>
      </c>
      <c r="N80" s="203">
        <f t="shared" si="29"/>
        <v>0.15797510434183629</v>
      </c>
      <c r="O80" s="220" t="e">
        <f t="shared" ca="1" si="30"/>
        <v>#NUM!</v>
      </c>
      <c r="P80" t="s">
        <v>730</v>
      </c>
      <c r="R80" s="227">
        <v>3</v>
      </c>
      <c r="S80" s="227" t="s">
        <v>72</v>
      </c>
      <c r="T80" s="251" t="e">
        <f t="shared" ca="1" si="19"/>
        <v>#NUM!</v>
      </c>
      <c r="U80" s="227" t="s">
        <v>786</v>
      </c>
      <c r="V80" s="306" t="e">
        <f t="shared" ca="1" si="20"/>
        <v>#NUM!</v>
      </c>
      <c r="W80" s="227" t="s">
        <v>45</v>
      </c>
      <c r="Z80" s="227" t="s">
        <v>1060</v>
      </c>
    </row>
    <row r="81" spans="2:27" ht="31.5">
      <c r="B81" s="354" t="s">
        <v>336</v>
      </c>
      <c r="C81" s="240">
        <f>'PRODCOM PROV 2014 Division 10'!H428/1000</f>
        <v>116.572</v>
      </c>
      <c r="D81" s="355">
        <v>3</v>
      </c>
      <c r="E81" s="380">
        <v>3.2</v>
      </c>
      <c r="F81" s="379">
        <f t="shared" si="21"/>
        <v>0</v>
      </c>
      <c r="G81" s="379">
        <f t="shared" si="22"/>
        <v>0</v>
      </c>
      <c r="H81" s="379">
        <f t="shared" si="23"/>
        <v>0</v>
      </c>
      <c r="I81" s="379">
        <f t="shared" si="27"/>
        <v>349.71600000000001</v>
      </c>
      <c r="J81" s="379">
        <f t="shared" si="28"/>
        <v>0</v>
      </c>
      <c r="K81" s="379">
        <f t="shared" si="24"/>
        <v>0</v>
      </c>
      <c r="L81" s="379">
        <f t="shared" si="25"/>
        <v>0</v>
      </c>
      <c r="M81" s="379">
        <f t="shared" si="26"/>
        <v>116.572</v>
      </c>
      <c r="N81" s="203">
        <f t="shared" si="29"/>
        <v>6.8806881868691314E-2</v>
      </c>
      <c r="O81" s="220" t="e">
        <f t="shared" ca="1" si="30"/>
        <v>#NUM!</v>
      </c>
      <c r="P81" t="s">
        <v>730</v>
      </c>
      <c r="R81" s="227">
        <v>3</v>
      </c>
      <c r="S81" s="227" t="s">
        <v>72</v>
      </c>
      <c r="T81" s="251" t="e">
        <f t="shared" ca="1" si="19"/>
        <v>#NUM!</v>
      </c>
      <c r="U81" s="227" t="s">
        <v>786</v>
      </c>
      <c r="V81" s="306" t="e">
        <f t="shared" ca="1" si="20"/>
        <v>#NUM!</v>
      </c>
      <c r="W81" s="227" t="s">
        <v>45</v>
      </c>
      <c r="Z81" s="227" t="s">
        <v>1061</v>
      </c>
    </row>
    <row r="82" spans="2:27" ht="31.5">
      <c r="B82" s="354" t="s">
        <v>337</v>
      </c>
      <c r="C82" s="240">
        <f>'PRODCOM PROV 2014 Division 10'!H435/1000</f>
        <v>330291.53999999998</v>
      </c>
      <c r="D82" s="355">
        <v>3</v>
      </c>
      <c r="E82" s="380">
        <v>3.2</v>
      </c>
      <c r="F82" s="379">
        <f t="shared" si="21"/>
        <v>0</v>
      </c>
      <c r="G82" s="379">
        <f t="shared" si="22"/>
        <v>0</v>
      </c>
      <c r="H82" s="379">
        <f t="shared" si="23"/>
        <v>0</v>
      </c>
      <c r="I82" s="379">
        <f t="shared" si="27"/>
        <v>990874.61999999988</v>
      </c>
      <c r="J82" s="379">
        <f t="shared" si="28"/>
        <v>0</v>
      </c>
      <c r="K82" s="379">
        <f t="shared" si="24"/>
        <v>0</v>
      </c>
      <c r="L82" s="379">
        <f t="shared" si="25"/>
        <v>0</v>
      </c>
      <c r="M82" s="379">
        <f t="shared" si="26"/>
        <v>330291.53999999998</v>
      </c>
      <c r="N82" s="250">
        <f t="shared" si="29"/>
        <v>194.95531495563367</v>
      </c>
      <c r="O82" s="305" t="e">
        <f t="shared" ca="1" si="30"/>
        <v>#NUM!</v>
      </c>
      <c r="P82" s="227" t="s">
        <v>730</v>
      </c>
      <c r="Q82" s="227"/>
      <c r="R82" s="227">
        <v>3</v>
      </c>
      <c r="S82" s="227" t="s">
        <v>72</v>
      </c>
      <c r="T82" s="251" t="e">
        <f t="shared" ca="1" si="19"/>
        <v>#NUM!</v>
      </c>
      <c r="U82" s="227" t="s">
        <v>786</v>
      </c>
      <c r="V82" s="306" t="e">
        <f t="shared" ca="1" si="20"/>
        <v>#NUM!</v>
      </c>
      <c r="W82" s="227" t="s">
        <v>45</v>
      </c>
      <c r="X82" s="227"/>
      <c r="Y82" s="227"/>
      <c r="Z82" s="227" t="s">
        <v>1055</v>
      </c>
    </row>
    <row r="83" spans="2:27" ht="47.25">
      <c r="B83" s="354" t="s">
        <v>339</v>
      </c>
      <c r="C83" s="240">
        <f>'PRODCOM PROV 2014 Division 10'!H449/1000</f>
        <v>1111.28</v>
      </c>
      <c r="D83" s="355">
        <v>3</v>
      </c>
      <c r="E83" s="380">
        <v>3.1</v>
      </c>
      <c r="F83" s="379">
        <f t="shared" si="21"/>
        <v>0</v>
      </c>
      <c r="G83" s="379">
        <f t="shared" si="22"/>
        <v>0</v>
      </c>
      <c r="H83" s="379">
        <f t="shared" si="23"/>
        <v>3333.84</v>
      </c>
      <c r="I83" s="379">
        <f t="shared" si="27"/>
        <v>0</v>
      </c>
      <c r="J83" s="379">
        <f t="shared" si="28"/>
        <v>0</v>
      </c>
      <c r="K83" s="379">
        <f t="shared" si="24"/>
        <v>0</v>
      </c>
      <c r="L83" s="379">
        <f t="shared" si="25"/>
        <v>1111.28</v>
      </c>
      <c r="M83" s="379">
        <f t="shared" si="26"/>
        <v>0</v>
      </c>
      <c r="N83" s="203">
        <f t="shared" si="29"/>
        <v>0.65593548779328892</v>
      </c>
      <c r="O83" s="220" t="e">
        <f t="shared" ca="1" si="30"/>
        <v>#NUM!</v>
      </c>
      <c r="P83" t="s">
        <v>730</v>
      </c>
      <c r="R83" s="227">
        <v>3</v>
      </c>
      <c r="S83" s="227" t="s">
        <v>72</v>
      </c>
      <c r="T83" s="251" t="e">
        <f t="shared" ca="1" si="19"/>
        <v>#NUM!</v>
      </c>
      <c r="U83" s="227" t="s">
        <v>786</v>
      </c>
      <c r="V83" s="306" t="e">
        <f t="shared" ca="1" si="20"/>
        <v>#NUM!</v>
      </c>
      <c r="W83" s="227" t="s">
        <v>45</v>
      </c>
      <c r="Z83" s="227" t="s">
        <v>1061</v>
      </c>
    </row>
    <row r="84" spans="2:27" ht="31.5">
      <c r="B84" s="354" t="s">
        <v>342</v>
      </c>
      <c r="C84" s="240">
        <f>'PRODCOM PROV 2014 Division 10'!H470/1000</f>
        <v>146326.073</v>
      </c>
      <c r="D84" s="355">
        <v>3</v>
      </c>
      <c r="E84" s="380">
        <v>3.1</v>
      </c>
      <c r="F84" s="379">
        <f t="shared" si="21"/>
        <v>0</v>
      </c>
      <c r="G84" s="379">
        <f t="shared" si="22"/>
        <v>0</v>
      </c>
      <c r="H84" s="379">
        <f t="shared" si="23"/>
        <v>438978.21900000004</v>
      </c>
      <c r="I84" s="379">
        <f t="shared" si="27"/>
        <v>0</v>
      </c>
      <c r="J84" s="379">
        <f t="shared" si="28"/>
        <v>0</v>
      </c>
      <c r="K84" s="379">
        <f t="shared" si="24"/>
        <v>0</v>
      </c>
      <c r="L84" s="379">
        <f t="shared" si="25"/>
        <v>146326.073</v>
      </c>
      <c r="M84" s="379">
        <f t="shared" si="26"/>
        <v>0</v>
      </c>
      <c r="N84" s="203">
        <f t="shared" si="29"/>
        <v>86.369289531109544</v>
      </c>
      <c r="O84" s="220" t="e">
        <f t="shared" ca="1" si="30"/>
        <v>#NUM!</v>
      </c>
      <c r="P84" t="s">
        <v>730</v>
      </c>
      <c r="R84" s="227">
        <v>3</v>
      </c>
      <c r="S84" s="227" t="s">
        <v>72</v>
      </c>
      <c r="T84" s="251" t="e">
        <f t="shared" ca="1" si="19"/>
        <v>#NUM!</v>
      </c>
      <c r="U84" s="227" t="s">
        <v>786</v>
      </c>
      <c r="V84" s="306" t="e">
        <f t="shared" ca="1" si="20"/>
        <v>#NUM!</v>
      </c>
      <c r="W84" s="227" t="s">
        <v>45</v>
      </c>
      <c r="Z84" s="227" t="s">
        <v>1055</v>
      </c>
    </row>
    <row r="85" spans="2:27" ht="31.5">
      <c r="B85" s="354" t="s">
        <v>343</v>
      </c>
      <c r="C85" s="240">
        <f>'PRODCOM PROV 2014 Division 10'!G477/1000</f>
        <v>3596.846</v>
      </c>
      <c r="D85" s="355">
        <v>3</v>
      </c>
      <c r="E85" s="380">
        <v>3.1</v>
      </c>
      <c r="F85" s="379">
        <f t="shared" si="21"/>
        <v>0</v>
      </c>
      <c r="G85" s="379">
        <f t="shared" si="22"/>
        <v>0</v>
      </c>
      <c r="H85" s="379">
        <f t="shared" si="23"/>
        <v>10790.538</v>
      </c>
      <c r="I85" s="379">
        <f t="shared" si="27"/>
        <v>0</v>
      </c>
      <c r="J85" s="379">
        <f t="shared" si="28"/>
        <v>0</v>
      </c>
      <c r="K85" s="379">
        <f t="shared" si="24"/>
        <v>0</v>
      </c>
      <c r="L85" s="379">
        <f t="shared" si="25"/>
        <v>3596.846</v>
      </c>
      <c r="M85" s="379">
        <f t="shared" si="26"/>
        <v>0</v>
      </c>
      <c r="N85" s="203">
        <f t="shared" si="29"/>
        <v>2.1230463389310885</v>
      </c>
      <c r="O85" s="220" t="e">
        <f t="shared" ca="1" si="30"/>
        <v>#NUM!</v>
      </c>
      <c r="P85" t="s">
        <v>730</v>
      </c>
      <c r="R85" s="227">
        <v>3</v>
      </c>
      <c r="S85" s="227" t="s">
        <v>72</v>
      </c>
      <c r="T85" s="251" t="e">
        <f t="shared" ca="1" si="19"/>
        <v>#NUM!</v>
      </c>
      <c r="U85" s="227" t="s">
        <v>786</v>
      </c>
      <c r="V85" s="306" t="e">
        <f t="shared" ca="1" si="20"/>
        <v>#NUM!</v>
      </c>
      <c r="W85" s="227" t="s">
        <v>45</v>
      </c>
      <c r="Z85" t="s">
        <v>1062</v>
      </c>
    </row>
    <row r="86" spans="2:27" ht="47.25">
      <c r="B86" s="354" t="s">
        <v>344</v>
      </c>
      <c r="C86" s="240">
        <f>'PRODCOM PROV 2014 Division 10'!H484/1000</f>
        <v>31272.832999999999</v>
      </c>
      <c r="D86" s="355">
        <v>3</v>
      </c>
      <c r="E86" s="380">
        <v>3.2</v>
      </c>
      <c r="F86" s="379">
        <f t="shared" si="21"/>
        <v>0</v>
      </c>
      <c r="G86" s="379">
        <f t="shared" si="22"/>
        <v>0</v>
      </c>
      <c r="H86" s="379">
        <f t="shared" si="23"/>
        <v>0</v>
      </c>
      <c r="I86" s="379">
        <f t="shared" si="27"/>
        <v>93818.498999999996</v>
      </c>
      <c r="J86" s="379">
        <f t="shared" si="28"/>
        <v>0</v>
      </c>
      <c r="K86" s="379">
        <f t="shared" si="24"/>
        <v>0</v>
      </c>
      <c r="L86" s="379">
        <f t="shared" si="25"/>
        <v>0</v>
      </c>
      <c r="M86" s="379">
        <f t="shared" si="26"/>
        <v>31272.832999999999</v>
      </c>
      <c r="N86" s="203">
        <f t="shared" si="29"/>
        <v>18.458859125092744</v>
      </c>
      <c r="O86" s="220" t="e">
        <f t="shared" ca="1" si="30"/>
        <v>#NUM!</v>
      </c>
      <c r="P86" t="s">
        <v>730</v>
      </c>
      <c r="R86" s="227">
        <v>3</v>
      </c>
      <c r="S86" s="227" t="s">
        <v>72</v>
      </c>
      <c r="T86" s="251" t="e">
        <f t="shared" ca="1" si="19"/>
        <v>#NUM!</v>
      </c>
      <c r="U86" s="227" t="s">
        <v>786</v>
      </c>
      <c r="V86" s="306" t="e">
        <f t="shared" ca="1" si="20"/>
        <v>#NUM!</v>
      </c>
      <c r="W86" s="227" t="s">
        <v>45</v>
      </c>
      <c r="Z86" s="227" t="s">
        <v>1055</v>
      </c>
    </row>
    <row r="87" spans="2:27" ht="45.75" customHeight="1">
      <c r="B87" s="354" t="s">
        <v>345</v>
      </c>
      <c r="C87" s="240">
        <f>'PRODCOM PROV 2014 Division 10'!H491/1000</f>
        <v>101315.963</v>
      </c>
      <c r="D87" s="355">
        <v>3</v>
      </c>
      <c r="E87" s="380">
        <v>3.2</v>
      </c>
      <c r="F87" s="379">
        <f t="shared" si="21"/>
        <v>0</v>
      </c>
      <c r="G87" s="379">
        <f t="shared" si="22"/>
        <v>0</v>
      </c>
      <c r="H87" s="379">
        <f t="shared" si="23"/>
        <v>0</v>
      </c>
      <c r="I87" s="379">
        <f t="shared" si="27"/>
        <v>303947.88900000002</v>
      </c>
      <c r="J87" s="379">
        <f t="shared" si="28"/>
        <v>0</v>
      </c>
      <c r="K87" s="379">
        <f t="shared" si="24"/>
        <v>0</v>
      </c>
      <c r="L87" s="379">
        <f t="shared" si="25"/>
        <v>0</v>
      </c>
      <c r="M87" s="379">
        <f t="shared" si="26"/>
        <v>101315.963</v>
      </c>
      <c r="N87" s="203">
        <f t="shared" si="29"/>
        <v>59.801972150719727</v>
      </c>
      <c r="O87" s="220" t="e">
        <f t="shared" ca="1" si="30"/>
        <v>#NUM!</v>
      </c>
      <c r="P87" t="s">
        <v>730</v>
      </c>
      <c r="R87" s="227">
        <v>3</v>
      </c>
      <c r="S87" s="227" t="s">
        <v>72</v>
      </c>
      <c r="T87" s="251" t="e">
        <f t="shared" ca="1" si="19"/>
        <v>#NUM!</v>
      </c>
      <c r="U87" s="227" t="s">
        <v>786</v>
      </c>
      <c r="V87" s="306" t="e">
        <f t="shared" ca="1" si="20"/>
        <v>#NUM!</v>
      </c>
      <c r="W87" s="227" t="s">
        <v>45</v>
      </c>
      <c r="Z87" s="227" t="s">
        <v>1055</v>
      </c>
    </row>
    <row r="88" spans="2:27" ht="38.25" customHeight="1">
      <c r="B88" s="354" t="s">
        <v>369</v>
      </c>
      <c r="C88" s="240">
        <f>10840155/1000</f>
        <v>10840.155000000001</v>
      </c>
      <c r="D88" s="355">
        <v>3</v>
      </c>
      <c r="E88" s="380">
        <v>3.1</v>
      </c>
      <c r="F88" s="379">
        <f t="shared" si="21"/>
        <v>0</v>
      </c>
      <c r="G88" s="379">
        <f t="shared" si="22"/>
        <v>0</v>
      </c>
      <c r="H88" s="379">
        <f t="shared" si="23"/>
        <v>32520.465000000004</v>
      </c>
      <c r="I88" s="379">
        <f t="shared" si="27"/>
        <v>0</v>
      </c>
      <c r="J88" s="379">
        <f t="shared" si="28"/>
        <v>0</v>
      </c>
      <c r="K88" s="379">
        <f t="shared" si="24"/>
        <v>0</v>
      </c>
      <c r="L88" s="379">
        <f t="shared" si="25"/>
        <v>10840.155000000001</v>
      </c>
      <c r="M88" s="379">
        <f t="shared" si="26"/>
        <v>0</v>
      </c>
      <c r="N88" s="203">
        <f t="shared" si="29"/>
        <v>6.3984255612265679</v>
      </c>
      <c r="O88" s="220" t="e">
        <f t="shared" ca="1" si="30"/>
        <v>#NUM!</v>
      </c>
      <c r="P88" t="s">
        <v>730</v>
      </c>
      <c r="Q88" s="200" t="str">
        <f>'WRAP 2013'!$D$44</f>
        <v>Canned Fish/seafood</v>
      </c>
      <c r="R88">
        <f>'WRAP 2013'!$E$44</f>
        <v>3</v>
      </c>
      <c r="S88" t="s">
        <v>72</v>
      </c>
      <c r="T88" s="3" t="e">
        <f t="shared" ca="1" si="19"/>
        <v>#NUM!</v>
      </c>
      <c r="U88" t="s">
        <v>786</v>
      </c>
      <c r="V88" s="11" t="e">
        <f t="shared" ca="1" si="20"/>
        <v>#NUM!</v>
      </c>
      <c r="W88" t="s">
        <v>45</v>
      </c>
      <c r="AA88" t="s">
        <v>805</v>
      </c>
    </row>
    <row r="89" spans="2:27" ht="48" customHeight="1">
      <c r="B89" s="354" t="s">
        <v>373</v>
      </c>
      <c r="C89" s="240">
        <f>0.92*50000</f>
        <v>46000</v>
      </c>
      <c r="D89" s="355">
        <v>3</v>
      </c>
      <c r="E89" s="380">
        <v>3.1</v>
      </c>
      <c r="F89" s="379">
        <f t="shared" si="21"/>
        <v>0</v>
      </c>
      <c r="G89" s="379">
        <f t="shared" si="22"/>
        <v>0</v>
      </c>
      <c r="H89" s="379">
        <f t="shared" si="23"/>
        <v>138000</v>
      </c>
      <c r="I89" s="379">
        <f t="shared" si="27"/>
        <v>0</v>
      </c>
      <c r="J89" s="379">
        <f t="shared" si="28"/>
        <v>0</v>
      </c>
      <c r="K89" s="379">
        <f t="shared" si="24"/>
        <v>0</v>
      </c>
      <c r="L89" s="379">
        <f t="shared" si="25"/>
        <v>46000</v>
      </c>
      <c r="M89" s="379">
        <f t="shared" si="26"/>
        <v>0</v>
      </c>
      <c r="N89" s="203">
        <f t="shared" si="29"/>
        <v>27.151602151115192</v>
      </c>
      <c r="O89" s="220" t="e">
        <f t="shared" ca="1" si="30"/>
        <v>#NUM!</v>
      </c>
      <c r="P89" t="s">
        <v>730</v>
      </c>
      <c r="Q89" s="200" t="str">
        <f>'WRAP 2013'!$D$44</f>
        <v>Canned Fish/seafood</v>
      </c>
      <c r="R89">
        <f>'WRAP 2013'!$E$44</f>
        <v>3</v>
      </c>
      <c r="S89" t="s">
        <v>72</v>
      </c>
      <c r="T89" s="3" t="e">
        <f t="shared" ca="1" si="19"/>
        <v>#NUM!</v>
      </c>
      <c r="U89" t="s">
        <v>786</v>
      </c>
      <c r="V89" s="11" t="e">
        <f t="shared" ca="1" si="20"/>
        <v>#NUM!</v>
      </c>
      <c r="W89" t="s">
        <v>45</v>
      </c>
      <c r="AA89" s="318" t="s">
        <v>1089</v>
      </c>
    </row>
    <row r="90" spans="2:27" ht="66.75" customHeight="1">
      <c r="B90" s="354" t="s">
        <v>377</v>
      </c>
      <c r="C90" s="240">
        <f>'PRODCOM PROV 2014 Division 10'!G680/1000</f>
        <v>640.37300000000005</v>
      </c>
      <c r="D90" s="355">
        <v>3</v>
      </c>
      <c r="E90" s="380">
        <v>3.1</v>
      </c>
      <c r="F90" s="379">
        <f t="shared" si="21"/>
        <v>0</v>
      </c>
      <c r="G90" s="379">
        <f t="shared" si="22"/>
        <v>0</v>
      </c>
      <c r="H90" s="379">
        <f t="shared" si="23"/>
        <v>1921.1190000000001</v>
      </c>
      <c r="I90" s="379">
        <f t="shared" si="27"/>
        <v>0</v>
      </c>
      <c r="J90" s="379">
        <f t="shared" si="28"/>
        <v>0</v>
      </c>
      <c r="K90" s="379">
        <f t="shared" si="24"/>
        <v>0</v>
      </c>
      <c r="L90" s="379">
        <f t="shared" si="25"/>
        <v>640.37300000000005</v>
      </c>
      <c r="M90" s="379">
        <f t="shared" si="26"/>
        <v>0</v>
      </c>
      <c r="N90" s="250">
        <f t="shared" si="29"/>
        <v>0.37798158531121934</v>
      </c>
      <c r="O90" s="305" t="e">
        <f t="shared" ca="1" si="30"/>
        <v>#NUM!</v>
      </c>
      <c r="P90" s="227" t="s">
        <v>730</v>
      </c>
      <c r="Q90" s="307" t="str">
        <f>'WRAP 2013'!$D$44</f>
        <v>Canned Fish/seafood</v>
      </c>
      <c r="R90" s="227">
        <f>'WRAP 2013'!$E$44</f>
        <v>3</v>
      </c>
      <c r="S90" s="227" t="s">
        <v>72</v>
      </c>
      <c r="T90" s="240" t="e">
        <f t="shared" ca="1" si="19"/>
        <v>#NUM!</v>
      </c>
      <c r="U90" s="227" t="s">
        <v>786</v>
      </c>
      <c r="V90" s="306" t="e">
        <f t="shared" ca="1" si="20"/>
        <v>#NUM!</v>
      </c>
      <c r="W90" s="227" t="s">
        <v>45</v>
      </c>
      <c r="AA90" t="s">
        <v>806</v>
      </c>
    </row>
    <row r="91" spans="2:27" s="323" customFormat="1" ht="27" customHeight="1">
      <c r="B91" s="360" t="s">
        <v>380</v>
      </c>
      <c r="C91" s="369">
        <f>'PRODCOM PROV 2014 Division 10'!G701/1000</f>
        <v>6.4619999999999997</v>
      </c>
      <c r="D91" s="370">
        <v>3</v>
      </c>
      <c r="E91" s="384">
        <v>1</v>
      </c>
      <c r="F91" s="379">
        <f t="shared" si="21"/>
        <v>19386</v>
      </c>
      <c r="G91" s="393">
        <f t="shared" si="22"/>
        <v>0</v>
      </c>
      <c r="H91" s="393">
        <f t="shared" si="23"/>
        <v>0</v>
      </c>
      <c r="I91" s="393">
        <f t="shared" si="27"/>
        <v>0</v>
      </c>
      <c r="J91" s="379">
        <f t="shared" si="28"/>
        <v>6.4619999999999997</v>
      </c>
      <c r="K91" s="379">
        <f t="shared" si="24"/>
        <v>0</v>
      </c>
      <c r="L91" s="379">
        <f t="shared" si="25"/>
        <v>0</v>
      </c>
      <c r="M91" s="379">
        <f t="shared" si="26"/>
        <v>0</v>
      </c>
      <c r="N91" s="321">
        <f t="shared" si="29"/>
        <v>3.814209850011008E-3</v>
      </c>
      <c r="O91" s="322" t="e">
        <f t="shared" ca="1" si="30"/>
        <v>#NUM!</v>
      </c>
      <c r="P91" s="323" t="s">
        <v>730</v>
      </c>
      <c r="R91" s="323">
        <v>3</v>
      </c>
      <c r="S91" s="323" t="s">
        <v>72</v>
      </c>
      <c r="T91" s="320" t="e">
        <f t="shared" ca="1" si="19"/>
        <v>#NUM!</v>
      </c>
      <c r="U91" s="323" t="s">
        <v>786</v>
      </c>
      <c r="V91" s="325" t="e">
        <f t="shared" ca="1" si="20"/>
        <v>#NUM!</v>
      </c>
      <c r="W91" s="323" t="s">
        <v>45</v>
      </c>
      <c r="AA91" s="323" t="s">
        <v>1064</v>
      </c>
    </row>
    <row r="92" spans="2:27" ht="94.5">
      <c r="B92" s="354" t="s">
        <v>384</v>
      </c>
      <c r="C92" s="240">
        <f>'PRODCOM PROV 2014 Division 10'!H729/1000</f>
        <v>27322.884999999998</v>
      </c>
      <c r="D92" s="355">
        <v>3</v>
      </c>
      <c r="E92" s="380">
        <v>3.1</v>
      </c>
      <c r="F92" s="379">
        <f t="shared" si="21"/>
        <v>0</v>
      </c>
      <c r="G92" s="379">
        <f t="shared" si="22"/>
        <v>0</v>
      </c>
      <c r="H92" s="379">
        <f t="shared" si="23"/>
        <v>81968.654999999999</v>
      </c>
      <c r="I92" s="379">
        <f t="shared" si="27"/>
        <v>0</v>
      </c>
      <c r="J92" s="379">
        <f t="shared" si="28"/>
        <v>0</v>
      </c>
      <c r="K92" s="379">
        <f t="shared" si="24"/>
        <v>0</v>
      </c>
      <c r="L92" s="379">
        <f t="shared" si="25"/>
        <v>27322.884999999998</v>
      </c>
      <c r="M92" s="379">
        <f t="shared" si="26"/>
        <v>0</v>
      </c>
      <c r="N92" s="250">
        <f t="shared" si="29"/>
        <v>16.127393546536368</v>
      </c>
      <c r="O92" s="305" t="e">
        <f t="shared" ca="1" si="30"/>
        <v>#NUM!</v>
      </c>
      <c r="P92" s="227" t="s">
        <v>730</v>
      </c>
      <c r="Q92" s="307" t="str">
        <f>'WRAP 2013'!$D$44</f>
        <v>Canned Fish/seafood</v>
      </c>
      <c r="R92" s="227">
        <f>'WRAP 2013'!E44</f>
        <v>3</v>
      </c>
      <c r="S92" s="227" t="s">
        <v>72</v>
      </c>
      <c r="T92" s="240" t="e">
        <f t="shared" ca="1" si="19"/>
        <v>#NUM!</v>
      </c>
      <c r="U92" s="227" t="s">
        <v>786</v>
      </c>
      <c r="V92" s="306" t="e">
        <f t="shared" ca="1" si="20"/>
        <v>#NUM!</v>
      </c>
      <c r="W92" s="227" t="s">
        <v>45</v>
      </c>
      <c r="X92" s="227"/>
      <c r="Y92" s="227"/>
      <c r="Z92" s="227"/>
    </row>
    <row r="93" spans="2:27" ht="15.75">
      <c r="B93" s="354" t="s">
        <v>282</v>
      </c>
      <c r="C93" s="240">
        <f>'PRODCOM PROV 2014 Division 10'!E97/1000</f>
        <v>6855.1419999999998</v>
      </c>
      <c r="D93" s="355">
        <v>3.2</v>
      </c>
      <c r="E93" s="380">
        <v>1</v>
      </c>
      <c r="F93" s="379">
        <f t="shared" si="21"/>
        <v>21936454.400000002</v>
      </c>
      <c r="G93" s="379">
        <f t="shared" si="22"/>
        <v>0</v>
      </c>
      <c r="H93" s="379">
        <f t="shared" si="23"/>
        <v>0</v>
      </c>
      <c r="I93" s="379">
        <f t="shared" si="27"/>
        <v>0</v>
      </c>
      <c r="J93" s="379">
        <f t="shared" si="28"/>
        <v>6855.1419999999998</v>
      </c>
      <c r="K93" s="379">
        <f t="shared" si="24"/>
        <v>0</v>
      </c>
      <c r="L93" s="379">
        <f t="shared" si="25"/>
        <v>0</v>
      </c>
      <c r="M93" s="379">
        <f t="shared" si="26"/>
        <v>0</v>
      </c>
      <c r="N93" s="203">
        <f t="shared" si="29"/>
        <v>4.046262788552176</v>
      </c>
      <c r="O93" s="220" t="e">
        <f t="shared" ca="1" si="30"/>
        <v>#NUM!</v>
      </c>
      <c r="P93" t="s">
        <v>730</v>
      </c>
      <c r="R93">
        <f>R88+1</f>
        <v>4</v>
      </c>
      <c r="S93" t="s">
        <v>72</v>
      </c>
      <c r="T93" s="3" t="e">
        <f t="shared" ca="1" si="19"/>
        <v>#NUM!</v>
      </c>
      <c r="U93" t="s">
        <v>786</v>
      </c>
      <c r="V93" s="4" t="e">
        <f t="shared" ca="1" si="20"/>
        <v>#NUM!</v>
      </c>
      <c r="W93" t="s">
        <v>45</v>
      </c>
      <c r="Z93" t="s">
        <v>1058</v>
      </c>
    </row>
    <row r="94" spans="2:27" ht="31.5">
      <c r="B94" s="354" t="s">
        <v>283</v>
      </c>
      <c r="C94" s="240">
        <f>'PRODCOM PROV 2014 Division 10'!H104/1000</f>
        <v>83157.269</v>
      </c>
      <c r="D94" s="355">
        <v>3.2</v>
      </c>
      <c r="E94" s="380">
        <v>1</v>
      </c>
      <c r="F94" s="379">
        <f t="shared" si="21"/>
        <v>266103260.79999998</v>
      </c>
      <c r="G94" s="379">
        <f t="shared" si="22"/>
        <v>0</v>
      </c>
      <c r="H94" s="379">
        <f t="shared" si="23"/>
        <v>0</v>
      </c>
      <c r="I94" s="379">
        <f t="shared" si="27"/>
        <v>0</v>
      </c>
      <c r="J94" s="379">
        <f t="shared" si="28"/>
        <v>83157.269</v>
      </c>
      <c r="K94" s="379">
        <f t="shared" si="24"/>
        <v>0</v>
      </c>
      <c r="L94" s="379">
        <f t="shared" si="25"/>
        <v>0</v>
      </c>
      <c r="M94" s="379">
        <f t="shared" si="26"/>
        <v>0</v>
      </c>
      <c r="N94" s="203">
        <f t="shared" si="29"/>
        <v>49.083762692636192</v>
      </c>
      <c r="O94" s="220" t="e">
        <f t="shared" ca="1" si="30"/>
        <v>#NUM!</v>
      </c>
      <c r="P94" t="s">
        <v>730</v>
      </c>
      <c r="R94">
        <f>R89+1</f>
        <v>4</v>
      </c>
      <c r="S94" t="s">
        <v>72</v>
      </c>
      <c r="T94" s="3" t="e">
        <f t="shared" ca="1" si="19"/>
        <v>#NUM!</v>
      </c>
      <c r="U94" t="s">
        <v>786</v>
      </c>
      <c r="V94" s="4" t="e">
        <f t="shared" ca="1" si="20"/>
        <v>#NUM!</v>
      </c>
      <c r="W94" t="s">
        <v>45</v>
      </c>
    </row>
    <row r="95" spans="2:27" ht="31.5" customHeight="1">
      <c r="B95" s="354" t="s">
        <v>214</v>
      </c>
      <c r="C95" s="315">
        <f>0.26*C93</f>
        <v>1782.33692</v>
      </c>
      <c r="D95" s="306">
        <v>3.52</v>
      </c>
      <c r="E95" s="379">
        <v>3.2</v>
      </c>
      <c r="F95" s="379">
        <f t="shared" si="21"/>
        <v>0</v>
      </c>
      <c r="G95" s="379">
        <f t="shared" si="22"/>
        <v>0</v>
      </c>
      <c r="H95" s="379">
        <f t="shared" si="23"/>
        <v>0</v>
      </c>
      <c r="I95" s="379">
        <f t="shared" si="27"/>
        <v>6273.8259583999998</v>
      </c>
      <c r="J95" s="379">
        <f t="shared" si="28"/>
        <v>0</v>
      </c>
      <c r="K95" s="379">
        <f t="shared" si="24"/>
        <v>0</v>
      </c>
      <c r="L95" s="379">
        <f t="shared" si="25"/>
        <v>0</v>
      </c>
      <c r="M95" s="379">
        <f t="shared" si="26"/>
        <v>1782.33692</v>
      </c>
      <c r="N95" s="313" t="e">
        <f>C95/$C$256</f>
        <v>#DIV/0!</v>
      </c>
      <c r="O95" s="240" t="e">
        <f>N95*$O$246</f>
        <v>#DIV/0!</v>
      </c>
      <c r="P95" s="227" t="s">
        <v>730</v>
      </c>
      <c r="Q95" s="307" t="str">
        <f>'WRAP 2013'!D53</f>
        <v>Ale</v>
      </c>
      <c r="R95" s="227">
        <f>'WRAP 2013'!E53</f>
        <v>3.52</v>
      </c>
      <c r="S95" s="227" t="s">
        <v>72</v>
      </c>
      <c r="T95" s="251" t="e">
        <f>O95*(R95*1000)</f>
        <v>#DIV/0!</v>
      </c>
      <c r="U95" s="227" t="s">
        <v>786</v>
      </c>
      <c r="V95" s="251" t="e">
        <f t="shared" si="20"/>
        <v>#DIV/0!</v>
      </c>
      <c r="W95" s="227" t="s">
        <v>45</v>
      </c>
      <c r="X95" s="227"/>
      <c r="Y95" s="227"/>
      <c r="Z95" s="227"/>
      <c r="AA95" s="227" t="s">
        <v>1086</v>
      </c>
    </row>
    <row r="96" spans="2:27" ht="50.25" customHeight="1">
      <c r="B96" s="354" t="s">
        <v>526</v>
      </c>
      <c r="C96" s="240">
        <f>'PRODCOM PROV 2014 Division 10'!H1566/1000</f>
        <v>115815.891</v>
      </c>
      <c r="D96" s="355">
        <v>3.6</v>
      </c>
      <c r="E96" s="380">
        <v>1</v>
      </c>
      <c r="F96" s="379">
        <f t="shared" si="21"/>
        <v>416937207.60000002</v>
      </c>
      <c r="G96" s="379">
        <f t="shared" si="22"/>
        <v>0</v>
      </c>
      <c r="H96" s="379">
        <f t="shared" si="23"/>
        <v>0</v>
      </c>
      <c r="I96" s="379">
        <f t="shared" si="27"/>
        <v>0</v>
      </c>
      <c r="J96" s="379">
        <f t="shared" si="28"/>
        <v>115815.891</v>
      </c>
      <c r="K96" s="379">
        <f t="shared" si="24"/>
        <v>0</v>
      </c>
      <c r="L96" s="379">
        <f t="shared" si="25"/>
        <v>0</v>
      </c>
      <c r="M96" s="379">
        <f t="shared" si="26"/>
        <v>0</v>
      </c>
      <c r="N96" s="5">
        <f>C96/TOTAL_dairy</f>
        <v>0.24372235369802575</v>
      </c>
      <c r="O96" s="3" t="e">
        <f>N96*dairy_prev_waste_wrap_2016</f>
        <v>#VALUE!</v>
      </c>
      <c r="P96" t="s">
        <v>730</v>
      </c>
      <c r="Q96" t="str">
        <f>'WRAP 2013'!D35</f>
        <v>Yogurt</v>
      </c>
      <c r="R96">
        <f>'WRAP 2013'!$E$35</f>
        <v>3.6</v>
      </c>
      <c r="S96" t="s">
        <v>72</v>
      </c>
      <c r="T96" s="3" t="e">
        <f t="shared" ref="T96:T104" si="31">(R96*O96)*1000</f>
        <v>#VALUE!</v>
      </c>
      <c r="U96" t="s">
        <v>786</v>
      </c>
      <c r="V96" s="4" t="e">
        <f t="shared" si="20"/>
        <v>#VALUE!</v>
      </c>
      <c r="W96" t="s">
        <v>45</v>
      </c>
      <c r="AA96" t="s">
        <v>794</v>
      </c>
    </row>
    <row r="97" spans="2:27" ht="31.5" customHeight="1">
      <c r="B97" s="354" t="s">
        <v>527</v>
      </c>
      <c r="C97" s="240">
        <f>'PRODCOM PROV 2014 Division 10'!H1573</f>
        <v>200619</v>
      </c>
      <c r="D97" s="355">
        <v>3.6</v>
      </c>
      <c r="E97" s="380">
        <v>3.2</v>
      </c>
      <c r="F97" s="379">
        <f t="shared" si="21"/>
        <v>0</v>
      </c>
      <c r="G97" s="379">
        <f t="shared" si="22"/>
        <v>0</v>
      </c>
      <c r="H97" s="379">
        <f t="shared" si="23"/>
        <v>0</v>
      </c>
      <c r="I97" s="379">
        <f t="shared" si="27"/>
        <v>722228.4</v>
      </c>
      <c r="J97" s="379">
        <f t="shared" si="28"/>
        <v>0</v>
      </c>
      <c r="K97" s="379">
        <f t="shared" si="24"/>
        <v>0</v>
      </c>
      <c r="L97" s="379">
        <f t="shared" si="25"/>
        <v>0</v>
      </c>
      <c r="M97" s="379">
        <f t="shared" si="26"/>
        <v>200619</v>
      </c>
      <c r="N97" s="5">
        <f>C97/TOTAL_dairy</f>
        <v>0.42218157158195352</v>
      </c>
      <c r="O97" s="3" t="e">
        <f>N97*dairy_prev_waste_wrap_2016</f>
        <v>#VALUE!</v>
      </c>
      <c r="P97" t="s">
        <v>730</v>
      </c>
      <c r="Q97" t="str">
        <f>'WRAP 2013'!D35</f>
        <v>Yogurt</v>
      </c>
      <c r="R97">
        <f>'WRAP 2013'!$E$35</f>
        <v>3.6</v>
      </c>
      <c r="S97" t="s">
        <v>72</v>
      </c>
      <c r="T97" s="3" t="e">
        <f t="shared" si="31"/>
        <v>#VALUE!</v>
      </c>
      <c r="U97" t="s">
        <v>786</v>
      </c>
      <c r="V97" s="4" t="e">
        <f t="shared" si="20"/>
        <v>#VALUE!</v>
      </c>
      <c r="W97" t="s">
        <v>45</v>
      </c>
    </row>
    <row r="98" spans="2:27" ht="15.75">
      <c r="B98" s="354" t="s">
        <v>315</v>
      </c>
      <c r="C98" s="240">
        <f>'PRODCOM PROV 2014 Division 10'!H280/1000</f>
        <v>1861.646</v>
      </c>
      <c r="D98" s="355">
        <v>3.79</v>
      </c>
      <c r="E98" s="380">
        <v>1</v>
      </c>
      <c r="F98" s="379">
        <f t="shared" si="21"/>
        <v>7055638.3399999999</v>
      </c>
      <c r="G98" s="379">
        <f t="shared" si="22"/>
        <v>0</v>
      </c>
      <c r="H98" s="379">
        <f t="shared" si="23"/>
        <v>0</v>
      </c>
      <c r="I98" s="379">
        <f t="shared" si="27"/>
        <v>0</v>
      </c>
      <c r="J98" s="379">
        <f t="shared" si="28"/>
        <v>1861.646</v>
      </c>
      <c r="K98" s="379">
        <f t="shared" si="24"/>
        <v>0</v>
      </c>
      <c r="L98" s="379">
        <f t="shared" si="25"/>
        <v>0</v>
      </c>
      <c r="M98" s="379">
        <f t="shared" si="26"/>
        <v>0</v>
      </c>
      <c r="N98" s="203">
        <f t="shared" ref="N98:N104" si="32">C98/TOTAL_meat_etc</f>
        <v>1.0988406856133695</v>
      </c>
      <c r="O98" s="220" t="e">
        <f t="shared" ref="O98:O104" ca="1" si="33">N98*meat_etc_preventable</f>
        <v>#NUM!</v>
      </c>
      <c r="P98" t="s">
        <v>730</v>
      </c>
      <c r="R98">
        <f>R93+1</f>
        <v>5</v>
      </c>
      <c r="S98" t="s">
        <v>72</v>
      </c>
      <c r="T98" s="4" t="e">
        <f t="shared" ca="1" si="31"/>
        <v>#NUM!</v>
      </c>
      <c r="U98" t="s">
        <v>786</v>
      </c>
      <c r="V98" s="11" t="e">
        <f t="shared" ca="1" si="20"/>
        <v>#NUM!</v>
      </c>
      <c r="W98" t="s">
        <v>45</v>
      </c>
      <c r="Z98" t="s">
        <v>1057</v>
      </c>
    </row>
    <row r="99" spans="2:27" ht="15.75">
      <c r="B99" s="354" t="s">
        <v>316</v>
      </c>
      <c r="C99" s="240">
        <f>'PRODCOM PROV 2014 Division 10'!H287/1000</f>
        <v>8153.5159999999996</v>
      </c>
      <c r="D99" s="355">
        <v>3.79</v>
      </c>
      <c r="E99" s="380">
        <v>1</v>
      </c>
      <c r="F99" s="379">
        <f t="shared" si="21"/>
        <v>30901825.640000001</v>
      </c>
      <c r="G99" s="379">
        <f t="shared" si="22"/>
        <v>0</v>
      </c>
      <c r="H99" s="379">
        <f t="shared" si="23"/>
        <v>0</v>
      </c>
      <c r="I99" s="379">
        <f t="shared" si="27"/>
        <v>0</v>
      </c>
      <c r="J99" s="379">
        <f t="shared" si="28"/>
        <v>8153.5159999999996</v>
      </c>
      <c r="K99" s="379">
        <f t="shared" si="24"/>
        <v>0</v>
      </c>
      <c r="L99" s="379">
        <f t="shared" si="25"/>
        <v>0</v>
      </c>
      <c r="M99" s="379">
        <f t="shared" si="26"/>
        <v>0</v>
      </c>
      <c r="N99" s="203">
        <f t="shared" si="32"/>
        <v>4.8126309253206987</v>
      </c>
      <c r="O99" s="220" t="e">
        <f t="shared" ca="1" si="33"/>
        <v>#NUM!</v>
      </c>
      <c r="P99" t="s">
        <v>730</v>
      </c>
      <c r="R99">
        <f>R94+1</f>
        <v>5</v>
      </c>
      <c r="S99" t="s">
        <v>72</v>
      </c>
      <c r="T99" s="4" t="e">
        <f t="shared" ca="1" si="31"/>
        <v>#NUM!</v>
      </c>
      <c r="U99" t="s">
        <v>786</v>
      </c>
      <c r="V99" s="11" t="e">
        <f t="shared" ca="1" si="20"/>
        <v>#NUM!</v>
      </c>
      <c r="W99" t="s">
        <v>45</v>
      </c>
      <c r="Z99" t="s">
        <v>1057</v>
      </c>
    </row>
    <row r="100" spans="2:27" ht="31.5">
      <c r="B100" s="354" t="s">
        <v>318</v>
      </c>
      <c r="C100" s="240">
        <f>'PRODCOM PROV 2014 Division 10'!H301/1000</f>
        <v>120021.72500000001</v>
      </c>
      <c r="D100" s="355">
        <v>3.79</v>
      </c>
      <c r="E100" s="380">
        <v>1</v>
      </c>
      <c r="F100" s="379">
        <f t="shared" si="21"/>
        <v>454882337.75</v>
      </c>
      <c r="G100" s="379">
        <f t="shared" si="22"/>
        <v>0</v>
      </c>
      <c r="H100" s="379">
        <f t="shared" si="23"/>
        <v>0</v>
      </c>
      <c r="I100" s="379">
        <f t="shared" si="27"/>
        <v>0</v>
      </c>
      <c r="J100" s="379">
        <f t="shared" si="28"/>
        <v>120021.72500000001</v>
      </c>
      <c r="K100" s="379">
        <f t="shared" si="24"/>
        <v>0</v>
      </c>
      <c r="L100" s="379">
        <f t="shared" si="25"/>
        <v>0</v>
      </c>
      <c r="M100" s="379">
        <f t="shared" si="26"/>
        <v>0</v>
      </c>
      <c r="N100" s="203">
        <f t="shared" si="32"/>
        <v>70.843089710664273</v>
      </c>
      <c r="O100" s="220" t="e">
        <f t="shared" ca="1" si="33"/>
        <v>#NUM!</v>
      </c>
      <c r="P100" t="s">
        <v>730</v>
      </c>
      <c r="R100">
        <f>R96+1</f>
        <v>4.5999999999999996</v>
      </c>
      <c r="S100" t="s">
        <v>72</v>
      </c>
      <c r="T100" s="4" t="e">
        <f t="shared" ca="1" si="31"/>
        <v>#NUM!</v>
      </c>
      <c r="U100" t="s">
        <v>786</v>
      </c>
      <c r="V100" s="11" t="e">
        <f t="shared" ca="1" si="20"/>
        <v>#NUM!</v>
      </c>
      <c r="W100" t="s">
        <v>45</v>
      </c>
      <c r="Z100" t="s">
        <v>1057</v>
      </c>
    </row>
    <row r="101" spans="2:27" ht="31.5">
      <c r="B101" s="354" t="s">
        <v>319</v>
      </c>
      <c r="C101" s="240">
        <f>'PRODCOM PROV 2014 Division 10'!H308/1000</f>
        <v>14042.700999999999</v>
      </c>
      <c r="D101" s="355">
        <v>3.79</v>
      </c>
      <c r="E101" s="380">
        <v>1</v>
      </c>
      <c r="F101" s="379">
        <f t="shared" si="21"/>
        <v>53221836.789999992</v>
      </c>
      <c r="G101" s="379">
        <f t="shared" si="22"/>
        <v>0</v>
      </c>
      <c r="H101" s="379">
        <f t="shared" si="23"/>
        <v>0</v>
      </c>
      <c r="I101" s="379">
        <f t="shared" si="27"/>
        <v>0</v>
      </c>
      <c r="J101" s="379">
        <f t="shared" si="28"/>
        <v>14042.700999999999</v>
      </c>
      <c r="K101" s="379">
        <f t="shared" si="24"/>
        <v>0</v>
      </c>
      <c r="L101" s="379">
        <f t="shared" si="25"/>
        <v>0</v>
      </c>
      <c r="M101" s="379">
        <f t="shared" si="26"/>
        <v>0</v>
      </c>
      <c r="N101" s="203">
        <f t="shared" si="32"/>
        <v>8.2887354495449443</v>
      </c>
      <c r="O101" s="220" t="e">
        <f t="shared" ca="1" si="33"/>
        <v>#NUM!</v>
      </c>
      <c r="P101" t="s">
        <v>730</v>
      </c>
      <c r="R101">
        <f>R97+1</f>
        <v>4.5999999999999996</v>
      </c>
      <c r="S101" t="s">
        <v>72</v>
      </c>
      <c r="T101" s="4" t="e">
        <f t="shared" ca="1" si="31"/>
        <v>#NUM!</v>
      </c>
      <c r="U101" t="s">
        <v>786</v>
      </c>
      <c r="V101" s="11" t="e">
        <f t="shared" ca="1" si="20"/>
        <v>#NUM!</v>
      </c>
      <c r="W101" t="s">
        <v>45</v>
      </c>
      <c r="Z101" t="s">
        <v>1057</v>
      </c>
    </row>
    <row r="102" spans="2:27" ht="47.25">
      <c r="B102" s="354" t="s">
        <v>320</v>
      </c>
      <c r="C102" s="240">
        <f>'PRODCOM PROV 2014 Division 10'!H315/1000</f>
        <v>2442.5210000000002</v>
      </c>
      <c r="D102" s="355">
        <v>3.79</v>
      </c>
      <c r="E102" s="380">
        <v>1</v>
      </c>
      <c r="F102" s="379">
        <f t="shared" si="21"/>
        <v>9257154.5899999999</v>
      </c>
      <c r="G102" s="379">
        <f t="shared" si="22"/>
        <v>0</v>
      </c>
      <c r="H102" s="379">
        <f t="shared" si="23"/>
        <v>0</v>
      </c>
      <c r="I102" s="379">
        <f t="shared" si="27"/>
        <v>0</v>
      </c>
      <c r="J102" s="379">
        <f t="shared" si="28"/>
        <v>2442.5210000000002</v>
      </c>
      <c r="K102" s="379">
        <f t="shared" si="24"/>
        <v>0</v>
      </c>
      <c r="L102" s="379">
        <f t="shared" si="25"/>
        <v>0</v>
      </c>
      <c r="M102" s="379">
        <f t="shared" si="26"/>
        <v>0</v>
      </c>
      <c r="N102" s="250">
        <f t="shared" si="32"/>
        <v>1.4417034442987835</v>
      </c>
      <c r="O102" s="305" t="e">
        <f t="shared" ca="1" si="33"/>
        <v>#NUM!</v>
      </c>
      <c r="P102" s="227" t="s">
        <v>730</v>
      </c>
      <c r="Q102" s="227"/>
      <c r="R102" s="227">
        <f>R101</f>
        <v>4.5999999999999996</v>
      </c>
      <c r="S102" s="227" t="s">
        <v>72</v>
      </c>
      <c r="T102" s="251" t="e">
        <f t="shared" ca="1" si="31"/>
        <v>#NUM!</v>
      </c>
      <c r="U102" s="227" t="s">
        <v>786</v>
      </c>
      <c r="V102" s="306" t="e">
        <f t="shared" ref="V102:V133" ca="1" si="34">T102/MJ_MWh</f>
        <v>#NUM!</v>
      </c>
      <c r="W102" s="227" t="s">
        <v>45</v>
      </c>
      <c r="X102" s="227"/>
      <c r="Y102" s="227"/>
      <c r="Z102" s="227" t="s">
        <v>1057</v>
      </c>
    </row>
    <row r="103" spans="2:27" ht="31.5">
      <c r="B103" s="354" t="s">
        <v>321</v>
      </c>
      <c r="C103" s="240">
        <f>'PRODCOM PROV 2014 Division 10'!H322/1000</f>
        <v>1800.616</v>
      </c>
      <c r="D103" s="355">
        <v>3.79</v>
      </c>
      <c r="E103" s="380">
        <v>1</v>
      </c>
      <c r="F103" s="379">
        <f t="shared" si="21"/>
        <v>6824334.6399999997</v>
      </c>
      <c r="G103" s="379">
        <f t="shared" si="22"/>
        <v>0</v>
      </c>
      <c r="H103" s="379">
        <f t="shared" si="23"/>
        <v>0</v>
      </c>
      <c r="I103" s="379">
        <f t="shared" si="27"/>
        <v>0</v>
      </c>
      <c r="J103" s="379">
        <f t="shared" si="28"/>
        <v>1800.616</v>
      </c>
      <c r="K103" s="379">
        <f t="shared" si="24"/>
        <v>0</v>
      </c>
      <c r="L103" s="379">
        <f t="shared" si="25"/>
        <v>0</v>
      </c>
      <c r="M103" s="379">
        <f t="shared" si="26"/>
        <v>0</v>
      </c>
      <c r="N103" s="250">
        <f t="shared" si="32"/>
        <v>1.0628175925854877</v>
      </c>
      <c r="O103" s="305" t="e">
        <f t="shared" ca="1" si="33"/>
        <v>#NUM!</v>
      </c>
      <c r="P103" s="227" t="s">
        <v>730</v>
      </c>
      <c r="Q103" s="227"/>
      <c r="R103" s="227">
        <f>R102</f>
        <v>4.5999999999999996</v>
      </c>
      <c r="S103" s="227" t="s">
        <v>72</v>
      </c>
      <c r="T103" s="251" t="e">
        <f t="shared" ca="1" si="31"/>
        <v>#NUM!</v>
      </c>
      <c r="U103" s="227" t="s">
        <v>786</v>
      </c>
      <c r="V103" s="306" t="e">
        <f t="shared" ca="1" si="34"/>
        <v>#NUM!</v>
      </c>
      <c r="W103" s="227" t="s">
        <v>45</v>
      </c>
      <c r="X103" s="227"/>
      <c r="Y103" s="227"/>
      <c r="Z103" s="227"/>
      <c r="AA103" s="227"/>
    </row>
    <row r="104" spans="2:27" ht="15.75">
      <c r="B104" s="354" t="s">
        <v>322</v>
      </c>
      <c r="C104" s="240">
        <f>'PRODCOM PROV 2014 Division 10'!F329/1000</f>
        <v>22899.45</v>
      </c>
      <c r="D104" s="355">
        <v>3.79</v>
      </c>
      <c r="E104" s="380">
        <v>2</v>
      </c>
      <c r="F104" s="379">
        <f t="shared" si="21"/>
        <v>0</v>
      </c>
      <c r="G104" s="379">
        <f t="shared" si="22"/>
        <v>86788.915500000003</v>
      </c>
      <c r="H104" s="379">
        <f t="shared" si="23"/>
        <v>0</v>
      </c>
      <c r="I104" s="379">
        <f t="shared" si="27"/>
        <v>0</v>
      </c>
      <c r="J104" s="379">
        <f t="shared" si="28"/>
        <v>0</v>
      </c>
      <c r="K104" s="379">
        <f t="shared" si="24"/>
        <v>22899.45</v>
      </c>
      <c r="L104" s="379">
        <f t="shared" si="25"/>
        <v>0</v>
      </c>
      <c r="M104" s="379">
        <f t="shared" si="26"/>
        <v>0</v>
      </c>
      <c r="N104" s="203">
        <f t="shared" si="32"/>
        <v>13.516451214768583</v>
      </c>
      <c r="O104" s="220" t="e">
        <f t="shared" ca="1" si="33"/>
        <v>#NUM!</v>
      </c>
      <c r="P104" t="s">
        <v>730</v>
      </c>
      <c r="R104">
        <f>R103</f>
        <v>4.5999999999999996</v>
      </c>
      <c r="S104" t="s">
        <v>72</v>
      </c>
      <c r="T104" s="4" t="e">
        <f t="shared" ca="1" si="31"/>
        <v>#NUM!</v>
      </c>
      <c r="U104" t="s">
        <v>786</v>
      </c>
      <c r="V104" s="11" t="e">
        <f t="shared" ca="1" si="34"/>
        <v>#NUM!</v>
      </c>
      <c r="W104" t="s">
        <v>45</v>
      </c>
      <c r="Z104" t="s">
        <v>803</v>
      </c>
    </row>
    <row r="105" spans="2:27" ht="30" customHeight="1">
      <c r="B105" s="354" t="s">
        <v>678</v>
      </c>
      <c r="C105" s="240">
        <f>'PRODCOM PROV 2014 Division 10'!H2550/1000</f>
        <v>353371.527</v>
      </c>
      <c r="D105" s="355">
        <v>3.8159999999999998</v>
      </c>
      <c r="E105" s="380">
        <v>3.2</v>
      </c>
      <c r="F105" s="379">
        <f t="shared" si="21"/>
        <v>0</v>
      </c>
      <c r="G105" s="379">
        <f t="shared" si="22"/>
        <v>0</v>
      </c>
      <c r="H105" s="379">
        <f t="shared" si="23"/>
        <v>0</v>
      </c>
      <c r="I105" s="379">
        <f t="shared" si="27"/>
        <v>1348465.747032</v>
      </c>
      <c r="J105" s="379">
        <f t="shared" si="28"/>
        <v>0</v>
      </c>
      <c r="K105" s="379">
        <f t="shared" si="24"/>
        <v>0</v>
      </c>
      <c r="L105" s="379">
        <f t="shared" si="25"/>
        <v>0</v>
      </c>
      <c r="M105" s="379">
        <f t="shared" si="26"/>
        <v>353371.527</v>
      </c>
      <c r="N105" s="5" t="e">
        <f t="shared" ref="N105:N110" si="35">C105/$C$214</f>
        <v>#DIV/0!</v>
      </c>
      <c r="O105" s="3" t="e">
        <f t="shared" ref="O105:O110" si="36">N105*$O$196</f>
        <v>#DIV/0!</v>
      </c>
      <c r="P105" t="s">
        <v>730</v>
      </c>
      <c r="R105">
        <v>3.8159999999999998</v>
      </c>
      <c r="S105" t="s">
        <v>72</v>
      </c>
      <c r="T105" s="3" t="e">
        <f t="shared" ref="T105:T110" si="37">O105*(R105*1000)</f>
        <v>#DIV/0!</v>
      </c>
      <c r="U105" t="s">
        <v>786</v>
      </c>
      <c r="V105" s="4" t="e">
        <f t="shared" si="34"/>
        <v>#DIV/0!</v>
      </c>
      <c r="W105" t="s">
        <v>45</v>
      </c>
      <c r="Z105" s="304" t="s">
        <v>1085</v>
      </c>
    </row>
    <row r="106" spans="2:27" ht="20.25" customHeight="1">
      <c r="B106" s="354" t="s">
        <v>679</v>
      </c>
      <c r="C106" s="240">
        <f>'PRODCOM PROV 2014 Division 10'!H2557/1000</f>
        <v>51995.752</v>
      </c>
      <c r="D106" s="355">
        <v>3.8159999999999998</v>
      </c>
      <c r="E106" s="380">
        <v>3.2</v>
      </c>
      <c r="F106" s="379">
        <f t="shared" si="21"/>
        <v>0</v>
      </c>
      <c r="G106" s="379">
        <f t="shared" si="22"/>
        <v>0</v>
      </c>
      <c r="H106" s="379">
        <f t="shared" si="23"/>
        <v>0</v>
      </c>
      <c r="I106" s="379">
        <f t="shared" si="27"/>
        <v>198415.789632</v>
      </c>
      <c r="J106" s="379">
        <f t="shared" si="28"/>
        <v>0</v>
      </c>
      <c r="K106" s="379">
        <f t="shared" si="24"/>
        <v>0</v>
      </c>
      <c r="L106" s="379">
        <f t="shared" si="25"/>
        <v>0</v>
      </c>
      <c r="M106" s="379">
        <f t="shared" si="26"/>
        <v>51995.752</v>
      </c>
      <c r="N106" s="5" t="e">
        <f t="shared" si="35"/>
        <v>#DIV/0!</v>
      </c>
      <c r="O106" s="3" t="e">
        <f t="shared" si="36"/>
        <v>#DIV/0!</v>
      </c>
      <c r="P106" t="s">
        <v>730</v>
      </c>
      <c r="R106">
        <v>3.8159999999999998</v>
      </c>
      <c r="S106" t="s">
        <v>72</v>
      </c>
      <c r="T106" s="3" t="e">
        <f t="shared" si="37"/>
        <v>#DIV/0!</v>
      </c>
      <c r="U106" t="s">
        <v>786</v>
      </c>
      <c r="V106" s="4" t="e">
        <f t="shared" si="34"/>
        <v>#DIV/0!</v>
      </c>
      <c r="W106" t="s">
        <v>45</v>
      </c>
    </row>
    <row r="107" spans="2:27" ht="30" customHeight="1">
      <c r="B107" s="354" t="s">
        <v>681</v>
      </c>
      <c r="C107" s="240">
        <f>'PRODCOM PROV 2014 Division 10'!H2564/1000</f>
        <v>143176.72500000001</v>
      </c>
      <c r="D107" s="355">
        <v>3.8159999999999998</v>
      </c>
      <c r="E107" s="380">
        <v>3.2</v>
      </c>
      <c r="F107" s="379">
        <f t="shared" si="21"/>
        <v>0</v>
      </c>
      <c r="G107" s="379">
        <f t="shared" si="22"/>
        <v>0</v>
      </c>
      <c r="H107" s="379">
        <f t="shared" si="23"/>
        <v>0</v>
      </c>
      <c r="I107" s="379">
        <f t="shared" si="27"/>
        <v>546362.38260000001</v>
      </c>
      <c r="J107" s="379">
        <f t="shared" si="28"/>
        <v>0</v>
      </c>
      <c r="K107" s="379">
        <f t="shared" si="24"/>
        <v>0</v>
      </c>
      <c r="L107" s="379">
        <f t="shared" si="25"/>
        <v>0</v>
      </c>
      <c r="M107" s="379">
        <f t="shared" si="26"/>
        <v>143176.72500000001</v>
      </c>
      <c r="N107" s="5" t="e">
        <f t="shared" si="35"/>
        <v>#DIV/0!</v>
      </c>
      <c r="O107" s="3" t="e">
        <f t="shared" si="36"/>
        <v>#DIV/0!</v>
      </c>
      <c r="P107" t="s">
        <v>730</v>
      </c>
      <c r="R107">
        <v>3.8159999999999998</v>
      </c>
      <c r="S107" t="s">
        <v>72</v>
      </c>
      <c r="T107" s="3" t="e">
        <f t="shared" si="37"/>
        <v>#DIV/0!</v>
      </c>
      <c r="U107" t="s">
        <v>786</v>
      </c>
      <c r="V107" s="4" t="e">
        <f t="shared" si="34"/>
        <v>#DIV/0!</v>
      </c>
      <c r="W107" t="s">
        <v>45</v>
      </c>
    </row>
    <row r="108" spans="2:27" ht="30" customHeight="1">
      <c r="B108" s="354" t="s">
        <v>684</v>
      </c>
      <c r="C108" s="240">
        <f>'PRODCOM PROV 2014 Division 10'!H2571/1000</f>
        <v>47654.197</v>
      </c>
      <c r="D108" s="355">
        <v>3.8159999999999998</v>
      </c>
      <c r="E108" s="380">
        <v>3.2</v>
      </c>
      <c r="F108" s="379">
        <f t="shared" si="21"/>
        <v>0</v>
      </c>
      <c r="G108" s="379">
        <f t="shared" si="22"/>
        <v>0</v>
      </c>
      <c r="H108" s="379">
        <f t="shared" si="23"/>
        <v>0</v>
      </c>
      <c r="I108" s="379">
        <f t="shared" si="27"/>
        <v>181848.415752</v>
      </c>
      <c r="J108" s="379">
        <f t="shared" si="28"/>
        <v>0</v>
      </c>
      <c r="K108" s="379">
        <f t="shared" si="24"/>
        <v>0</v>
      </c>
      <c r="L108" s="379">
        <f t="shared" si="25"/>
        <v>0</v>
      </c>
      <c r="M108" s="379">
        <f t="shared" si="26"/>
        <v>47654.197</v>
      </c>
      <c r="N108" s="5" t="e">
        <f t="shared" si="35"/>
        <v>#DIV/0!</v>
      </c>
      <c r="O108" s="3" t="e">
        <f t="shared" si="36"/>
        <v>#DIV/0!</v>
      </c>
      <c r="P108" t="s">
        <v>730</v>
      </c>
      <c r="R108">
        <v>3.8159999999999998</v>
      </c>
      <c r="S108" t="s">
        <v>72</v>
      </c>
      <c r="T108" s="3" t="e">
        <f t="shared" si="37"/>
        <v>#DIV/0!</v>
      </c>
      <c r="U108" t="s">
        <v>786</v>
      </c>
      <c r="V108" s="4" t="e">
        <f t="shared" si="34"/>
        <v>#DIV/0!</v>
      </c>
      <c r="W108" t="s">
        <v>45</v>
      </c>
    </row>
    <row r="109" spans="2:27" ht="31.5" customHeight="1">
      <c r="B109" s="354" t="s">
        <v>685</v>
      </c>
      <c r="C109" s="240">
        <f>'PRODCOM PROV 2014 Division 10'!H2578/1000</f>
        <v>193757.24</v>
      </c>
      <c r="D109" s="355">
        <v>3.8159999999999998</v>
      </c>
      <c r="E109" s="380">
        <v>3.2</v>
      </c>
      <c r="F109" s="379">
        <f t="shared" si="21"/>
        <v>0</v>
      </c>
      <c r="G109" s="379">
        <f t="shared" si="22"/>
        <v>0</v>
      </c>
      <c r="H109" s="379">
        <f t="shared" si="23"/>
        <v>0</v>
      </c>
      <c r="I109" s="379">
        <f t="shared" si="27"/>
        <v>739377.62783999997</v>
      </c>
      <c r="J109" s="379">
        <f t="shared" si="28"/>
        <v>0</v>
      </c>
      <c r="K109" s="379">
        <f t="shared" si="24"/>
        <v>0</v>
      </c>
      <c r="L109" s="379">
        <f t="shared" si="25"/>
        <v>0</v>
      </c>
      <c r="M109" s="379">
        <f t="shared" si="26"/>
        <v>193757.24</v>
      </c>
      <c r="N109" s="5" t="e">
        <f t="shared" si="35"/>
        <v>#DIV/0!</v>
      </c>
      <c r="O109" s="3" t="e">
        <f t="shared" si="36"/>
        <v>#DIV/0!</v>
      </c>
      <c r="P109" t="s">
        <v>730</v>
      </c>
      <c r="R109">
        <v>3.8159999999999998</v>
      </c>
      <c r="S109" t="s">
        <v>72</v>
      </c>
      <c r="T109" s="3" t="e">
        <f t="shared" si="37"/>
        <v>#DIV/0!</v>
      </c>
      <c r="U109" t="s">
        <v>786</v>
      </c>
      <c r="V109" s="4" t="e">
        <f t="shared" si="34"/>
        <v>#DIV/0!</v>
      </c>
      <c r="W109" t="s">
        <v>45</v>
      </c>
    </row>
    <row r="110" spans="2:27" ht="31.5" customHeight="1">
      <c r="B110" s="354" t="s">
        <v>688</v>
      </c>
      <c r="C110" s="240">
        <f>'PRODCOM PROV 2014 Division 10'!H2585/1000</f>
        <v>128036.121</v>
      </c>
      <c r="D110" s="355">
        <v>3.8159999999999998</v>
      </c>
      <c r="E110" s="380">
        <v>3.2</v>
      </c>
      <c r="F110" s="379">
        <f t="shared" si="21"/>
        <v>0</v>
      </c>
      <c r="G110" s="379">
        <f t="shared" si="22"/>
        <v>0</v>
      </c>
      <c r="H110" s="379">
        <f t="shared" si="23"/>
        <v>0</v>
      </c>
      <c r="I110" s="379">
        <f t="shared" si="27"/>
        <v>488585.83773599996</v>
      </c>
      <c r="J110" s="379">
        <f t="shared" si="28"/>
        <v>0</v>
      </c>
      <c r="K110" s="379">
        <f t="shared" si="24"/>
        <v>0</v>
      </c>
      <c r="L110" s="379">
        <f t="shared" si="25"/>
        <v>0</v>
      </c>
      <c r="M110" s="379">
        <f t="shared" si="26"/>
        <v>128036.121</v>
      </c>
      <c r="N110" s="313" t="e">
        <f t="shared" si="35"/>
        <v>#DIV/0!</v>
      </c>
      <c r="O110" s="240" t="e">
        <f t="shared" si="36"/>
        <v>#DIV/0!</v>
      </c>
      <c r="P110" s="227" t="s">
        <v>730</v>
      </c>
      <c r="Q110" s="227"/>
      <c r="R110" s="227">
        <v>3.8159999999999998</v>
      </c>
      <c r="S110" s="227" t="s">
        <v>72</v>
      </c>
      <c r="T110" s="240" t="e">
        <f t="shared" si="37"/>
        <v>#DIV/0!</v>
      </c>
      <c r="U110" s="227" t="s">
        <v>786</v>
      </c>
      <c r="V110" s="251" t="e">
        <f t="shared" si="34"/>
        <v>#DIV/0!</v>
      </c>
      <c r="W110" s="227" t="s">
        <v>45</v>
      </c>
    </row>
    <row r="111" spans="2:27" ht="31.5">
      <c r="B111" s="354" t="s">
        <v>287</v>
      </c>
      <c r="C111" s="240">
        <f>'PRODCOM PROV 2014 Division 10'!H132/1000</f>
        <v>32529.112000000001</v>
      </c>
      <c r="D111" s="355">
        <v>4</v>
      </c>
      <c r="E111" s="380">
        <v>1</v>
      </c>
      <c r="F111" s="379">
        <f t="shared" si="21"/>
        <v>130116448</v>
      </c>
      <c r="G111" s="379">
        <f t="shared" si="22"/>
        <v>0</v>
      </c>
      <c r="H111" s="379">
        <f t="shared" si="23"/>
        <v>0</v>
      </c>
      <c r="I111" s="379">
        <f t="shared" si="27"/>
        <v>0</v>
      </c>
      <c r="J111" s="379">
        <f t="shared" si="28"/>
        <v>32529.112000000001</v>
      </c>
      <c r="K111" s="379">
        <f t="shared" si="24"/>
        <v>0</v>
      </c>
      <c r="L111" s="379">
        <f t="shared" si="25"/>
        <v>0</v>
      </c>
      <c r="M111" s="379">
        <f t="shared" si="26"/>
        <v>0</v>
      </c>
      <c r="N111" s="203">
        <f t="shared" ref="N111:N120" si="38">C111/TOTAL_meat_etc</f>
        <v>19.200380594631891</v>
      </c>
      <c r="O111" s="220" t="e">
        <f t="shared" ref="O111:O120" ca="1" si="39">N111*meat_etc_preventable</f>
        <v>#NUM!</v>
      </c>
      <c r="P111" t="s">
        <v>730</v>
      </c>
      <c r="R111">
        <f>R106+1</f>
        <v>4.8159999999999998</v>
      </c>
      <c r="S111" t="s">
        <v>72</v>
      </c>
      <c r="T111" s="3" t="e">
        <f t="shared" ref="T111:T148" ca="1" si="40">(R111*O111)*1000</f>
        <v>#NUM!</v>
      </c>
      <c r="U111" t="s">
        <v>786</v>
      </c>
      <c r="V111" s="4" t="e">
        <f t="shared" ca="1" si="34"/>
        <v>#NUM!</v>
      </c>
      <c r="W111" t="s">
        <v>45</v>
      </c>
    </row>
    <row r="112" spans="2:27" ht="15.75">
      <c r="B112" s="354" t="s">
        <v>358</v>
      </c>
      <c r="C112" s="240">
        <f>'PRODCOM PROV 2014 Division 10'!H588/1000</f>
        <v>2594.0619999999999</v>
      </c>
      <c r="D112" s="355">
        <v>4.13</v>
      </c>
      <c r="E112" s="380">
        <v>3.1</v>
      </c>
      <c r="F112" s="379">
        <f t="shared" si="21"/>
        <v>0</v>
      </c>
      <c r="G112" s="379">
        <f t="shared" si="22"/>
        <v>0</v>
      </c>
      <c r="H112" s="379">
        <f t="shared" si="23"/>
        <v>10713.476059999999</v>
      </c>
      <c r="I112" s="379">
        <f t="shared" si="27"/>
        <v>0</v>
      </c>
      <c r="J112" s="379">
        <f t="shared" si="28"/>
        <v>0</v>
      </c>
      <c r="K112" s="379">
        <f t="shared" si="24"/>
        <v>0</v>
      </c>
      <c r="L112" s="379">
        <f t="shared" si="25"/>
        <v>2594.0619999999999</v>
      </c>
      <c r="M112" s="379">
        <f t="shared" si="26"/>
        <v>0</v>
      </c>
      <c r="N112" s="203">
        <f t="shared" si="38"/>
        <v>1.5311508560723082</v>
      </c>
      <c r="O112" s="220" t="e">
        <f t="shared" ca="1" si="39"/>
        <v>#NUM!</v>
      </c>
      <c r="P112" t="s">
        <v>730</v>
      </c>
      <c r="R112">
        <f>R108+3.78</f>
        <v>7.5960000000000001</v>
      </c>
      <c r="S112" t="s">
        <v>72</v>
      </c>
      <c r="T112" s="3" t="e">
        <f t="shared" ca="1" si="40"/>
        <v>#NUM!</v>
      </c>
      <c r="U112" t="s">
        <v>786</v>
      </c>
      <c r="V112" s="11" t="e">
        <f t="shared" ca="1" si="34"/>
        <v>#NUM!</v>
      </c>
      <c r="W112" t="s">
        <v>45</v>
      </c>
      <c r="Z112" s="304" t="s">
        <v>1063</v>
      </c>
    </row>
    <row r="113" spans="2:27" ht="31.5">
      <c r="B113" s="354" t="s">
        <v>361</v>
      </c>
      <c r="C113" s="240">
        <f>'PRODCOM PROV 2014 Division 10'!H602/1000</f>
        <v>2883.5839999999998</v>
      </c>
      <c r="D113" s="355">
        <v>4.13</v>
      </c>
      <c r="E113" s="380">
        <v>1</v>
      </c>
      <c r="F113" s="379">
        <f t="shared" si="21"/>
        <v>11909201.92</v>
      </c>
      <c r="G113" s="379">
        <f t="shared" si="22"/>
        <v>0</v>
      </c>
      <c r="H113" s="379">
        <f t="shared" si="23"/>
        <v>0</v>
      </c>
      <c r="I113" s="379">
        <f t="shared" si="27"/>
        <v>0</v>
      </c>
      <c r="J113" s="379">
        <f t="shared" si="28"/>
        <v>2883.5839999999998</v>
      </c>
      <c r="K113" s="379">
        <f t="shared" si="24"/>
        <v>0</v>
      </c>
      <c r="L113" s="379">
        <f t="shared" si="25"/>
        <v>0</v>
      </c>
      <c r="M113" s="379">
        <f t="shared" si="26"/>
        <v>0</v>
      </c>
      <c r="N113" s="203">
        <f t="shared" si="38"/>
        <v>1.7020418595069857</v>
      </c>
      <c r="O113" s="220" t="e">
        <f t="shared" ca="1" si="39"/>
        <v>#NUM!</v>
      </c>
      <c r="P113" t="s">
        <v>730</v>
      </c>
      <c r="R113">
        <f>R108+3.78</f>
        <v>7.5960000000000001</v>
      </c>
      <c r="S113" t="s">
        <v>72</v>
      </c>
      <c r="T113" s="3" t="e">
        <f t="shared" ca="1" si="40"/>
        <v>#NUM!</v>
      </c>
      <c r="U113" t="s">
        <v>786</v>
      </c>
      <c r="V113" s="11" t="e">
        <f t="shared" ca="1" si="34"/>
        <v>#NUM!</v>
      </c>
      <c r="W113" t="s">
        <v>45</v>
      </c>
      <c r="AA113" s="304" t="s">
        <v>1063</v>
      </c>
    </row>
    <row r="114" spans="2:27" ht="31.5">
      <c r="B114" s="354" t="s">
        <v>363</v>
      </c>
      <c r="C114" s="240">
        <f>'PRODCOM PROV 2014 Division 10'!H610/1000</f>
        <v>19834.288</v>
      </c>
      <c r="D114" s="355">
        <v>4.13</v>
      </c>
      <c r="E114" s="380">
        <v>3.1</v>
      </c>
      <c r="F114" s="379">
        <f t="shared" si="21"/>
        <v>0</v>
      </c>
      <c r="G114" s="379">
        <f t="shared" si="22"/>
        <v>0</v>
      </c>
      <c r="H114" s="379">
        <f t="shared" si="23"/>
        <v>81915.60944</v>
      </c>
      <c r="I114" s="379">
        <f t="shared" si="27"/>
        <v>0</v>
      </c>
      <c r="J114" s="379">
        <f t="shared" si="28"/>
        <v>0</v>
      </c>
      <c r="K114" s="379">
        <f t="shared" si="24"/>
        <v>0</v>
      </c>
      <c r="L114" s="379">
        <f t="shared" si="25"/>
        <v>19834.288</v>
      </c>
      <c r="M114" s="379">
        <f t="shared" si="26"/>
        <v>0</v>
      </c>
      <c r="N114" s="203">
        <f t="shared" si="38"/>
        <v>11.707232537535614</v>
      </c>
      <c r="O114" s="220" t="e">
        <f t="shared" ca="1" si="39"/>
        <v>#NUM!</v>
      </c>
      <c r="P114" t="s">
        <v>730</v>
      </c>
      <c r="R114">
        <f>R108+3.78</f>
        <v>7.5960000000000001</v>
      </c>
      <c r="S114" t="s">
        <v>72</v>
      </c>
      <c r="T114" s="3" t="e">
        <f t="shared" ca="1" si="40"/>
        <v>#NUM!</v>
      </c>
      <c r="U114" t="s">
        <v>786</v>
      </c>
      <c r="V114" s="11" t="e">
        <f t="shared" ca="1" si="34"/>
        <v>#NUM!</v>
      </c>
      <c r="W114" t="s">
        <v>45</v>
      </c>
      <c r="AA114" s="304" t="s">
        <v>1063</v>
      </c>
    </row>
    <row r="115" spans="2:27" ht="15.75">
      <c r="B115" s="354" t="s">
        <v>365</v>
      </c>
      <c r="C115" s="240">
        <f>'PRODCOM PROV 2014 Division 10'!H617/1000</f>
        <v>2741.634</v>
      </c>
      <c r="D115" s="355">
        <v>4.13</v>
      </c>
      <c r="E115" s="380">
        <v>3.1</v>
      </c>
      <c r="F115" s="379">
        <f t="shared" si="21"/>
        <v>0</v>
      </c>
      <c r="G115" s="379">
        <f t="shared" si="22"/>
        <v>0</v>
      </c>
      <c r="H115" s="379">
        <f t="shared" si="23"/>
        <v>11322.948420000001</v>
      </c>
      <c r="I115" s="379">
        <f t="shared" si="27"/>
        <v>0</v>
      </c>
      <c r="J115" s="379">
        <f t="shared" si="28"/>
        <v>0</v>
      </c>
      <c r="K115" s="379">
        <f t="shared" si="24"/>
        <v>0</v>
      </c>
      <c r="L115" s="379">
        <f t="shared" si="25"/>
        <v>2741.634</v>
      </c>
      <c r="M115" s="379">
        <f t="shared" si="26"/>
        <v>0</v>
      </c>
      <c r="N115" s="203">
        <f t="shared" si="38"/>
        <v>1.6182555567819685</v>
      </c>
      <c r="O115" s="220" t="e">
        <f t="shared" ca="1" si="39"/>
        <v>#NUM!</v>
      </c>
      <c r="P115" t="s">
        <v>730</v>
      </c>
      <c r="R115">
        <f>R108+3.78</f>
        <v>7.5960000000000001</v>
      </c>
      <c r="S115" t="s">
        <v>72</v>
      </c>
      <c r="T115" s="3" t="e">
        <f t="shared" ca="1" si="40"/>
        <v>#NUM!</v>
      </c>
      <c r="U115" t="s">
        <v>786</v>
      </c>
      <c r="V115" s="11" t="e">
        <f t="shared" ca="1" si="34"/>
        <v>#NUM!</v>
      </c>
      <c r="W115" t="s">
        <v>45</v>
      </c>
      <c r="AA115" s="304" t="s">
        <v>1063</v>
      </c>
    </row>
    <row r="116" spans="2:27" ht="31.5">
      <c r="B116" s="354" t="s">
        <v>367</v>
      </c>
      <c r="C116" s="240">
        <f>'PRODCOM PROV 2014 Division 10'!H624/1000</f>
        <v>16956.123</v>
      </c>
      <c r="D116" s="355">
        <v>4.13</v>
      </c>
      <c r="E116" s="380">
        <v>3.1</v>
      </c>
      <c r="F116" s="379">
        <f t="shared" si="21"/>
        <v>0</v>
      </c>
      <c r="G116" s="379">
        <f t="shared" si="22"/>
        <v>0</v>
      </c>
      <c r="H116" s="379">
        <f t="shared" si="23"/>
        <v>70028.787989999997</v>
      </c>
      <c r="I116" s="379">
        <f t="shared" si="27"/>
        <v>0</v>
      </c>
      <c r="J116" s="379">
        <f t="shared" si="28"/>
        <v>0</v>
      </c>
      <c r="K116" s="379">
        <f t="shared" si="24"/>
        <v>0</v>
      </c>
      <c r="L116" s="379">
        <f t="shared" si="25"/>
        <v>16956.123</v>
      </c>
      <c r="M116" s="379">
        <f t="shared" si="26"/>
        <v>0</v>
      </c>
      <c r="N116" s="203">
        <f t="shared" si="38"/>
        <v>10.008389254812473</v>
      </c>
      <c r="O116" s="220" t="e">
        <f t="shared" ca="1" si="39"/>
        <v>#NUM!</v>
      </c>
      <c r="P116" t="s">
        <v>730</v>
      </c>
      <c r="R116">
        <f>R108+3.78</f>
        <v>7.5960000000000001</v>
      </c>
      <c r="S116" t="s">
        <v>72</v>
      </c>
      <c r="T116" s="3" t="e">
        <f t="shared" ca="1" si="40"/>
        <v>#NUM!</v>
      </c>
      <c r="U116" t="s">
        <v>786</v>
      </c>
      <c r="V116" s="11" t="e">
        <f t="shared" ca="1" si="34"/>
        <v>#NUM!</v>
      </c>
      <c r="W116" t="s">
        <v>45</v>
      </c>
      <c r="AA116" s="304" t="s">
        <v>1063</v>
      </c>
    </row>
    <row r="117" spans="2:27" s="323" customFormat="1" ht="47.25">
      <c r="B117" s="360" t="s">
        <v>382</v>
      </c>
      <c r="C117" s="369">
        <f>'PRODCOM PROV 2014 Division 10'!H715/1000</f>
        <v>7077.62</v>
      </c>
      <c r="D117" s="370">
        <v>4.13</v>
      </c>
      <c r="E117" s="384">
        <v>3.1</v>
      </c>
      <c r="F117" s="379">
        <f t="shared" si="21"/>
        <v>0</v>
      </c>
      <c r="G117" s="393">
        <f t="shared" si="22"/>
        <v>0</v>
      </c>
      <c r="H117" s="393">
        <f t="shared" si="23"/>
        <v>29230.570599999999</v>
      </c>
      <c r="I117" s="393">
        <f t="shared" si="27"/>
        <v>0</v>
      </c>
      <c r="J117" s="379">
        <f t="shared" si="28"/>
        <v>0</v>
      </c>
      <c r="K117" s="379">
        <f t="shared" si="24"/>
        <v>0</v>
      </c>
      <c r="L117" s="379">
        <f t="shared" si="25"/>
        <v>7077.62</v>
      </c>
      <c r="M117" s="379">
        <f t="shared" si="26"/>
        <v>0</v>
      </c>
      <c r="N117" s="394">
        <f t="shared" si="38"/>
        <v>4.1775809221038243</v>
      </c>
      <c r="O117" s="395" t="e">
        <f t="shared" ca="1" si="39"/>
        <v>#NUM!</v>
      </c>
      <c r="P117" s="396" t="s">
        <v>730</v>
      </c>
      <c r="Q117" s="396"/>
      <c r="R117" s="396">
        <f>R101+3.78</f>
        <v>8.379999999999999</v>
      </c>
      <c r="S117" s="396" t="s">
        <v>72</v>
      </c>
      <c r="T117" s="369" t="e">
        <f t="shared" ca="1" si="40"/>
        <v>#NUM!</v>
      </c>
      <c r="U117" s="396" t="s">
        <v>786</v>
      </c>
      <c r="V117" s="398" t="e">
        <f t="shared" ca="1" si="34"/>
        <v>#NUM!</v>
      </c>
      <c r="W117" s="396" t="s">
        <v>45</v>
      </c>
      <c r="X117" s="396"/>
      <c r="Y117" s="396"/>
      <c r="AA117" s="400" t="s">
        <v>1065</v>
      </c>
    </row>
    <row r="118" spans="2:27" ht="47.25">
      <c r="B118" s="354" t="s">
        <v>338</v>
      </c>
      <c r="C118" s="240">
        <f>'PRODCOM PROV 2014 Division 10'!H442/1000</f>
        <v>321.99</v>
      </c>
      <c r="D118" s="355">
        <v>4.34</v>
      </c>
      <c r="E118" s="380">
        <v>3.1</v>
      </c>
      <c r="F118" s="379">
        <f t="shared" si="21"/>
        <v>0</v>
      </c>
      <c r="G118" s="379">
        <f t="shared" si="22"/>
        <v>0</v>
      </c>
      <c r="H118" s="379">
        <f t="shared" si="23"/>
        <v>1397.4366</v>
      </c>
      <c r="I118" s="379">
        <f t="shared" si="27"/>
        <v>0</v>
      </c>
      <c r="J118" s="379">
        <f t="shared" si="28"/>
        <v>0</v>
      </c>
      <c r="K118" s="379">
        <f t="shared" si="24"/>
        <v>0</v>
      </c>
      <c r="L118" s="379">
        <f t="shared" si="25"/>
        <v>321.99</v>
      </c>
      <c r="M118" s="379">
        <f t="shared" si="26"/>
        <v>0</v>
      </c>
      <c r="N118" s="203">
        <f t="shared" si="38"/>
        <v>0.1900553125355996</v>
      </c>
      <c r="O118" s="220" t="e">
        <f t="shared" ca="1" si="39"/>
        <v>#NUM!</v>
      </c>
      <c r="P118" t="s">
        <v>730</v>
      </c>
      <c r="R118" s="227">
        <v>4.34</v>
      </c>
      <c r="S118" s="227" t="s">
        <v>72</v>
      </c>
      <c r="T118" s="251" t="e">
        <f t="shared" ca="1" si="40"/>
        <v>#NUM!</v>
      </c>
      <c r="U118" s="227" t="s">
        <v>786</v>
      </c>
      <c r="V118" s="306" t="e">
        <f t="shared" ca="1" si="34"/>
        <v>#NUM!</v>
      </c>
      <c r="W118" s="227" t="s">
        <v>45</v>
      </c>
      <c r="Z118" s="227" t="s">
        <v>1055</v>
      </c>
    </row>
    <row r="119" spans="2:27" ht="47.25">
      <c r="B119" s="354" t="s">
        <v>340</v>
      </c>
      <c r="C119" s="240">
        <f>'PRODCOM PROV 2014 Division 10'!H456/1000</f>
        <v>37491.701000000001</v>
      </c>
      <c r="D119" s="355">
        <v>4.34</v>
      </c>
      <c r="E119" s="380">
        <v>3.2</v>
      </c>
      <c r="F119" s="379">
        <f t="shared" si="21"/>
        <v>0</v>
      </c>
      <c r="G119" s="379">
        <f t="shared" si="22"/>
        <v>0</v>
      </c>
      <c r="H119" s="379">
        <f t="shared" si="23"/>
        <v>0</v>
      </c>
      <c r="I119" s="379">
        <f t="shared" si="27"/>
        <v>162713.98233999999</v>
      </c>
      <c r="J119" s="379">
        <f t="shared" si="28"/>
        <v>0</v>
      </c>
      <c r="K119" s="379">
        <f t="shared" si="24"/>
        <v>0</v>
      </c>
      <c r="L119" s="379">
        <f t="shared" si="25"/>
        <v>0</v>
      </c>
      <c r="M119" s="379">
        <f t="shared" si="26"/>
        <v>37491.701000000001</v>
      </c>
      <c r="N119" s="203">
        <f t="shared" si="38"/>
        <v>22.129559772186251</v>
      </c>
      <c r="O119" s="220" t="e">
        <f t="shared" ca="1" si="39"/>
        <v>#NUM!</v>
      </c>
      <c r="P119" t="s">
        <v>730</v>
      </c>
      <c r="R119" s="227">
        <v>4.34</v>
      </c>
      <c r="S119" s="227" t="s">
        <v>72</v>
      </c>
      <c r="T119" s="251" t="e">
        <f t="shared" ca="1" si="40"/>
        <v>#NUM!</v>
      </c>
      <c r="U119" s="227" t="s">
        <v>786</v>
      </c>
      <c r="V119" s="306" t="e">
        <f t="shared" ca="1" si="34"/>
        <v>#NUM!</v>
      </c>
      <c r="W119" s="227" t="s">
        <v>45</v>
      </c>
      <c r="Z119" s="227" t="s">
        <v>1055</v>
      </c>
    </row>
    <row r="120" spans="2:27" ht="47.25">
      <c r="B120" s="354" t="s">
        <v>341</v>
      </c>
      <c r="C120" s="240">
        <f>'PRODCOM PROV 2014 Division 10'!H463/1000</f>
        <v>278363.31599999999</v>
      </c>
      <c r="D120" s="355">
        <v>4.34</v>
      </c>
      <c r="E120" s="380">
        <v>3.2</v>
      </c>
      <c r="F120" s="379">
        <f t="shared" si="21"/>
        <v>0</v>
      </c>
      <c r="G120" s="379">
        <f t="shared" si="22"/>
        <v>0</v>
      </c>
      <c r="H120" s="379">
        <f t="shared" si="23"/>
        <v>0</v>
      </c>
      <c r="I120" s="379">
        <f t="shared" si="27"/>
        <v>1208096.7914399998</v>
      </c>
      <c r="J120" s="379">
        <f t="shared" si="28"/>
        <v>0</v>
      </c>
      <c r="K120" s="379">
        <f t="shared" si="24"/>
        <v>0</v>
      </c>
      <c r="L120" s="379">
        <f t="shared" si="25"/>
        <v>0</v>
      </c>
      <c r="M120" s="379">
        <f t="shared" si="26"/>
        <v>278363.31599999999</v>
      </c>
      <c r="N120" s="203">
        <f t="shared" si="38"/>
        <v>164.30456542385124</v>
      </c>
      <c r="O120" s="220" t="e">
        <f t="shared" ca="1" si="39"/>
        <v>#NUM!</v>
      </c>
      <c r="P120" t="s">
        <v>730</v>
      </c>
      <c r="R120" s="227">
        <v>4.34</v>
      </c>
      <c r="S120" s="227" t="s">
        <v>72</v>
      </c>
      <c r="T120" s="251" t="e">
        <f t="shared" ca="1" si="40"/>
        <v>#NUM!</v>
      </c>
      <c r="U120" s="227" t="s">
        <v>786</v>
      </c>
      <c r="V120" s="306" t="e">
        <f t="shared" ca="1" si="34"/>
        <v>#NUM!</v>
      </c>
      <c r="W120" s="227" t="s">
        <v>45</v>
      </c>
      <c r="Z120" s="227" t="s">
        <v>1055</v>
      </c>
    </row>
    <row r="121" spans="2:27" ht="32.25" customHeight="1">
      <c r="B121" s="354" t="s">
        <v>423</v>
      </c>
      <c r="C121" s="240">
        <f>'PRODCOM PROV 2014 Division 10'!H977/1000</f>
        <v>1411.7860000000001</v>
      </c>
      <c r="D121" s="355">
        <v>4.4000000000000004</v>
      </c>
      <c r="E121" s="380">
        <v>3.1</v>
      </c>
      <c r="F121" s="379">
        <f t="shared" si="21"/>
        <v>0</v>
      </c>
      <c r="G121" s="379">
        <f t="shared" si="22"/>
        <v>0</v>
      </c>
      <c r="H121" s="379">
        <f t="shared" si="23"/>
        <v>6211.858400000001</v>
      </c>
      <c r="I121" s="379">
        <f t="shared" si="27"/>
        <v>0</v>
      </c>
      <c r="J121" s="379">
        <f t="shared" si="28"/>
        <v>0</v>
      </c>
      <c r="K121" s="379">
        <f t="shared" si="24"/>
        <v>0</v>
      </c>
      <c r="L121" s="379">
        <f t="shared" si="25"/>
        <v>1411.7860000000001</v>
      </c>
      <c r="M121" s="379">
        <f t="shared" si="26"/>
        <v>0</v>
      </c>
      <c r="N121" s="203">
        <f t="shared" ref="N121:N126" si="41">C121/TOTAL_ambient</f>
        <v>0.5541927187194795</v>
      </c>
      <c r="O121" s="242" t="e">
        <f t="shared" ref="O121:O126" si="42">N121*wrap_2013_preventable_ambient</f>
        <v>#VALUE!</v>
      </c>
      <c r="P121" t="s">
        <v>730</v>
      </c>
      <c r="Q121" s="200" t="str">
        <f>'WRAP 2013'!$D$26</f>
        <v>Canned vegetables</v>
      </c>
      <c r="R121">
        <f>'WRAP 2013'!$E$26</f>
        <v>4.4000000000000004</v>
      </c>
      <c r="S121" t="s">
        <v>72</v>
      </c>
      <c r="T121" s="3" t="e">
        <f t="shared" si="40"/>
        <v>#VALUE!</v>
      </c>
      <c r="U121" t="s">
        <v>786</v>
      </c>
      <c r="V121" s="4" t="e">
        <f t="shared" si="34"/>
        <v>#VALUE!</v>
      </c>
      <c r="W121" t="s">
        <v>45</v>
      </c>
    </row>
    <row r="122" spans="2:27" ht="47.25" customHeight="1">
      <c r="B122" s="354" t="s">
        <v>426</v>
      </c>
      <c r="C122" s="240">
        <f>'PRODCOM PROV 2014 Division 10'!H998/1000</f>
        <v>2245.5120000000002</v>
      </c>
      <c r="D122" s="355">
        <v>4.4000000000000004</v>
      </c>
      <c r="E122" s="380">
        <v>3.1</v>
      </c>
      <c r="F122" s="379">
        <f t="shared" si="21"/>
        <v>0</v>
      </c>
      <c r="G122" s="379">
        <f t="shared" si="22"/>
        <v>0</v>
      </c>
      <c r="H122" s="379">
        <f t="shared" si="23"/>
        <v>9880.252800000002</v>
      </c>
      <c r="I122" s="379">
        <f t="shared" si="27"/>
        <v>0</v>
      </c>
      <c r="J122" s="379">
        <f t="shared" si="28"/>
        <v>0</v>
      </c>
      <c r="K122" s="379">
        <f t="shared" si="24"/>
        <v>0</v>
      </c>
      <c r="L122" s="379">
        <f t="shared" si="25"/>
        <v>2245.5120000000002</v>
      </c>
      <c r="M122" s="379">
        <f t="shared" si="26"/>
        <v>0</v>
      </c>
      <c r="N122" s="203">
        <f t="shared" si="41"/>
        <v>0.88146957130699399</v>
      </c>
      <c r="O122" s="242" t="e">
        <f t="shared" si="42"/>
        <v>#VALUE!</v>
      </c>
      <c r="P122" t="s">
        <v>730</v>
      </c>
      <c r="Q122" s="200" t="str">
        <f>'WRAP 2013'!$D$26</f>
        <v>Canned vegetables</v>
      </c>
      <c r="R122">
        <f>'WRAP 2013'!$E$26</f>
        <v>4.4000000000000004</v>
      </c>
      <c r="S122" t="s">
        <v>72</v>
      </c>
      <c r="T122" s="3" t="e">
        <f t="shared" si="40"/>
        <v>#VALUE!</v>
      </c>
      <c r="U122" t="s">
        <v>786</v>
      </c>
      <c r="V122" s="4" t="e">
        <f t="shared" si="34"/>
        <v>#VALUE!</v>
      </c>
      <c r="W122" t="s">
        <v>45</v>
      </c>
    </row>
    <row r="123" spans="2:27" ht="15.75" customHeight="1">
      <c r="B123" s="354" t="s">
        <v>429</v>
      </c>
      <c r="C123" s="355">
        <f>'PRODCOM PROV 2014 Division 10'!H1019/1000</f>
        <v>0.65900000000000003</v>
      </c>
      <c r="D123" s="355">
        <v>4.4000000000000004</v>
      </c>
      <c r="E123" s="380">
        <v>3.1</v>
      </c>
      <c r="F123" s="379">
        <f t="shared" si="21"/>
        <v>0</v>
      </c>
      <c r="G123" s="379">
        <f t="shared" si="22"/>
        <v>0</v>
      </c>
      <c r="H123" s="379">
        <f t="shared" si="23"/>
        <v>2.8996000000000004</v>
      </c>
      <c r="I123" s="379">
        <f t="shared" si="27"/>
        <v>0</v>
      </c>
      <c r="J123" s="379">
        <f t="shared" si="28"/>
        <v>0</v>
      </c>
      <c r="K123" s="379">
        <f t="shared" si="24"/>
        <v>0</v>
      </c>
      <c r="L123" s="379">
        <f t="shared" si="25"/>
        <v>0.65900000000000003</v>
      </c>
      <c r="M123" s="379">
        <f t="shared" si="26"/>
        <v>0</v>
      </c>
      <c r="N123" s="203">
        <f t="shared" si="41"/>
        <v>2.5868864093859622E-4</v>
      </c>
      <c r="O123" s="242" t="e">
        <f t="shared" si="42"/>
        <v>#VALUE!</v>
      </c>
      <c r="P123" t="s">
        <v>730</v>
      </c>
      <c r="Q123" s="200" t="str">
        <f>'WRAP 2013'!$D$26</f>
        <v>Canned vegetables</v>
      </c>
      <c r="R123">
        <f>'WRAP 2013'!$E$26</f>
        <v>4.4000000000000004</v>
      </c>
      <c r="S123" t="s">
        <v>72</v>
      </c>
      <c r="T123" s="3" t="e">
        <f t="shared" si="40"/>
        <v>#VALUE!</v>
      </c>
      <c r="U123" t="s">
        <v>786</v>
      </c>
      <c r="V123" s="4" t="e">
        <f t="shared" si="34"/>
        <v>#VALUE!</v>
      </c>
      <c r="W123" t="s">
        <v>45</v>
      </c>
    </row>
    <row r="124" spans="2:27" ht="31.5" customHeight="1">
      <c r="B124" s="354" t="s">
        <v>430</v>
      </c>
      <c r="C124" s="240">
        <f>'PRODCOM PROV 2014 Division 10'!H1026/1000</f>
        <v>13043.59</v>
      </c>
      <c r="D124" s="355">
        <v>4.4000000000000004</v>
      </c>
      <c r="E124" s="380">
        <v>3.1</v>
      </c>
      <c r="F124" s="379">
        <f t="shared" si="21"/>
        <v>0</v>
      </c>
      <c r="G124" s="379">
        <f t="shared" si="22"/>
        <v>0</v>
      </c>
      <c r="H124" s="379">
        <f t="shared" si="23"/>
        <v>57391.796000000002</v>
      </c>
      <c r="I124" s="379">
        <f t="shared" si="27"/>
        <v>0</v>
      </c>
      <c r="J124" s="379">
        <f t="shared" si="28"/>
        <v>0</v>
      </c>
      <c r="K124" s="379">
        <f t="shared" si="24"/>
        <v>0</v>
      </c>
      <c r="L124" s="379">
        <f t="shared" si="25"/>
        <v>13043.59</v>
      </c>
      <c r="M124" s="379">
        <f t="shared" si="26"/>
        <v>0</v>
      </c>
      <c r="N124" s="203">
        <f t="shared" si="41"/>
        <v>5.1202254477393989</v>
      </c>
      <c r="O124" s="242" t="e">
        <f t="shared" si="42"/>
        <v>#VALUE!</v>
      </c>
      <c r="P124" t="s">
        <v>730</v>
      </c>
      <c r="Q124" s="200" t="str">
        <f>'WRAP 2013'!$D$26</f>
        <v>Canned vegetables</v>
      </c>
      <c r="R124">
        <f>'WRAP 2013'!$E$26</f>
        <v>4.4000000000000004</v>
      </c>
      <c r="S124" t="s">
        <v>72</v>
      </c>
      <c r="T124" s="3" t="e">
        <f t="shared" si="40"/>
        <v>#VALUE!</v>
      </c>
      <c r="U124" t="s">
        <v>786</v>
      </c>
      <c r="V124" s="4" t="e">
        <f t="shared" si="34"/>
        <v>#VALUE!</v>
      </c>
      <c r="W124" t="s">
        <v>45</v>
      </c>
    </row>
    <row r="125" spans="2:27" ht="31.5" customHeight="1">
      <c r="B125" s="354" t="s">
        <v>433</v>
      </c>
      <c r="C125" s="240">
        <f>'PRODCOM PROV 2014 Division 10'!H1033/1000</f>
        <v>334.61399999999998</v>
      </c>
      <c r="D125" s="355">
        <v>4.4000000000000004</v>
      </c>
      <c r="E125" s="380">
        <v>3.1</v>
      </c>
      <c r="F125" s="379">
        <f t="shared" si="21"/>
        <v>0</v>
      </c>
      <c r="G125" s="379">
        <f t="shared" si="22"/>
        <v>0</v>
      </c>
      <c r="H125" s="379">
        <f t="shared" si="23"/>
        <v>1472.3016</v>
      </c>
      <c r="I125" s="379">
        <f t="shared" si="27"/>
        <v>0</v>
      </c>
      <c r="J125" s="379">
        <f t="shared" si="28"/>
        <v>0</v>
      </c>
      <c r="K125" s="379">
        <f t="shared" si="24"/>
        <v>0</v>
      </c>
      <c r="L125" s="379">
        <f t="shared" si="25"/>
        <v>334.61399999999998</v>
      </c>
      <c r="M125" s="379">
        <f t="shared" si="26"/>
        <v>0</v>
      </c>
      <c r="N125" s="203">
        <f t="shared" si="41"/>
        <v>0.13135180713054237</v>
      </c>
      <c r="O125" s="242" t="e">
        <f t="shared" si="42"/>
        <v>#VALUE!</v>
      </c>
      <c r="P125" t="s">
        <v>730</v>
      </c>
      <c r="Q125" s="200" t="str">
        <f>'WRAP 2013'!$D$26</f>
        <v>Canned vegetables</v>
      </c>
      <c r="R125">
        <f>'WRAP 2013'!$E$26</f>
        <v>4.4000000000000004</v>
      </c>
      <c r="S125" t="s">
        <v>72</v>
      </c>
      <c r="T125" s="3" t="e">
        <f t="shared" si="40"/>
        <v>#VALUE!</v>
      </c>
      <c r="U125" t="s">
        <v>786</v>
      </c>
      <c r="V125" s="4" t="e">
        <f t="shared" si="34"/>
        <v>#VALUE!</v>
      </c>
      <c r="W125" t="s">
        <v>45</v>
      </c>
    </row>
    <row r="126" spans="2:27" ht="47.25" customHeight="1">
      <c r="B126" s="354" t="s">
        <v>434</v>
      </c>
      <c r="C126" s="240">
        <f>'PRODCOM PROV 2014 Division 10'!H1040/1000</f>
        <v>585708.929</v>
      </c>
      <c r="D126" s="355">
        <v>4.4000000000000004</v>
      </c>
      <c r="E126" s="380">
        <v>3.1</v>
      </c>
      <c r="F126" s="379">
        <f t="shared" si="21"/>
        <v>0</v>
      </c>
      <c r="G126" s="379">
        <f t="shared" si="22"/>
        <v>0</v>
      </c>
      <c r="H126" s="379">
        <f t="shared" si="23"/>
        <v>2577119.2876000004</v>
      </c>
      <c r="I126" s="379">
        <f t="shared" si="27"/>
        <v>0</v>
      </c>
      <c r="J126" s="379">
        <f t="shared" si="28"/>
        <v>0</v>
      </c>
      <c r="K126" s="379">
        <f t="shared" si="24"/>
        <v>0</v>
      </c>
      <c r="L126" s="379">
        <f t="shared" si="25"/>
        <v>585708.929</v>
      </c>
      <c r="M126" s="379">
        <f t="shared" si="26"/>
        <v>0</v>
      </c>
      <c r="N126" s="203">
        <f t="shared" si="41"/>
        <v>229.91843221336984</v>
      </c>
      <c r="O126" s="3" t="e">
        <f t="shared" si="42"/>
        <v>#VALUE!</v>
      </c>
      <c r="P126" t="s">
        <v>730</v>
      </c>
      <c r="Q126" s="200" t="str">
        <f>'WRAP 2013'!$D$26</f>
        <v>Canned vegetables</v>
      </c>
      <c r="R126">
        <f>'WRAP 2013'!$E$26</f>
        <v>4.4000000000000004</v>
      </c>
      <c r="S126" t="s">
        <v>72</v>
      </c>
      <c r="T126" s="3" t="e">
        <f t="shared" si="40"/>
        <v>#VALUE!</v>
      </c>
      <c r="U126" t="s">
        <v>786</v>
      </c>
      <c r="V126" s="4" t="e">
        <f t="shared" si="34"/>
        <v>#VALUE!</v>
      </c>
      <c r="W126" t="s">
        <v>45</v>
      </c>
    </row>
    <row r="127" spans="2:27" ht="47.25" customHeight="1">
      <c r="B127" s="354" t="s">
        <v>397</v>
      </c>
      <c r="C127" s="315">
        <f>'PRODCOM PROV 2014 Division 10'!H829/1060</f>
        <v>13788.16320754717</v>
      </c>
      <c r="D127" s="306">
        <v>4.71</v>
      </c>
      <c r="E127" s="379">
        <v>1</v>
      </c>
      <c r="F127" s="379">
        <f t="shared" si="21"/>
        <v>64942248.707547173</v>
      </c>
      <c r="G127" s="379">
        <f t="shared" si="22"/>
        <v>0</v>
      </c>
      <c r="H127" s="379">
        <f t="shared" si="23"/>
        <v>0</v>
      </c>
      <c r="I127" s="379">
        <f t="shared" si="27"/>
        <v>0</v>
      </c>
      <c r="J127" s="379">
        <f t="shared" si="28"/>
        <v>13788.16320754717</v>
      </c>
      <c r="K127" s="379">
        <f t="shared" si="24"/>
        <v>0</v>
      </c>
      <c r="L127" s="379">
        <f t="shared" si="25"/>
        <v>0</v>
      </c>
      <c r="M127" s="379">
        <f t="shared" si="26"/>
        <v>0</v>
      </c>
      <c r="N127" s="203" t="e">
        <f t="shared" ref="N127:N134" si="43">C127/$C$278</f>
        <v>#VALUE!</v>
      </c>
      <c r="O127" s="226" t="e">
        <f t="shared" ref="O127:O134" si="44">N127*$O$262</f>
        <v>#VALUE!</v>
      </c>
      <c r="P127" t="s">
        <v>730</v>
      </c>
      <c r="Q127" t="str">
        <f>'Waste &amp; Embodied Energy'!$B$33</f>
        <v>Soft drinks and fruit juices</v>
      </c>
      <c r="R127">
        <f>'WRAP 2013'!$E$17</f>
        <v>4.71</v>
      </c>
      <c r="S127" t="s">
        <v>72</v>
      </c>
      <c r="T127" s="6" t="e">
        <f t="shared" si="40"/>
        <v>#VALUE!</v>
      </c>
      <c r="U127" t="s">
        <v>786</v>
      </c>
      <c r="V127" s="272" t="e">
        <f t="shared" si="34"/>
        <v>#VALUE!</v>
      </c>
      <c r="W127" t="s">
        <v>45</v>
      </c>
      <c r="Z127" t="s">
        <v>882</v>
      </c>
    </row>
    <row r="128" spans="2:27" ht="47.25" customHeight="1">
      <c r="B128" s="354" t="s">
        <v>401</v>
      </c>
      <c r="C128" s="315">
        <f>'PRODCOM PROV 2014 Division 10'!H843/1038</f>
        <v>292664.81406551058</v>
      </c>
      <c r="D128" s="306">
        <v>4.71</v>
      </c>
      <c r="E128" s="379">
        <v>1</v>
      </c>
      <c r="F128" s="379">
        <f t="shared" si="21"/>
        <v>1378451274.2485549</v>
      </c>
      <c r="G128" s="379">
        <f t="shared" si="22"/>
        <v>0</v>
      </c>
      <c r="H128" s="379">
        <f t="shared" si="23"/>
        <v>0</v>
      </c>
      <c r="I128" s="379">
        <f t="shared" si="27"/>
        <v>0</v>
      </c>
      <c r="J128" s="379">
        <f t="shared" si="28"/>
        <v>292664.81406551058</v>
      </c>
      <c r="K128" s="379">
        <f t="shared" si="24"/>
        <v>0</v>
      </c>
      <c r="L128" s="379">
        <f t="shared" si="25"/>
        <v>0</v>
      </c>
      <c r="M128" s="379">
        <f t="shared" si="26"/>
        <v>0</v>
      </c>
      <c r="N128" s="203" t="e">
        <f t="shared" si="43"/>
        <v>#VALUE!</v>
      </c>
      <c r="O128" s="226" t="e">
        <f t="shared" si="44"/>
        <v>#VALUE!</v>
      </c>
      <c r="P128" t="s">
        <v>730</v>
      </c>
      <c r="Q128" t="str">
        <f>'Waste &amp; Embodied Energy'!$B$33</f>
        <v>Soft drinks and fruit juices</v>
      </c>
      <c r="R128">
        <f>'WRAP 2013'!$E$17</f>
        <v>4.71</v>
      </c>
      <c r="S128" t="s">
        <v>72</v>
      </c>
      <c r="T128" s="6" t="e">
        <f t="shared" si="40"/>
        <v>#VALUE!</v>
      </c>
      <c r="U128" t="s">
        <v>786</v>
      </c>
      <c r="V128" s="272" t="e">
        <f t="shared" si="34"/>
        <v>#VALUE!</v>
      </c>
      <c r="W128" t="s">
        <v>45</v>
      </c>
      <c r="Z128" t="s">
        <v>881</v>
      </c>
    </row>
    <row r="129" spans="2:26" ht="47.25" customHeight="1">
      <c r="B129" s="354" t="s">
        <v>402</v>
      </c>
      <c r="C129" s="315">
        <f>'PRODCOM PROV 2014 Division 10'!G850/1038</f>
        <v>13750.1204238921</v>
      </c>
      <c r="D129" s="306">
        <v>4.71</v>
      </c>
      <c r="E129" s="379">
        <v>1</v>
      </c>
      <c r="F129" s="379">
        <f t="shared" si="21"/>
        <v>64763067.196531788</v>
      </c>
      <c r="G129" s="379">
        <f t="shared" si="22"/>
        <v>0</v>
      </c>
      <c r="H129" s="379">
        <f t="shared" si="23"/>
        <v>0</v>
      </c>
      <c r="I129" s="379">
        <f t="shared" si="27"/>
        <v>0</v>
      </c>
      <c r="J129" s="379">
        <f t="shared" si="28"/>
        <v>13750.1204238921</v>
      </c>
      <c r="K129" s="379">
        <f t="shared" si="24"/>
        <v>0</v>
      </c>
      <c r="L129" s="379">
        <f t="shared" si="25"/>
        <v>0</v>
      </c>
      <c r="M129" s="379">
        <f t="shared" si="26"/>
        <v>0</v>
      </c>
      <c r="N129" s="203" t="e">
        <f t="shared" si="43"/>
        <v>#VALUE!</v>
      </c>
      <c r="O129" s="226" t="e">
        <f t="shared" si="44"/>
        <v>#VALUE!</v>
      </c>
      <c r="P129" t="s">
        <v>730</v>
      </c>
      <c r="Q129" t="str">
        <f>'Waste &amp; Embodied Energy'!$B$33</f>
        <v>Soft drinks and fruit juices</v>
      </c>
      <c r="R129">
        <f>'WRAP 2013'!$E$17</f>
        <v>4.71</v>
      </c>
      <c r="S129" t="s">
        <v>72</v>
      </c>
      <c r="T129" s="6" t="e">
        <f t="shared" si="40"/>
        <v>#VALUE!</v>
      </c>
      <c r="U129" t="s">
        <v>786</v>
      </c>
      <c r="V129" s="272" t="e">
        <f t="shared" si="34"/>
        <v>#VALUE!</v>
      </c>
      <c r="W129" t="s">
        <v>45</v>
      </c>
      <c r="Z129" t="s">
        <v>806</v>
      </c>
    </row>
    <row r="130" spans="2:26" ht="47.25" customHeight="1">
      <c r="B130" s="354" t="s">
        <v>403</v>
      </c>
      <c r="C130" s="315">
        <f>'PRODCOM PROV 2014 Division 10'!H857/1060</f>
        <v>8311.6594339622643</v>
      </c>
      <c r="D130" s="306">
        <v>4.71</v>
      </c>
      <c r="E130" s="379">
        <v>1</v>
      </c>
      <c r="F130" s="379">
        <f t="shared" si="21"/>
        <v>39147915.933962263</v>
      </c>
      <c r="G130" s="379">
        <f t="shared" si="22"/>
        <v>0</v>
      </c>
      <c r="H130" s="379">
        <f t="shared" si="23"/>
        <v>0</v>
      </c>
      <c r="I130" s="379">
        <f t="shared" si="27"/>
        <v>0</v>
      </c>
      <c r="J130" s="379">
        <f t="shared" si="28"/>
        <v>8311.6594339622643</v>
      </c>
      <c r="K130" s="379">
        <f t="shared" si="24"/>
        <v>0</v>
      </c>
      <c r="L130" s="379">
        <f t="shared" si="25"/>
        <v>0</v>
      </c>
      <c r="M130" s="379">
        <f t="shared" si="26"/>
        <v>0</v>
      </c>
      <c r="N130" s="203" t="e">
        <f t="shared" si="43"/>
        <v>#VALUE!</v>
      </c>
      <c r="O130" s="226" t="e">
        <f t="shared" si="44"/>
        <v>#VALUE!</v>
      </c>
      <c r="P130" t="s">
        <v>730</v>
      </c>
      <c r="Q130" t="str">
        <f>'Waste &amp; Embodied Energy'!$B$33</f>
        <v>Soft drinks and fruit juices</v>
      </c>
      <c r="R130">
        <f>'WRAP 2013'!$E$17</f>
        <v>4.71</v>
      </c>
      <c r="S130" t="s">
        <v>72</v>
      </c>
      <c r="T130" s="6" t="e">
        <f t="shared" si="40"/>
        <v>#VALUE!</v>
      </c>
      <c r="U130" t="s">
        <v>786</v>
      </c>
      <c r="V130" s="272" t="e">
        <f t="shared" si="34"/>
        <v>#VALUE!</v>
      </c>
      <c r="W130" t="s">
        <v>45</v>
      </c>
    </row>
    <row r="131" spans="2:26" ht="31.5" customHeight="1">
      <c r="B131" s="354" t="s">
        <v>404</v>
      </c>
      <c r="C131" s="315">
        <f>'PRODCOM PROV 2014 Division 10'!H864/1060</f>
        <v>26654.809433962266</v>
      </c>
      <c r="D131" s="306">
        <v>4.71</v>
      </c>
      <c r="E131" s="379">
        <v>1</v>
      </c>
      <c r="F131" s="379">
        <f t="shared" si="21"/>
        <v>125544152.43396227</v>
      </c>
      <c r="G131" s="379">
        <f t="shared" si="22"/>
        <v>0</v>
      </c>
      <c r="H131" s="379">
        <f t="shared" si="23"/>
        <v>0</v>
      </c>
      <c r="I131" s="379">
        <f t="shared" si="27"/>
        <v>0</v>
      </c>
      <c r="J131" s="379">
        <f t="shared" si="28"/>
        <v>26654.809433962266</v>
      </c>
      <c r="K131" s="379">
        <f t="shared" si="24"/>
        <v>0</v>
      </c>
      <c r="L131" s="379">
        <f t="shared" si="25"/>
        <v>0</v>
      </c>
      <c r="M131" s="379">
        <f t="shared" si="26"/>
        <v>0</v>
      </c>
      <c r="N131" s="203" t="e">
        <f t="shared" si="43"/>
        <v>#VALUE!</v>
      </c>
      <c r="O131" s="226" t="e">
        <f t="shared" si="44"/>
        <v>#VALUE!</v>
      </c>
      <c r="P131" t="s">
        <v>730</v>
      </c>
      <c r="Q131" t="str">
        <f>'Waste &amp; Embodied Energy'!$B$33</f>
        <v>Soft drinks and fruit juices</v>
      </c>
      <c r="R131">
        <f>'WRAP 2013'!$E$17</f>
        <v>4.71</v>
      </c>
      <c r="S131" t="s">
        <v>72</v>
      </c>
      <c r="T131" s="6" t="e">
        <f t="shared" si="40"/>
        <v>#VALUE!</v>
      </c>
      <c r="U131" t="s">
        <v>786</v>
      </c>
      <c r="V131" s="272" t="e">
        <f t="shared" si="34"/>
        <v>#VALUE!</v>
      </c>
      <c r="W131" t="s">
        <v>45</v>
      </c>
    </row>
    <row r="132" spans="2:26" ht="31.5" customHeight="1">
      <c r="B132" s="354" t="s">
        <v>405</v>
      </c>
      <c r="C132" s="315">
        <f>'PRODCOM PROV 2014 Division 10'!H871/1060</f>
        <v>5791.4009433962265</v>
      </c>
      <c r="D132" s="306">
        <v>4.71</v>
      </c>
      <c r="E132" s="379">
        <v>1</v>
      </c>
      <c r="F132" s="379">
        <f t="shared" si="21"/>
        <v>27277498.443396226</v>
      </c>
      <c r="G132" s="379">
        <f t="shared" si="22"/>
        <v>0</v>
      </c>
      <c r="H132" s="379">
        <f t="shared" si="23"/>
        <v>0</v>
      </c>
      <c r="I132" s="379">
        <f t="shared" si="27"/>
        <v>0</v>
      </c>
      <c r="J132" s="379">
        <f t="shared" si="28"/>
        <v>5791.4009433962265</v>
      </c>
      <c r="K132" s="379">
        <f t="shared" si="24"/>
        <v>0</v>
      </c>
      <c r="L132" s="379">
        <f t="shared" si="25"/>
        <v>0</v>
      </c>
      <c r="M132" s="379">
        <f t="shared" si="26"/>
        <v>0</v>
      </c>
      <c r="N132" s="203" t="e">
        <f t="shared" si="43"/>
        <v>#VALUE!</v>
      </c>
      <c r="O132" s="226" t="e">
        <f t="shared" si="44"/>
        <v>#VALUE!</v>
      </c>
      <c r="P132" t="s">
        <v>730</v>
      </c>
      <c r="Q132" t="str">
        <f>'Waste &amp; Embodied Energy'!$B$33</f>
        <v>Soft drinks and fruit juices</v>
      </c>
      <c r="R132">
        <f>'WRAP 2013'!$E$17</f>
        <v>4.71</v>
      </c>
      <c r="S132" t="s">
        <v>72</v>
      </c>
      <c r="T132" s="6" t="e">
        <f t="shared" si="40"/>
        <v>#VALUE!</v>
      </c>
      <c r="U132" t="s">
        <v>786</v>
      </c>
      <c r="V132" s="272" t="e">
        <f t="shared" si="34"/>
        <v>#VALUE!</v>
      </c>
      <c r="W132" t="s">
        <v>45</v>
      </c>
    </row>
    <row r="133" spans="2:26" ht="47.25" customHeight="1">
      <c r="B133" s="354" t="s">
        <v>406</v>
      </c>
      <c r="C133" s="315">
        <f>'PRODCOM PROV 2014 Division 10'!H878/1040</f>
        <v>171902.1326923077</v>
      </c>
      <c r="D133" s="306">
        <v>4.71</v>
      </c>
      <c r="E133" s="379">
        <v>1</v>
      </c>
      <c r="F133" s="379">
        <f t="shared" si="21"/>
        <v>809659044.98076928</v>
      </c>
      <c r="G133" s="379">
        <f t="shared" si="22"/>
        <v>0</v>
      </c>
      <c r="H133" s="379">
        <f t="shared" si="23"/>
        <v>0</v>
      </c>
      <c r="I133" s="379">
        <f t="shared" si="27"/>
        <v>0</v>
      </c>
      <c r="J133" s="379">
        <f t="shared" si="28"/>
        <v>171902.1326923077</v>
      </c>
      <c r="K133" s="379">
        <f t="shared" si="24"/>
        <v>0</v>
      </c>
      <c r="L133" s="379">
        <f t="shared" si="25"/>
        <v>0</v>
      </c>
      <c r="M133" s="379">
        <f t="shared" si="26"/>
        <v>0</v>
      </c>
      <c r="N133" s="203" t="e">
        <f t="shared" si="43"/>
        <v>#VALUE!</v>
      </c>
      <c r="O133" s="226" t="e">
        <f t="shared" si="44"/>
        <v>#VALUE!</v>
      </c>
      <c r="P133" t="s">
        <v>730</v>
      </c>
      <c r="Q133" t="str">
        <f>'Waste &amp; Embodied Energy'!$B$33</f>
        <v>Soft drinks and fruit juices</v>
      </c>
      <c r="R133">
        <f>'WRAP 2013'!$E$17</f>
        <v>4.71</v>
      </c>
      <c r="S133" t="s">
        <v>72</v>
      </c>
      <c r="T133" s="6" t="e">
        <f t="shared" si="40"/>
        <v>#VALUE!</v>
      </c>
      <c r="U133" t="s">
        <v>786</v>
      </c>
      <c r="V133" s="272" t="e">
        <f t="shared" si="34"/>
        <v>#VALUE!</v>
      </c>
      <c r="W133" t="s">
        <v>45</v>
      </c>
    </row>
    <row r="134" spans="2:26" ht="47.25" customHeight="1">
      <c r="B134" s="354" t="s">
        <v>407</v>
      </c>
      <c r="C134" s="315">
        <f>'PRODCOM PROV 2014 Division 10'!H885/1060</f>
        <v>415033.6471698113</v>
      </c>
      <c r="D134" s="306">
        <v>4.71</v>
      </c>
      <c r="E134" s="379">
        <v>1</v>
      </c>
      <c r="F134" s="379">
        <f t="shared" si="21"/>
        <v>1954808478.1698112</v>
      </c>
      <c r="G134" s="379">
        <f t="shared" ref="G134:G197" si="45">IF(E134=2,(D134*C134),0)</f>
        <v>0</v>
      </c>
      <c r="H134" s="379">
        <f t="shared" ref="H134:H197" si="46">IF(E134=3.1,(D134*C134),0)</f>
        <v>0</v>
      </c>
      <c r="I134" s="379">
        <f t="shared" si="27"/>
        <v>0</v>
      </c>
      <c r="J134" s="379">
        <f t="shared" si="28"/>
        <v>415033.6471698113</v>
      </c>
      <c r="K134" s="379">
        <f t="shared" si="24"/>
        <v>0</v>
      </c>
      <c r="L134" s="379">
        <f t="shared" si="25"/>
        <v>0</v>
      </c>
      <c r="M134" s="379">
        <f t="shared" si="26"/>
        <v>0</v>
      </c>
      <c r="N134" s="203" t="e">
        <f t="shared" si="43"/>
        <v>#VALUE!</v>
      </c>
      <c r="O134" s="226" t="e">
        <f t="shared" si="44"/>
        <v>#VALUE!</v>
      </c>
      <c r="P134" t="s">
        <v>730</v>
      </c>
      <c r="Q134" t="str">
        <f>'Waste &amp; Embodied Energy'!$B$33</f>
        <v>Soft drinks and fruit juices</v>
      </c>
      <c r="R134">
        <f>'WRAP 2013'!$E$17</f>
        <v>4.71</v>
      </c>
      <c r="S134" t="s">
        <v>72</v>
      </c>
      <c r="T134" s="6" t="e">
        <f t="shared" si="40"/>
        <v>#VALUE!</v>
      </c>
      <c r="U134" t="s">
        <v>786</v>
      </c>
      <c r="V134" s="272" t="e">
        <f t="shared" ref="V134:V165" si="47">T134/MJ_MWh</f>
        <v>#VALUE!</v>
      </c>
      <c r="W134" t="s">
        <v>45</v>
      </c>
    </row>
    <row r="135" spans="2:26" ht="31.5">
      <c r="B135" s="354" t="s">
        <v>265</v>
      </c>
      <c r="C135" s="240">
        <f>'PRODCOM PROV 2014 Division 10'!H20/1000</f>
        <v>119076.878</v>
      </c>
      <c r="D135" s="355">
        <v>5.08</v>
      </c>
      <c r="E135" s="380">
        <v>1</v>
      </c>
      <c r="F135" s="379">
        <f t="shared" ref="F135:F198" si="48">IF(E135=1,(D135*C135*1000),0)</f>
        <v>604910540.24000001</v>
      </c>
      <c r="G135" s="379">
        <f t="shared" si="45"/>
        <v>0</v>
      </c>
      <c r="H135" s="379">
        <f t="shared" si="46"/>
        <v>0</v>
      </c>
      <c r="I135" s="379">
        <f t="shared" ref="I135:I198" si="49">IF(E135=3.2,(D135*C135),0)</f>
        <v>0</v>
      </c>
      <c r="J135" s="379">
        <f t="shared" si="28"/>
        <v>119076.878</v>
      </c>
      <c r="K135" s="379">
        <f t="shared" ref="K135:K198" si="50">IF($E135=2,$C135,0)</f>
        <v>0</v>
      </c>
      <c r="L135" s="379">
        <f t="shared" ref="L135:L198" si="51">IF($E135=3.1,$C135,0)</f>
        <v>0</v>
      </c>
      <c r="M135" s="379">
        <f t="shared" ref="M135:M198" si="52">IF($E135=3.2,$C135,0)</f>
        <v>0</v>
      </c>
      <c r="N135" s="203">
        <f>C135/TOTAL_meat_etc</f>
        <v>70.285391670714816</v>
      </c>
      <c r="O135" s="220" t="e">
        <f ca="1">N135*meat_etc_preventable</f>
        <v>#NUM!</v>
      </c>
      <c r="P135" t="s">
        <v>730</v>
      </c>
      <c r="Q135" t="str">
        <f>'WRAP 2013'!$D$18</f>
        <v>Beef, fresh</v>
      </c>
      <c r="R135">
        <f>'WRAP 2013'!$E$18</f>
        <v>5.08</v>
      </c>
      <c r="S135" t="s">
        <v>72</v>
      </c>
      <c r="T135" s="3" t="e">
        <f t="shared" ca="1" si="40"/>
        <v>#NUM!</v>
      </c>
      <c r="U135" t="s">
        <v>786</v>
      </c>
      <c r="V135" s="4" t="e">
        <f t="shared" ca="1" si="47"/>
        <v>#NUM!</v>
      </c>
      <c r="W135" t="s">
        <v>45</v>
      </c>
    </row>
    <row r="136" spans="2:26" ht="15.75">
      <c r="B136" s="354" t="s">
        <v>269</v>
      </c>
      <c r="C136" s="240">
        <f>'PRODCOM PROV 2014 Division 10'!H27/1000</f>
        <v>545299.65399999998</v>
      </c>
      <c r="D136" s="355">
        <v>5.08</v>
      </c>
      <c r="E136" s="380">
        <v>1</v>
      </c>
      <c r="F136" s="379">
        <f t="shared" si="48"/>
        <v>2770122242.3199997</v>
      </c>
      <c r="G136" s="379">
        <f t="shared" si="45"/>
        <v>0</v>
      </c>
      <c r="H136" s="379">
        <f t="shared" si="46"/>
        <v>0</v>
      </c>
      <c r="I136" s="379">
        <f t="shared" si="49"/>
        <v>0</v>
      </c>
      <c r="J136" s="379">
        <f t="shared" ref="J136:J199" si="53">IF(E136=1,C136,0)</f>
        <v>545299.65399999998</v>
      </c>
      <c r="K136" s="379">
        <f t="shared" si="50"/>
        <v>0</v>
      </c>
      <c r="L136" s="379">
        <f t="shared" si="51"/>
        <v>0</v>
      </c>
      <c r="M136" s="379">
        <f t="shared" si="52"/>
        <v>0</v>
      </c>
      <c r="N136" s="203">
        <f>C136/TOTAL_meat_etc</f>
        <v>321.86433170758193</v>
      </c>
      <c r="O136" s="220" t="e">
        <f ca="1">N136*meat_etc_preventable</f>
        <v>#NUM!</v>
      </c>
      <c r="P136" t="s">
        <v>730</v>
      </c>
      <c r="Q136" t="str">
        <f>'WRAP 2013'!$D$18</f>
        <v>Beef, fresh</v>
      </c>
      <c r="R136">
        <f>'WRAP 2013'!$E$18</f>
        <v>5.08</v>
      </c>
      <c r="S136" t="s">
        <v>72</v>
      </c>
      <c r="T136" s="3" t="e">
        <f t="shared" ca="1" si="40"/>
        <v>#NUM!</v>
      </c>
      <c r="U136" t="s">
        <v>786</v>
      </c>
      <c r="V136" s="4" t="e">
        <f t="shared" ca="1" si="47"/>
        <v>#NUM!</v>
      </c>
      <c r="W136" t="s">
        <v>45</v>
      </c>
    </row>
    <row r="137" spans="2:26" ht="31.5" customHeight="1">
      <c r="B137" s="354" t="s">
        <v>516</v>
      </c>
      <c r="C137" s="240">
        <f>'PRODCOM PROV 2014 Division 10'!H1510</f>
        <v>118462</v>
      </c>
      <c r="D137" s="355">
        <v>5.4</v>
      </c>
      <c r="E137" s="380">
        <v>2</v>
      </c>
      <c r="F137" s="379">
        <f t="shared" si="48"/>
        <v>0</v>
      </c>
      <c r="G137" s="379">
        <f t="shared" si="45"/>
        <v>639694.80000000005</v>
      </c>
      <c r="H137" s="379">
        <f t="shared" si="46"/>
        <v>0</v>
      </c>
      <c r="I137" s="379">
        <f t="shared" si="49"/>
        <v>0</v>
      </c>
      <c r="J137" s="379">
        <f t="shared" si="53"/>
        <v>0</v>
      </c>
      <c r="K137" s="379">
        <f t="shared" si="50"/>
        <v>118462</v>
      </c>
      <c r="L137" s="379">
        <f t="shared" si="51"/>
        <v>0</v>
      </c>
      <c r="M137" s="379">
        <f t="shared" si="52"/>
        <v>0</v>
      </c>
      <c r="N137" s="5">
        <f>C137/TOTAL_dairy</f>
        <v>0.24929081160179933</v>
      </c>
      <c r="O137" s="3" t="e">
        <f>N137*dairy_prev_waste_wrap_2016</f>
        <v>#VALUE!</v>
      </c>
      <c r="P137" t="s">
        <v>730</v>
      </c>
      <c r="Q137" t="str">
        <f>'WRAP 2013'!$D$42</f>
        <v>Butter</v>
      </c>
      <c r="R137">
        <f>'WRAP 2013'!$E$42</f>
        <v>5.4</v>
      </c>
      <c r="S137" t="s">
        <v>72</v>
      </c>
      <c r="T137" s="3" t="e">
        <f t="shared" si="40"/>
        <v>#VALUE!</v>
      </c>
      <c r="U137" t="s">
        <v>786</v>
      </c>
      <c r="V137" s="4" t="e">
        <f t="shared" si="47"/>
        <v>#VALUE!</v>
      </c>
      <c r="W137" t="s">
        <v>45</v>
      </c>
    </row>
    <row r="138" spans="2:26" ht="33" customHeight="1">
      <c r="B138" s="354" t="s">
        <v>517</v>
      </c>
      <c r="C138" s="240">
        <f>'PRODCOM PROV 2014 Division 10'!H1517</f>
        <v>30070</v>
      </c>
      <c r="D138" s="355">
        <v>5.4</v>
      </c>
      <c r="E138" s="380">
        <v>2</v>
      </c>
      <c r="F138" s="379">
        <f t="shared" si="48"/>
        <v>0</v>
      </c>
      <c r="G138" s="379">
        <f t="shared" si="45"/>
        <v>162378</v>
      </c>
      <c r="H138" s="379">
        <f t="shared" si="46"/>
        <v>0</v>
      </c>
      <c r="I138" s="379">
        <f t="shared" si="49"/>
        <v>0</v>
      </c>
      <c r="J138" s="379">
        <f t="shared" si="53"/>
        <v>0</v>
      </c>
      <c r="K138" s="379">
        <f t="shared" si="50"/>
        <v>30070</v>
      </c>
      <c r="L138" s="379">
        <f t="shared" si="51"/>
        <v>0</v>
      </c>
      <c r="M138" s="379">
        <f t="shared" si="52"/>
        <v>0</v>
      </c>
      <c r="N138" s="5">
        <f>C138/TOTAL_dairy</f>
        <v>6.3279150317115243E-2</v>
      </c>
      <c r="O138" s="3" t="e">
        <f>N138*dairy_prev_waste_wrap_2016</f>
        <v>#VALUE!</v>
      </c>
      <c r="P138" t="s">
        <v>730</v>
      </c>
      <c r="Q138" t="str">
        <f>'WRAP 2013'!$D$42</f>
        <v>Butter</v>
      </c>
      <c r="R138">
        <f>'WRAP 2013'!$E$42</f>
        <v>5.4</v>
      </c>
      <c r="S138" t="s">
        <v>72</v>
      </c>
      <c r="T138" s="3" t="e">
        <f t="shared" si="40"/>
        <v>#VALUE!</v>
      </c>
      <c r="U138" t="s">
        <v>786</v>
      </c>
      <c r="V138" s="4" t="e">
        <f t="shared" si="47"/>
        <v>#VALUE!</v>
      </c>
      <c r="W138" t="s">
        <v>45</v>
      </c>
    </row>
    <row r="139" spans="2:26" ht="15.75">
      <c r="B139" s="354" t="s">
        <v>333</v>
      </c>
      <c r="C139" s="240">
        <f>'PRODCOM PROV 2014 Division 10'!H414/1000</f>
        <v>369.25900000000001</v>
      </c>
      <c r="D139" s="355">
        <v>5.81</v>
      </c>
      <c r="E139" s="380">
        <v>3.1</v>
      </c>
      <c r="F139" s="379">
        <f t="shared" si="48"/>
        <v>0</v>
      </c>
      <c r="G139" s="379">
        <f t="shared" si="45"/>
        <v>0</v>
      </c>
      <c r="H139" s="379">
        <f t="shared" si="46"/>
        <v>2145.3947899999998</v>
      </c>
      <c r="I139" s="379">
        <f t="shared" si="49"/>
        <v>0</v>
      </c>
      <c r="J139" s="379">
        <f t="shared" si="53"/>
        <v>0</v>
      </c>
      <c r="K139" s="379">
        <f t="shared" si="50"/>
        <v>0</v>
      </c>
      <c r="L139" s="379">
        <f t="shared" si="51"/>
        <v>369.25900000000001</v>
      </c>
      <c r="M139" s="379">
        <f t="shared" si="52"/>
        <v>0</v>
      </c>
      <c r="N139" s="203">
        <f>C139/TOTAL_meat_etc</f>
        <v>0.21795594475475316</v>
      </c>
      <c r="O139" s="220" t="e">
        <f ca="1">N139*meat_etc_preventable</f>
        <v>#NUM!</v>
      </c>
      <c r="P139" t="s">
        <v>730</v>
      </c>
      <c r="R139">
        <v>5.81</v>
      </c>
      <c r="S139" s="227" t="s">
        <v>72</v>
      </c>
      <c r="T139" s="251" t="e">
        <f t="shared" ca="1" si="40"/>
        <v>#NUM!</v>
      </c>
      <c r="U139" s="227" t="s">
        <v>786</v>
      </c>
      <c r="V139" s="306" t="e">
        <f t="shared" ca="1" si="47"/>
        <v>#NUM!</v>
      </c>
      <c r="W139" s="227" t="s">
        <v>45</v>
      </c>
      <c r="Z139" t="s">
        <v>1055</v>
      </c>
    </row>
    <row r="140" spans="2:26" ht="31.5">
      <c r="B140" s="354" t="s">
        <v>346</v>
      </c>
      <c r="C140" s="240">
        <f>'PRODCOM PROV 2014 Division 10'!H498/1000</f>
        <v>201167.74600000001</v>
      </c>
      <c r="D140" s="355">
        <v>5.81</v>
      </c>
      <c r="E140" s="380">
        <v>3.1</v>
      </c>
      <c r="F140" s="379">
        <f t="shared" si="48"/>
        <v>0</v>
      </c>
      <c r="G140" s="379">
        <f t="shared" si="45"/>
        <v>0</v>
      </c>
      <c r="H140" s="379">
        <f t="shared" si="46"/>
        <v>1168784.6042599999</v>
      </c>
      <c r="I140" s="379">
        <f t="shared" si="49"/>
        <v>0</v>
      </c>
      <c r="J140" s="379">
        <f t="shared" si="53"/>
        <v>0</v>
      </c>
      <c r="K140" s="379">
        <f t="shared" si="50"/>
        <v>0</v>
      </c>
      <c r="L140" s="379">
        <f t="shared" si="51"/>
        <v>201167.74600000001</v>
      </c>
      <c r="M140" s="379">
        <f t="shared" si="52"/>
        <v>0</v>
      </c>
      <c r="N140" s="203">
        <f>C140/TOTAL_meat_etc</f>
        <v>118.73970880496945</v>
      </c>
      <c r="O140" s="220" t="e">
        <f ca="1">N140*meat_etc_preventable</f>
        <v>#NUM!</v>
      </c>
      <c r="P140" t="s">
        <v>730</v>
      </c>
      <c r="R140" s="227">
        <v>5.81</v>
      </c>
      <c r="S140" s="227" t="s">
        <v>72</v>
      </c>
      <c r="T140" s="251" t="e">
        <f t="shared" ca="1" si="40"/>
        <v>#NUM!</v>
      </c>
      <c r="U140" s="227" t="s">
        <v>786</v>
      </c>
      <c r="V140" s="306" t="e">
        <f t="shared" ca="1" si="47"/>
        <v>#NUM!</v>
      </c>
      <c r="W140" s="227" t="s">
        <v>45</v>
      </c>
      <c r="Z140" s="227" t="s">
        <v>1055</v>
      </c>
    </row>
    <row r="141" spans="2:26" ht="31.5" customHeight="1">
      <c r="B141" s="354" t="s">
        <v>446</v>
      </c>
      <c r="C141" s="240">
        <f>'PRODCOM PROV 2014 Division 10'!E1103/1000</f>
        <v>10030.808999999999</v>
      </c>
      <c r="D141" s="355">
        <v>6</v>
      </c>
      <c r="E141" s="380">
        <v>1</v>
      </c>
      <c r="F141" s="379">
        <f t="shared" si="48"/>
        <v>60184853.999999993</v>
      </c>
      <c r="G141" s="379">
        <f t="shared" si="45"/>
        <v>0</v>
      </c>
      <c r="H141" s="379">
        <f t="shared" si="46"/>
        <v>0</v>
      </c>
      <c r="I141" s="379">
        <f t="shared" si="49"/>
        <v>0</v>
      </c>
      <c r="J141" s="379">
        <f t="shared" si="53"/>
        <v>10030.808999999999</v>
      </c>
      <c r="K141" s="379">
        <f t="shared" si="50"/>
        <v>0</v>
      </c>
      <c r="L141" s="379">
        <f t="shared" si="51"/>
        <v>0</v>
      </c>
      <c r="M141" s="379">
        <f t="shared" si="52"/>
        <v>0</v>
      </c>
      <c r="N141" s="203">
        <f>C141/TOTAL_ambient</f>
        <v>3.9375665367596948</v>
      </c>
      <c r="O141" s="242" t="e">
        <f>N141*wrap_2013_preventable_ambient</f>
        <v>#VALUE!</v>
      </c>
      <c r="P141" t="s">
        <v>730</v>
      </c>
      <c r="R141">
        <v>6</v>
      </c>
      <c r="S141" t="s">
        <v>72</v>
      </c>
      <c r="T141" s="3" t="e">
        <f t="shared" si="40"/>
        <v>#VALUE!</v>
      </c>
      <c r="U141" t="s">
        <v>786</v>
      </c>
      <c r="V141" s="4" t="e">
        <f t="shared" si="47"/>
        <v>#VALUE!</v>
      </c>
      <c r="W141" t="s">
        <v>45</v>
      </c>
      <c r="Z141" t="s">
        <v>1097</v>
      </c>
    </row>
    <row r="142" spans="2:26" ht="31.5" customHeight="1">
      <c r="B142" s="354" t="s">
        <v>448</v>
      </c>
      <c r="C142" s="240">
        <f>'PRODCOM PROV 2014 Division 10'!H1110/1000</f>
        <v>21969.155999999999</v>
      </c>
      <c r="D142" s="355">
        <v>6</v>
      </c>
      <c r="E142" s="380">
        <v>1</v>
      </c>
      <c r="F142" s="379">
        <f t="shared" si="48"/>
        <v>131814935.99999999</v>
      </c>
      <c r="G142" s="379">
        <f t="shared" si="45"/>
        <v>0</v>
      </c>
      <c r="H142" s="379">
        <f t="shared" si="46"/>
        <v>0</v>
      </c>
      <c r="I142" s="379">
        <f t="shared" si="49"/>
        <v>0</v>
      </c>
      <c r="J142" s="379">
        <f t="shared" si="53"/>
        <v>21969.155999999999</v>
      </c>
      <c r="K142" s="379">
        <f t="shared" si="50"/>
        <v>0</v>
      </c>
      <c r="L142" s="379">
        <f t="shared" si="51"/>
        <v>0</v>
      </c>
      <c r="M142" s="379">
        <f t="shared" si="52"/>
        <v>0</v>
      </c>
      <c r="N142" s="203">
        <f>C142/TOTAL_ambient</f>
        <v>8.6239318789195849</v>
      </c>
      <c r="O142" s="242" t="e">
        <f>N142*wrap_2013_preventable_ambient</f>
        <v>#VALUE!</v>
      </c>
      <c r="P142" t="s">
        <v>730</v>
      </c>
      <c r="R142">
        <v>6</v>
      </c>
      <c r="S142" t="s">
        <v>72</v>
      </c>
      <c r="T142" s="3" t="e">
        <f t="shared" si="40"/>
        <v>#VALUE!</v>
      </c>
      <c r="U142" t="s">
        <v>786</v>
      </c>
      <c r="V142" s="4" t="e">
        <f t="shared" si="47"/>
        <v>#VALUE!</v>
      </c>
      <c r="W142" t="s">
        <v>45</v>
      </c>
      <c r="Z142" t="s">
        <v>1098</v>
      </c>
    </row>
    <row r="143" spans="2:26" ht="39" customHeight="1">
      <c r="B143" s="354" t="s">
        <v>581</v>
      </c>
      <c r="C143" s="226">
        <f>'PRODCOM PROV 2014 Division 10'!H1948</f>
        <v>3642013</v>
      </c>
      <c r="D143" s="368">
        <v>6</v>
      </c>
      <c r="E143" s="380">
        <v>3.2</v>
      </c>
      <c r="F143" s="379">
        <f t="shared" si="48"/>
        <v>0</v>
      </c>
      <c r="G143" s="379">
        <f t="shared" si="45"/>
        <v>0</v>
      </c>
      <c r="H143" s="379">
        <f t="shared" si="46"/>
        <v>0</v>
      </c>
      <c r="I143" s="379">
        <f t="shared" si="49"/>
        <v>21852078</v>
      </c>
      <c r="J143" s="379">
        <f t="shared" si="53"/>
        <v>0</v>
      </c>
      <c r="K143" s="379">
        <f t="shared" si="50"/>
        <v>0</v>
      </c>
      <c r="L143" s="379">
        <f t="shared" si="51"/>
        <v>0</v>
      </c>
      <c r="M143" s="379">
        <f t="shared" si="52"/>
        <v>3642013</v>
      </c>
      <c r="N143" s="222" t="e">
        <f>C143/TOTAL_bakery_etc</f>
        <v>#DIV/0!</v>
      </c>
      <c r="O143" s="221" t="e">
        <f>N143*Bakery_etc_prev_waste</f>
        <v>#DIV/0!</v>
      </c>
      <c r="P143" t="s">
        <v>730</v>
      </c>
      <c r="Q143" s="9" t="str">
        <f>'WRAP 2013'!D8</f>
        <v>Bread &amp; rolls</v>
      </c>
      <c r="R143" s="243">
        <f>'WRAP 2013'!E8</f>
        <v>6</v>
      </c>
      <c r="S143" t="s">
        <v>72</v>
      </c>
      <c r="T143" s="4" t="e">
        <f t="shared" si="40"/>
        <v>#DIV/0!</v>
      </c>
      <c r="U143" t="s">
        <v>786</v>
      </c>
      <c r="V143" s="11" t="e">
        <f t="shared" si="47"/>
        <v>#DIV/0!</v>
      </c>
      <c r="W143" t="s">
        <v>45</v>
      </c>
    </row>
    <row r="144" spans="2:26" ht="31.5" customHeight="1">
      <c r="B144" s="354" t="s">
        <v>583</v>
      </c>
      <c r="C144" s="225">
        <f>'PRODCOM PROV 2014 Division 10'!H1955</f>
        <v>928577</v>
      </c>
      <c r="D144" s="357">
        <v>6</v>
      </c>
      <c r="E144" s="381">
        <v>3.2</v>
      </c>
      <c r="F144" s="379">
        <f t="shared" si="48"/>
        <v>0</v>
      </c>
      <c r="G144" s="379">
        <f t="shared" si="45"/>
        <v>0</v>
      </c>
      <c r="H144" s="379">
        <f t="shared" si="46"/>
        <v>0</v>
      </c>
      <c r="I144" s="379">
        <f t="shared" si="49"/>
        <v>5571462</v>
      </c>
      <c r="J144" s="379">
        <f t="shared" si="53"/>
        <v>0</v>
      </c>
      <c r="K144" s="379">
        <f t="shared" si="50"/>
        <v>0</v>
      </c>
      <c r="L144" s="379">
        <f t="shared" si="51"/>
        <v>0</v>
      </c>
      <c r="M144" s="379">
        <f t="shared" si="52"/>
        <v>928577</v>
      </c>
      <c r="N144" s="222" t="e">
        <f>C144/TOTAL_bakery_etc</f>
        <v>#DIV/0!</v>
      </c>
      <c r="O144" s="221" t="e">
        <f>N144*Bakery_etc_prev_waste</f>
        <v>#DIV/0!</v>
      </c>
      <c r="P144" t="s">
        <v>730</v>
      </c>
      <c r="Q144" s="224" t="str">
        <f>'WRAP 2013'!D30</f>
        <v>Cakes &amp; pastries</v>
      </c>
      <c r="R144" s="200">
        <f>'WRAP 2013'!E30</f>
        <v>6</v>
      </c>
      <c r="S144" t="s">
        <v>72</v>
      </c>
      <c r="T144" s="4" t="e">
        <f t="shared" si="40"/>
        <v>#DIV/0!</v>
      </c>
      <c r="U144" t="s">
        <v>786</v>
      </c>
      <c r="V144" s="11" t="e">
        <f t="shared" si="47"/>
        <v>#DIV/0!</v>
      </c>
      <c r="W144" t="s">
        <v>45</v>
      </c>
    </row>
    <row r="145" spans="2:30" ht="31.5" customHeight="1">
      <c r="B145" s="354" t="s">
        <v>596</v>
      </c>
      <c r="C145" s="225">
        <f>'PRODCOM PROV 2014 Division 10'!H2047/1000</f>
        <v>131865.21799999999</v>
      </c>
      <c r="D145" s="357">
        <v>6</v>
      </c>
      <c r="E145" s="381">
        <v>3.2</v>
      </c>
      <c r="F145" s="379">
        <f t="shared" si="48"/>
        <v>0</v>
      </c>
      <c r="G145" s="379">
        <f t="shared" si="45"/>
        <v>0</v>
      </c>
      <c r="H145" s="379">
        <f t="shared" si="46"/>
        <v>0</v>
      </c>
      <c r="I145" s="379">
        <f t="shared" si="49"/>
        <v>791191.30799999996</v>
      </c>
      <c r="J145" s="379">
        <f t="shared" si="53"/>
        <v>0</v>
      </c>
      <c r="K145" s="379">
        <f t="shared" si="50"/>
        <v>0</v>
      </c>
      <c r="L145" s="379">
        <f t="shared" si="51"/>
        <v>0</v>
      </c>
      <c r="M145" s="379">
        <f t="shared" si="52"/>
        <v>131865.21799999999</v>
      </c>
      <c r="N145" s="222" t="e">
        <f>C145/TOTAL_bakery_etc</f>
        <v>#DIV/0!</v>
      </c>
      <c r="O145" s="221" t="e">
        <f>N145*Bakery_etc_prev_waste</f>
        <v>#DIV/0!</v>
      </c>
      <c r="P145" t="s">
        <v>730</v>
      </c>
      <c r="Q145" s="9"/>
      <c r="R145" s="219">
        <f>R137</f>
        <v>5.4</v>
      </c>
      <c r="S145" s="227" t="s">
        <v>72</v>
      </c>
      <c r="T145" s="251" t="e">
        <f t="shared" si="40"/>
        <v>#DIV/0!</v>
      </c>
      <c r="U145" s="227" t="s">
        <v>786</v>
      </c>
      <c r="V145" s="306" t="e">
        <f t="shared" si="47"/>
        <v>#DIV/0!</v>
      </c>
      <c r="W145" s="227" t="s">
        <v>45</v>
      </c>
      <c r="Z145" s="294" t="s">
        <v>1070</v>
      </c>
    </row>
    <row r="146" spans="2:30" ht="31.5" customHeight="1">
      <c r="B146" s="354" t="s">
        <v>556</v>
      </c>
      <c r="C146" s="225">
        <f>'PRODCOM PROV 2014 Division 10'!H1771/1000</f>
        <v>487502.63299999997</v>
      </c>
      <c r="D146" s="357">
        <v>6</v>
      </c>
      <c r="E146" s="381">
        <v>3.2</v>
      </c>
      <c r="F146" s="379">
        <f t="shared" si="48"/>
        <v>0</v>
      </c>
      <c r="G146" s="379">
        <f t="shared" si="45"/>
        <v>0</v>
      </c>
      <c r="H146" s="379">
        <f t="shared" si="46"/>
        <v>0</v>
      </c>
      <c r="I146" s="379">
        <f t="shared" si="49"/>
        <v>2925015.798</v>
      </c>
      <c r="J146" s="379">
        <f t="shared" si="53"/>
        <v>0</v>
      </c>
      <c r="K146" s="379">
        <f t="shared" si="50"/>
        <v>0</v>
      </c>
      <c r="L146" s="379">
        <f t="shared" si="51"/>
        <v>0</v>
      </c>
      <c r="M146" s="379">
        <f t="shared" si="52"/>
        <v>487502.63299999997</v>
      </c>
      <c r="N146" s="222" t="e">
        <f>C146/TOTAL_bakery_etc</f>
        <v>#DIV/0!</v>
      </c>
      <c r="O146" s="221" t="e">
        <f>N146*Bakery_etc_prev_waste</f>
        <v>#DIV/0!</v>
      </c>
      <c r="P146" t="s">
        <v>730</v>
      </c>
      <c r="Q146" s="224" t="str">
        <f>'WRAP 2013'!$D$46</f>
        <v>Breakfast Cereals</v>
      </c>
      <c r="R146" s="244">
        <f>'WRAP 2013'!$E$46</f>
        <v>6</v>
      </c>
      <c r="S146" t="s">
        <v>72</v>
      </c>
      <c r="T146" s="4" t="e">
        <f t="shared" si="40"/>
        <v>#DIV/0!</v>
      </c>
      <c r="U146" t="s">
        <v>786</v>
      </c>
      <c r="V146" s="11" t="e">
        <f t="shared" si="47"/>
        <v>#DIV/0!</v>
      </c>
      <c r="W146" t="s">
        <v>45</v>
      </c>
    </row>
    <row r="147" spans="2:30" s="323" customFormat="1" ht="31.5" customHeight="1">
      <c r="B147" s="354" t="s">
        <v>557</v>
      </c>
      <c r="C147" s="225">
        <f>'PRODCOM PROV 2014 Division 10'!H1778/1000</f>
        <v>40039.813999999998</v>
      </c>
      <c r="D147" s="357">
        <v>6</v>
      </c>
      <c r="E147" s="381">
        <v>3.2</v>
      </c>
      <c r="F147" s="379">
        <f t="shared" si="48"/>
        <v>0</v>
      </c>
      <c r="G147" s="379">
        <f t="shared" si="45"/>
        <v>0</v>
      </c>
      <c r="H147" s="379">
        <f t="shared" si="46"/>
        <v>0</v>
      </c>
      <c r="I147" s="379">
        <f t="shared" si="49"/>
        <v>240238.88399999999</v>
      </c>
      <c r="J147" s="379">
        <f t="shared" si="53"/>
        <v>0</v>
      </c>
      <c r="K147" s="379">
        <f t="shared" si="50"/>
        <v>0</v>
      </c>
      <c r="L147" s="379">
        <f t="shared" si="51"/>
        <v>0</v>
      </c>
      <c r="M147" s="379">
        <f t="shared" si="52"/>
        <v>40039.813999999998</v>
      </c>
      <c r="N147" s="222" t="e">
        <f>C147/TOTAL_bakery_etc</f>
        <v>#DIV/0!</v>
      </c>
      <c r="O147" s="221" t="e">
        <f>N147*Bakery_etc_prev_waste</f>
        <v>#DIV/0!</v>
      </c>
      <c r="P147" t="s">
        <v>730</v>
      </c>
      <c r="Q147" s="224" t="str">
        <f>'WRAP 2013'!$D$46</f>
        <v>Breakfast Cereals</v>
      </c>
      <c r="R147" s="244">
        <f>'WRAP 2013'!$E$46</f>
        <v>6</v>
      </c>
      <c r="S147" t="s">
        <v>72</v>
      </c>
      <c r="T147" s="4" t="e">
        <f t="shared" si="40"/>
        <v>#DIV/0!</v>
      </c>
      <c r="U147" t="s">
        <v>786</v>
      </c>
      <c r="V147" s="11" t="e">
        <f t="shared" si="47"/>
        <v>#DIV/0!</v>
      </c>
      <c r="W147" t="s">
        <v>45</v>
      </c>
      <c r="X147"/>
      <c r="Y147"/>
      <c r="Z147"/>
      <c r="AA147" s="8" t="s">
        <v>1164</v>
      </c>
      <c r="AB147" s="1" t="s">
        <v>1173</v>
      </c>
      <c r="AC147"/>
    </row>
    <row r="148" spans="2:30" ht="15.75">
      <c r="B148" s="354" t="s">
        <v>278</v>
      </c>
      <c r="C148" s="240">
        <f>'PRODCOM PROV 2014 Division 10'!H83/1000</f>
        <v>23827.227999999999</v>
      </c>
      <c r="D148" s="355">
        <v>6.08</v>
      </c>
      <c r="E148" s="380">
        <v>1</v>
      </c>
      <c r="F148" s="379">
        <f t="shared" si="48"/>
        <v>144869546.24000001</v>
      </c>
      <c r="G148" s="379">
        <f t="shared" si="45"/>
        <v>0</v>
      </c>
      <c r="H148" s="379">
        <f t="shared" si="46"/>
        <v>0</v>
      </c>
      <c r="I148" s="379">
        <f t="shared" si="49"/>
        <v>0</v>
      </c>
      <c r="J148" s="379">
        <f t="shared" si="53"/>
        <v>23827.227999999999</v>
      </c>
      <c r="K148" s="379">
        <f t="shared" si="50"/>
        <v>0</v>
      </c>
      <c r="L148" s="379">
        <f t="shared" si="51"/>
        <v>0</v>
      </c>
      <c r="M148" s="379">
        <f t="shared" si="52"/>
        <v>0</v>
      </c>
      <c r="N148" s="203">
        <f>C148/TOTAL_meat_etc</f>
        <v>14.064074239563308</v>
      </c>
      <c r="O148" s="220" t="e">
        <f ca="1">N148*meat_etc_preventable</f>
        <v>#NUM!</v>
      </c>
      <c r="P148" t="s">
        <v>730</v>
      </c>
      <c r="R148">
        <f>R141+1</f>
        <v>7</v>
      </c>
      <c r="S148" t="s">
        <v>72</v>
      </c>
      <c r="T148" s="3" t="e">
        <f t="shared" ca="1" si="40"/>
        <v>#NUM!</v>
      </c>
      <c r="U148" t="s">
        <v>786</v>
      </c>
      <c r="V148" s="4" t="e">
        <f t="shared" ca="1" si="47"/>
        <v>#NUM!</v>
      </c>
      <c r="W148" t="s">
        <v>45</v>
      </c>
      <c r="Z148" t="s">
        <v>1057</v>
      </c>
    </row>
    <row r="149" spans="2:30" s="323" customFormat="1" ht="31.5" customHeight="1">
      <c r="B149" s="354" t="s">
        <v>877</v>
      </c>
      <c r="C149" s="225">
        <f>4725000-C148</f>
        <v>4701172.7719999999</v>
      </c>
      <c r="D149" s="357">
        <v>6.16</v>
      </c>
      <c r="E149" s="381">
        <v>3.2</v>
      </c>
      <c r="F149" s="379">
        <f t="shared" si="48"/>
        <v>0</v>
      </c>
      <c r="G149" s="379">
        <f t="shared" si="45"/>
        <v>0</v>
      </c>
      <c r="H149" s="379">
        <f t="shared" si="46"/>
        <v>0</v>
      </c>
      <c r="I149" s="379">
        <f t="shared" si="49"/>
        <v>28959224.275520001</v>
      </c>
      <c r="J149" s="379">
        <f t="shared" si="53"/>
        <v>0</v>
      </c>
      <c r="K149" s="379">
        <f t="shared" si="50"/>
        <v>0</v>
      </c>
      <c r="L149" s="379">
        <f t="shared" si="51"/>
        <v>0</v>
      </c>
      <c r="M149" s="379">
        <f t="shared" si="52"/>
        <v>4701172.7719999999</v>
      </c>
      <c r="N149" s="313" t="e">
        <f>C149/$C$256</f>
        <v>#DIV/0!</v>
      </c>
      <c r="O149" s="240" t="e">
        <f>N149*$O$246</f>
        <v>#DIV/0!</v>
      </c>
      <c r="P149" s="227" t="s">
        <v>730</v>
      </c>
      <c r="Q149" s="307" t="str">
        <f>'WRAP 2013'!D21</f>
        <v>Light Wines</v>
      </c>
      <c r="R149" s="227">
        <f>'WRAP 2013'!E21</f>
        <v>6.16</v>
      </c>
      <c r="S149" s="227" t="s">
        <v>72</v>
      </c>
      <c r="T149" s="251" t="e">
        <f>O149*(R149*1000)</f>
        <v>#DIV/0!</v>
      </c>
      <c r="U149" s="227" t="s">
        <v>786</v>
      </c>
      <c r="V149" s="251" t="e">
        <f t="shared" si="47"/>
        <v>#DIV/0!</v>
      </c>
      <c r="W149" s="227" t="s">
        <v>45</v>
      </c>
      <c r="X149" s="227"/>
      <c r="Y149" s="227"/>
      <c r="Z149" s="227" t="s">
        <v>878</v>
      </c>
      <c r="AA149" s="227"/>
      <c r="AB149"/>
      <c r="AC149"/>
    </row>
    <row r="150" spans="2:30" ht="31.5">
      <c r="B150" s="360" t="s">
        <v>376</v>
      </c>
      <c r="C150" s="369">
        <f>'PRODCOM PROV 2014 Division 10'!H673/1000</f>
        <v>109592.48299999999</v>
      </c>
      <c r="D150" s="370">
        <v>6.5</v>
      </c>
      <c r="E150" s="384">
        <v>3.2</v>
      </c>
      <c r="F150" s="379">
        <f t="shared" si="48"/>
        <v>0</v>
      </c>
      <c r="G150" s="379">
        <f t="shared" si="45"/>
        <v>0</v>
      </c>
      <c r="H150" s="379">
        <f t="shared" si="46"/>
        <v>0</v>
      </c>
      <c r="I150" s="379">
        <f t="shared" si="49"/>
        <v>712351.13949999993</v>
      </c>
      <c r="J150" s="379">
        <f t="shared" si="53"/>
        <v>0</v>
      </c>
      <c r="K150" s="379">
        <f t="shared" si="50"/>
        <v>0</v>
      </c>
      <c r="L150" s="379">
        <f t="shared" si="51"/>
        <v>0</v>
      </c>
      <c r="M150" s="379">
        <f t="shared" si="52"/>
        <v>109592.48299999999</v>
      </c>
      <c r="N150" s="321">
        <f>C150/TOTAL_meat_etc</f>
        <v>64.687206460192499</v>
      </c>
      <c r="O150" s="322" t="e">
        <f ca="1">N150*meat_etc_preventable</f>
        <v>#NUM!</v>
      </c>
      <c r="P150" s="323" t="s">
        <v>730</v>
      </c>
      <c r="Q150" s="323"/>
      <c r="R150" s="324">
        <f>2.6*2.5</f>
        <v>6.5</v>
      </c>
      <c r="S150" s="323" t="s">
        <v>72</v>
      </c>
      <c r="T150" s="320" t="e">
        <f t="shared" ref="T150:T188" ca="1" si="54">(R150*O150)*1000</f>
        <v>#NUM!</v>
      </c>
      <c r="U150" s="323" t="s">
        <v>786</v>
      </c>
      <c r="V150" s="325" t="e">
        <f t="shared" ca="1" si="47"/>
        <v>#NUM!</v>
      </c>
      <c r="W150" s="323" t="s">
        <v>45</v>
      </c>
      <c r="X150" s="323"/>
      <c r="Y150" s="323"/>
      <c r="Z150" s="323"/>
      <c r="AA150" s="323" t="s">
        <v>1090</v>
      </c>
      <c r="AB150" s="323"/>
      <c r="AC150" s="323"/>
    </row>
    <row r="151" spans="2:30" ht="31.5">
      <c r="B151" s="360" t="s">
        <v>378</v>
      </c>
      <c r="C151" s="369">
        <f>'PRODCOM PROV 2014 Division 10'!H687/1000</f>
        <v>36784.911999999997</v>
      </c>
      <c r="D151" s="370">
        <v>6.8840000000000003</v>
      </c>
      <c r="E151" s="384">
        <v>3.2</v>
      </c>
      <c r="F151" s="379">
        <f t="shared" si="48"/>
        <v>0</v>
      </c>
      <c r="G151" s="379">
        <f t="shared" si="45"/>
        <v>0</v>
      </c>
      <c r="H151" s="379">
        <f t="shared" si="46"/>
        <v>0</v>
      </c>
      <c r="I151" s="379">
        <f t="shared" si="49"/>
        <v>253227.33420799999</v>
      </c>
      <c r="J151" s="379">
        <f t="shared" si="53"/>
        <v>0</v>
      </c>
      <c r="K151" s="379">
        <f t="shared" si="50"/>
        <v>0</v>
      </c>
      <c r="L151" s="379">
        <f t="shared" si="51"/>
        <v>0</v>
      </c>
      <c r="M151" s="379">
        <f t="shared" si="52"/>
        <v>36784.911999999997</v>
      </c>
      <c r="N151" s="321">
        <f>C151/TOTAL_meat_etc</f>
        <v>21.712375995386587</v>
      </c>
      <c r="O151" s="322" t="e">
        <f ca="1">N151*meat_etc_preventable</f>
        <v>#NUM!</v>
      </c>
      <c r="P151" s="323" t="s">
        <v>730</v>
      </c>
      <c r="Q151" s="323"/>
      <c r="R151" s="323">
        <v>6.8840000000000003</v>
      </c>
      <c r="S151" s="323" t="s">
        <v>72</v>
      </c>
      <c r="T151" s="320" t="e">
        <f t="shared" ca="1" si="54"/>
        <v>#NUM!</v>
      </c>
      <c r="U151" s="323" t="s">
        <v>786</v>
      </c>
      <c r="V151" s="325" t="e">
        <f t="shared" ca="1" si="47"/>
        <v>#NUM!</v>
      </c>
      <c r="W151" s="323" t="s">
        <v>45</v>
      </c>
      <c r="X151" s="323"/>
      <c r="Y151" s="323"/>
      <c r="Z151" s="323"/>
      <c r="AA151" s="323" t="s">
        <v>1091</v>
      </c>
      <c r="AB151" s="323"/>
      <c r="AC151" s="323"/>
    </row>
    <row r="152" spans="2:30" ht="47.25" customHeight="1">
      <c r="B152" s="354" t="s">
        <v>586</v>
      </c>
      <c r="C152" s="225">
        <f>'PRODCOM PROV 2014 Division 10'!H1984/1000</f>
        <v>161262.897</v>
      </c>
      <c r="D152" s="357">
        <v>7</v>
      </c>
      <c r="E152" s="381">
        <v>3.2</v>
      </c>
      <c r="F152" s="379">
        <f t="shared" si="48"/>
        <v>0</v>
      </c>
      <c r="G152" s="379">
        <f t="shared" si="45"/>
        <v>0</v>
      </c>
      <c r="H152" s="379">
        <f t="shared" si="46"/>
        <v>0</v>
      </c>
      <c r="I152" s="379">
        <f t="shared" si="49"/>
        <v>1128840.2790000001</v>
      </c>
      <c r="J152" s="379">
        <f t="shared" si="53"/>
        <v>0</v>
      </c>
      <c r="K152" s="379">
        <f t="shared" si="50"/>
        <v>0</v>
      </c>
      <c r="L152" s="379">
        <f t="shared" si="51"/>
        <v>0</v>
      </c>
      <c r="M152" s="379">
        <f t="shared" si="52"/>
        <v>161262.897</v>
      </c>
      <c r="N152" s="222" t="e">
        <f>C152/TOTAL_bakery_etc</f>
        <v>#DIV/0!</v>
      </c>
      <c r="O152" s="221" t="e">
        <f>N152*Bakery_etc_prev_waste</f>
        <v>#DIV/0!</v>
      </c>
      <c r="P152" t="s">
        <v>730</v>
      </c>
      <c r="Q152" s="9"/>
      <c r="R152" s="200">
        <f>R149+1</f>
        <v>7.16</v>
      </c>
      <c r="S152" t="s">
        <v>72</v>
      </c>
      <c r="T152" s="4" t="e">
        <f t="shared" si="54"/>
        <v>#DIV/0!</v>
      </c>
      <c r="U152" t="s">
        <v>786</v>
      </c>
      <c r="V152" s="11" t="e">
        <f t="shared" si="47"/>
        <v>#DIV/0!</v>
      </c>
      <c r="W152" t="s">
        <v>45</v>
      </c>
      <c r="Z152" s="304" t="s">
        <v>1067</v>
      </c>
    </row>
    <row r="153" spans="2:30" ht="24.75" customHeight="1">
      <c r="B153" s="354" t="s">
        <v>666</v>
      </c>
      <c r="C153" s="247">
        <f>'PRODCOM PROV 2014 Division 10'!G2479/1000</f>
        <v>2938.2280000000001</v>
      </c>
      <c r="D153" s="356">
        <v>7.02</v>
      </c>
      <c r="E153" s="382">
        <v>3.2</v>
      </c>
      <c r="F153" s="379">
        <f t="shared" si="48"/>
        <v>0</v>
      </c>
      <c r="G153" s="379">
        <f t="shared" si="45"/>
        <v>0</v>
      </c>
      <c r="H153" s="379">
        <f t="shared" si="46"/>
        <v>0</v>
      </c>
      <c r="I153" s="379">
        <f t="shared" si="49"/>
        <v>20626.360560000001</v>
      </c>
      <c r="J153" s="379">
        <f t="shared" si="53"/>
        <v>0</v>
      </c>
      <c r="K153" s="379">
        <f t="shared" si="50"/>
        <v>0</v>
      </c>
      <c r="L153" s="379">
        <f t="shared" si="51"/>
        <v>0</v>
      </c>
      <c r="M153" s="379">
        <f t="shared" si="52"/>
        <v>2938.2280000000001</v>
      </c>
      <c r="N153" s="250">
        <f>C153/TOTAL_ambient</f>
        <v>1.1533933354897263</v>
      </c>
      <c r="O153" s="240" t="e">
        <f>N153*wrap_2013_preventable_ambient</f>
        <v>#VALUE!</v>
      </c>
      <c r="P153" s="227" t="s">
        <v>730</v>
      </c>
      <c r="Q153" s="246" t="str">
        <f>'WRAP 2013'!$D$73</f>
        <v>Table Sauces</v>
      </c>
      <c r="R153" s="246">
        <f>'WRAP 2013'!$E$73</f>
        <v>7.02</v>
      </c>
      <c r="S153" s="227" t="s">
        <v>72</v>
      </c>
      <c r="T153" s="3" t="e">
        <f t="shared" si="54"/>
        <v>#VALUE!</v>
      </c>
      <c r="U153" s="227" t="s">
        <v>786</v>
      </c>
      <c r="V153" s="293" t="e">
        <f t="shared" si="47"/>
        <v>#VALUE!</v>
      </c>
      <c r="W153" s="227" t="s">
        <v>45</v>
      </c>
      <c r="X153" s="246"/>
      <c r="Y153" s="246"/>
      <c r="Z153" s="246" t="s">
        <v>799</v>
      </c>
      <c r="AA153" s="246"/>
      <c r="AB153" s="246"/>
      <c r="AC153" s="246"/>
    </row>
    <row r="154" spans="2:30" ht="15.75" customHeight="1">
      <c r="B154" s="354" t="s">
        <v>667</v>
      </c>
      <c r="C154" s="247">
        <f>'PRODCOM PROV 2014 Division 10'!H2486/1000</f>
        <v>72139.657999999996</v>
      </c>
      <c r="D154" s="356">
        <v>7.02</v>
      </c>
      <c r="E154" s="382">
        <v>3.2</v>
      </c>
      <c r="F154" s="379">
        <f t="shared" si="48"/>
        <v>0</v>
      </c>
      <c r="G154" s="379">
        <f t="shared" si="45"/>
        <v>0</v>
      </c>
      <c r="H154" s="379">
        <f t="shared" si="46"/>
        <v>0</v>
      </c>
      <c r="I154" s="379">
        <f t="shared" si="49"/>
        <v>506420.39915999991</v>
      </c>
      <c r="J154" s="379">
        <f t="shared" si="53"/>
        <v>0</v>
      </c>
      <c r="K154" s="379">
        <f t="shared" si="50"/>
        <v>0</v>
      </c>
      <c r="L154" s="379">
        <f t="shared" si="51"/>
        <v>0</v>
      </c>
      <c r="M154" s="379">
        <f t="shared" si="52"/>
        <v>72139.657999999996</v>
      </c>
      <c r="N154" s="250">
        <f>C154/TOTAL_ambient</f>
        <v>28.318224712890938</v>
      </c>
      <c r="O154" s="240" t="e">
        <f>N154*wrap_2013_preventable_ambient</f>
        <v>#VALUE!</v>
      </c>
      <c r="P154" s="227" t="s">
        <v>730</v>
      </c>
      <c r="Q154" s="246" t="str">
        <f>'WRAP 2013'!$D$73</f>
        <v>Table Sauces</v>
      </c>
      <c r="R154" s="246">
        <f>'WRAP 2013'!$E$73</f>
        <v>7.02</v>
      </c>
      <c r="S154" s="227" t="s">
        <v>72</v>
      </c>
      <c r="T154" s="3" t="e">
        <f t="shared" si="54"/>
        <v>#VALUE!</v>
      </c>
      <c r="U154" s="227" t="s">
        <v>786</v>
      </c>
      <c r="V154" s="293" t="e">
        <f t="shared" si="47"/>
        <v>#VALUE!</v>
      </c>
      <c r="W154" s="227" t="s">
        <v>45</v>
      </c>
      <c r="X154" s="246"/>
      <c r="Y154" s="246"/>
      <c r="Z154" s="246"/>
      <c r="AA154" s="246"/>
      <c r="AB154" s="246"/>
      <c r="AC154" s="246"/>
    </row>
    <row r="155" spans="2:30" ht="15.75" customHeight="1">
      <c r="B155" s="354" t="s">
        <v>668</v>
      </c>
      <c r="C155" s="240">
        <f>1694191/1000</f>
        <v>1694.191</v>
      </c>
      <c r="D155" s="355">
        <v>7.02</v>
      </c>
      <c r="E155" s="380">
        <v>3.2</v>
      </c>
      <c r="F155" s="379">
        <f t="shared" si="48"/>
        <v>0</v>
      </c>
      <c r="G155" s="379">
        <f t="shared" si="45"/>
        <v>0</v>
      </c>
      <c r="H155" s="379">
        <f t="shared" si="46"/>
        <v>0</v>
      </c>
      <c r="I155" s="379">
        <f t="shared" si="49"/>
        <v>11893.220819999999</v>
      </c>
      <c r="J155" s="379">
        <f t="shared" si="53"/>
        <v>0</v>
      </c>
      <c r="K155" s="379">
        <f t="shared" si="50"/>
        <v>0</v>
      </c>
      <c r="L155" s="379">
        <f t="shared" si="51"/>
        <v>0</v>
      </c>
      <c r="M155" s="379">
        <f t="shared" si="52"/>
        <v>1694.191</v>
      </c>
      <c r="N155" s="250">
        <f>C155/TOTAL_ambient</f>
        <v>0.6650500262221567</v>
      </c>
      <c r="O155" s="240" t="e">
        <f>N155*wrap_2013_preventable_ambient</f>
        <v>#VALUE!</v>
      </c>
      <c r="P155" s="227" t="s">
        <v>730</v>
      </c>
      <c r="Q155" s="246" t="str">
        <f>'WRAP 2013'!$D$73</f>
        <v>Table Sauces</v>
      </c>
      <c r="R155" s="246">
        <f>'WRAP 2013'!$E$73</f>
        <v>7.02</v>
      </c>
      <c r="S155" s="227" t="s">
        <v>72</v>
      </c>
      <c r="T155" s="3" t="e">
        <f t="shared" si="54"/>
        <v>#VALUE!</v>
      </c>
      <c r="U155" s="227" t="s">
        <v>786</v>
      </c>
      <c r="V155" s="293" t="e">
        <f t="shared" si="47"/>
        <v>#VALUE!</v>
      </c>
      <c r="W155" s="227" t="s">
        <v>45</v>
      </c>
      <c r="X155" s="246"/>
      <c r="Y155" s="246"/>
      <c r="Z155" s="246" t="s">
        <v>800</v>
      </c>
      <c r="AA155" s="246"/>
      <c r="AB155" s="246"/>
      <c r="AC155" s="246"/>
      <c r="AD155" t="s">
        <v>809</v>
      </c>
    </row>
    <row r="156" spans="2:30" ht="15.75" customHeight="1">
      <c r="B156" s="354" t="s">
        <v>670</v>
      </c>
      <c r="C156" s="247">
        <f>'PRODCOM PROV 2014 Division 10'!H2500/1000</f>
        <v>127644.663</v>
      </c>
      <c r="D156" s="356">
        <v>7.02</v>
      </c>
      <c r="E156" s="382">
        <v>3.2</v>
      </c>
      <c r="F156" s="379">
        <f t="shared" si="48"/>
        <v>0</v>
      </c>
      <c r="G156" s="379">
        <f t="shared" si="45"/>
        <v>0</v>
      </c>
      <c r="H156" s="379">
        <f t="shared" si="46"/>
        <v>0</v>
      </c>
      <c r="I156" s="379">
        <f t="shared" si="49"/>
        <v>896065.53425999999</v>
      </c>
      <c r="J156" s="379">
        <f t="shared" si="53"/>
        <v>0</v>
      </c>
      <c r="K156" s="379">
        <f t="shared" si="50"/>
        <v>0</v>
      </c>
      <c r="L156" s="379">
        <f t="shared" si="51"/>
        <v>0</v>
      </c>
      <c r="M156" s="379">
        <f t="shared" si="52"/>
        <v>127644.663</v>
      </c>
      <c r="N156" s="250">
        <f>C156/TOTAL_ambient</f>
        <v>50.106562055440236</v>
      </c>
      <c r="O156" s="240" t="e">
        <f>N156*wrap_2013_preventable_ambient</f>
        <v>#VALUE!</v>
      </c>
      <c r="P156" s="227" t="s">
        <v>730</v>
      </c>
      <c r="Q156" s="246" t="str">
        <f>'WRAP 2013'!$D$73</f>
        <v>Table Sauces</v>
      </c>
      <c r="R156" s="246">
        <f>'WRAP 2013'!$E$73</f>
        <v>7.02</v>
      </c>
      <c r="S156" s="227" t="s">
        <v>72</v>
      </c>
      <c r="T156" s="3" t="e">
        <f t="shared" si="54"/>
        <v>#VALUE!</v>
      </c>
      <c r="U156" s="227" t="s">
        <v>786</v>
      </c>
      <c r="V156" s="293" t="e">
        <f t="shared" si="47"/>
        <v>#VALUE!</v>
      </c>
      <c r="W156" s="227" t="s">
        <v>45</v>
      </c>
      <c r="X156" s="246"/>
      <c r="Y156" s="246"/>
      <c r="Z156" s="246"/>
      <c r="AA156" s="246"/>
      <c r="AB156" s="246"/>
      <c r="AC156" s="246"/>
    </row>
    <row r="157" spans="2:30" ht="15.75" customHeight="1">
      <c r="B157" s="354" t="s">
        <v>672</v>
      </c>
      <c r="C157" s="247">
        <f>'PRODCOM PROV 2014 Division 10'!H2514/1000</f>
        <v>4700.3919999999998</v>
      </c>
      <c r="D157" s="356">
        <v>7.02</v>
      </c>
      <c r="E157" s="382">
        <v>3.2</v>
      </c>
      <c r="F157" s="379">
        <f t="shared" si="48"/>
        <v>0</v>
      </c>
      <c r="G157" s="379">
        <f t="shared" si="45"/>
        <v>0</v>
      </c>
      <c r="H157" s="379">
        <f t="shared" si="46"/>
        <v>0</v>
      </c>
      <c r="I157" s="379">
        <f t="shared" si="49"/>
        <v>32996.751839999997</v>
      </c>
      <c r="J157" s="379">
        <f t="shared" si="53"/>
        <v>0</v>
      </c>
      <c r="K157" s="379">
        <f t="shared" si="50"/>
        <v>0</v>
      </c>
      <c r="L157" s="379">
        <f t="shared" si="51"/>
        <v>0</v>
      </c>
      <c r="M157" s="379">
        <f t="shared" si="52"/>
        <v>4700.3919999999998</v>
      </c>
      <c r="N157" s="250">
        <f>C157/TOTAL_ambient</f>
        <v>1.8451259762650227</v>
      </c>
      <c r="O157" s="240" t="e">
        <f>N157*wrap_2013_preventable_ambient</f>
        <v>#VALUE!</v>
      </c>
      <c r="P157" s="227" t="s">
        <v>730</v>
      </c>
      <c r="Q157" s="246" t="str">
        <f>'WRAP 2013'!$D$73</f>
        <v>Table Sauces</v>
      </c>
      <c r="R157" s="246">
        <f>'WRAP 2013'!$E$73</f>
        <v>7.02</v>
      </c>
      <c r="S157" s="227" t="s">
        <v>72</v>
      </c>
      <c r="T157" s="3" t="e">
        <f t="shared" si="54"/>
        <v>#VALUE!</v>
      </c>
      <c r="U157" s="227" t="s">
        <v>786</v>
      </c>
      <c r="V157" s="293" t="e">
        <f t="shared" si="47"/>
        <v>#VALUE!</v>
      </c>
      <c r="W157" s="227" t="s">
        <v>45</v>
      </c>
      <c r="X157" s="246"/>
      <c r="Y157" s="246"/>
      <c r="Z157" s="246"/>
      <c r="AA157" s="246"/>
      <c r="AB157" s="246"/>
      <c r="AC157" s="246"/>
    </row>
    <row r="158" spans="2:30" ht="15.75" customHeight="1">
      <c r="B158" s="354" t="s">
        <v>614</v>
      </c>
      <c r="C158" s="315">
        <f>'PRODCOM PROV 2014 Division 10'!E2183/1000</f>
        <v>27637.991999999998</v>
      </c>
      <c r="D158" s="306">
        <v>7.4</v>
      </c>
      <c r="E158" s="379">
        <v>3.2</v>
      </c>
      <c r="F158" s="379">
        <f t="shared" si="48"/>
        <v>0</v>
      </c>
      <c r="G158" s="379">
        <f t="shared" si="45"/>
        <v>0</v>
      </c>
      <c r="H158" s="379">
        <f t="shared" si="46"/>
        <v>0</v>
      </c>
      <c r="I158" s="379">
        <f t="shared" si="49"/>
        <v>204521.14079999999</v>
      </c>
      <c r="J158" s="379">
        <f t="shared" si="53"/>
        <v>0</v>
      </c>
      <c r="K158" s="379">
        <f t="shared" si="50"/>
        <v>0</v>
      </c>
      <c r="L158" s="379">
        <f t="shared" si="51"/>
        <v>0</v>
      </c>
      <c r="M158" s="379">
        <f t="shared" si="52"/>
        <v>27637.991999999998</v>
      </c>
      <c r="N158" s="5" t="e">
        <f t="shared" ref="N158:N175" si="55">C158/TOTAL_confec</f>
        <v>#DIV/0!</v>
      </c>
      <c r="O158" s="226" t="e">
        <f t="shared" ref="O158:O175" si="56">N158*$O$287</f>
        <v>#DIV/0!</v>
      </c>
      <c r="P158" t="s">
        <v>730</v>
      </c>
      <c r="Q158" t="str">
        <f>'Waste &amp; Embodied Energy'!$B$34</f>
        <v>Confectionery</v>
      </c>
      <c r="R158">
        <v>7.4</v>
      </c>
      <c r="S158" t="s">
        <v>72</v>
      </c>
      <c r="T158" s="6" t="e">
        <f t="shared" si="54"/>
        <v>#DIV/0!</v>
      </c>
      <c r="U158" t="s">
        <v>786</v>
      </c>
      <c r="V158" s="6" t="e">
        <f t="shared" si="47"/>
        <v>#DIV/0!</v>
      </c>
      <c r="W158" t="s">
        <v>45</v>
      </c>
      <c r="Z158" t="s">
        <v>885</v>
      </c>
    </row>
    <row r="159" spans="2:30" ht="15.75" customHeight="1">
      <c r="B159" s="354" t="s">
        <v>615</v>
      </c>
      <c r="C159" s="315">
        <f>'PRODCOM PROV 2014 Division 10'!H2190</f>
        <v>0</v>
      </c>
      <c r="D159" s="306">
        <v>7.4</v>
      </c>
      <c r="E159" s="379">
        <v>3.2</v>
      </c>
      <c r="F159" s="379">
        <f t="shared" si="48"/>
        <v>0</v>
      </c>
      <c r="G159" s="379">
        <f t="shared" si="45"/>
        <v>0</v>
      </c>
      <c r="H159" s="379">
        <f t="shared" si="46"/>
        <v>0</v>
      </c>
      <c r="I159" s="379">
        <f t="shared" si="49"/>
        <v>0</v>
      </c>
      <c r="J159" s="379">
        <f t="shared" si="53"/>
        <v>0</v>
      </c>
      <c r="K159" s="379">
        <f t="shared" si="50"/>
        <v>0</v>
      </c>
      <c r="L159" s="379">
        <f t="shared" si="51"/>
        <v>0</v>
      </c>
      <c r="M159" s="379">
        <f t="shared" si="52"/>
        <v>0</v>
      </c>
      <c r="N159" s="5" t="e">
        <f t="shared" si="55"/>
        <v>#DIV/0!</v>
      </c>
      <c r="O159" s="226" t="e">
        <f t="shared" si="56"/>
        <v>#DIV/0!</v>
      </c>
      <c r="P159" t="s">
        <v>730</v>
      </c>
      <c r="Q159" t="str">
        <f>'Waste &amp; Embodied Energy'!$B$34</f>
        <v>Confectionery</v>
      </c>
      <c r="R159">
        <v>7.4</v>
      </c>
      <c r="S159" t="s">
        <v>72</v>
      </c>
      <c r="T159" s="6" t="e">
        <f t="shared" si="54"/>
        <v>#DIV/0!</v>
      </c>
      <c r="U159" t="s">
        <v>786</v>
      </c>
      <c r="V159" s="6" t="e">
        <f t="shared" si="47"/>
        <v>#DIV/0!</v>
      </c>
      <c r="W159" t="s">
        <v>45</v>
      </c>
    </row>
    <row r="160" spans="2:30" ht="15.75" customHeight="1">
      <c r="B160" s="354" t="s">
        <v>617</v>
      </c>
      <c r="C160" s="315">
        <f>'PRODCOM PROV 2014 Division 10'!H2197/1000</f>
        <v>201</v>
      </c>
      <c r="D160" s="306">
        <v>7.4</v>
      </c>
      <c r="E160" s="379">
        <v>3.2</v>
      </c>
      <c r="F160" s="379">
        <f t="shared" si="48"/>
        <v>0</v>
      </c>
      <c r="G160" s="379">
        <f t="shared" si="45"/>
        <v>0</v>
      </c>
      <c r="H160" s="379">
        <f t="shared" si="46"/>
        <v>0</v>
      </c>
      <c r="I160" s="379">
        <f t="shared" si="49"/>
        <v>1487.4</v>
      </c>
      <c r="J160" s="379">
        <f t="shared" si="53"/>
        <v>0</v>
      </c>
      <c r="K160" s="379">
        <f t="shared" si="50"/>
        <v>0</v>
      </c>
      <c r="L160" s="379">
        <f t="shared" si="51"/>
        <v>0</v>
      </c>
      <c r="M160" s="379">
        <f t="shared" si="52"/>
        <v>201</v>
      </c>
      <c r="N160" s="5" t="e">
        <f t="shared" si="55"/>
        <v>#DIV/0!</v>
      </c>
      <c r="O160" s="226" t="e">
        <f t="shared" si="56"/>
        <v>#DIV/0!</v>
      </c>
      <c r="P160" t="s">
        <v>730</v>
      </c>
      <c r="Q160" t="str">
        <f>'Waste &amp; Embodied Energy'!$B$34</f>
        <v>Confectionery</v>
      </c>
      <c r="R160">
        <v>7.4</v>
      </c>
      <c r="S160" t="s">
        <v>72</v>
      </c>
      <c r="T160" s="6" t="e">
        <f t="shared" si="54"/>
        <v>#DIV/0!</v>
      </c>
      <c r="U160" t="s">
        <v>786</v>
      </c>
      <c r="V160" s="6" t="e">
        <f t="shared" si="47"/>
        <v>#DIV/0!</v>
      </c>
      <c r="W160" t="s">
        <v>45</v>
      </c>
    </row>
    <row r="161" spans="2:27" ht="62.25" customHeight="1">
      <c r="B161" s="354" t="s">
        <v>618</v>
      </c>
      <c r="C161" s="315">
        <f>'PRODCOM PROV 2014 Division 10'!G2204/1000</f>
        <v>105264.23</v>
      </c>
      <c r="D161" s="306">
        <v>7.4</v>
      </c>
      <c r="E161" s="379">
        <v>3.2</v>
      </c>
      <c r="F161" s="379">
        <f t="shared" si="48"/>
        <v>0</v>
      </c>
      <c r="G161" s="379">
        <f t="shared" si="45"/>
        <v>0</v>
      </c>
      <c r="H161" s="379">
        <f t="shared" si="46"/>
        <v>0</v>
      </c>
      <c r="I161" s="379">
        <f t="shared" si="49"/>
        <v>778955.30200000003</v>
      </c>
      <c r="J161" s="379">
        <f t="shared" si="53"/>
        <v>0</v>
      </c>
      <c r="K161" s="379">
        <f t="shared" si="50"/>
        <v>0</v>
      </c>
      <c r="L161" s="379">
        <f t="shared" si="51"/>
        <v>0</v>
      </c>
      <c r="M161" s="379">
        <f t="shared" si="52"/>
        <v>105264.23</v>
      </c>
      <c r="N161" s="5" t="e">
        <f t="shared" si="55"/>
        <v>#DIV/0!</v>
      </c>
      <c r="O161" s="226" t="e">
        <f t="shared" si="56"/>
        <v>#DIV/0!</v>
      </c>
      <c r="P161" t="s">
        <v>730</v>
      </c>
      <c r="Q161" t="str">
        <f>'Waste &amp; Embodied Energy'!$B$34</f>
        <v>Confectionery</v>
      </c>
      <c r="R161">
        <v>7.4</v>
      </c>
      <c r="S161" t="s">
        <v>72</v>
      </c>
      <c r="T161" s="6" t="e">
        <f t="shared" si="54"/>
        <v>#DIV/0!</v>
      </c>
      <c r="U161" t="s">
        <v>786</v>
      </c>
      <c r="V161" s="6" t="e">
        <f t="shared" si="47"/>
        <v>#DIV/0!</v>
      </c>
      <c r="W161" t="s">
        <v>45</v>
      </c>
      <c r="Z161" t="s">
        <v>804</v>
      </c>
    </row>
    <row r="162" spans="2:27" ht="35.25" customHeight="1">
      <c r="B162" s="354" t="s">
        <v>619</v>
      </c>
      <c r="C162" s="315">
        <f>'PRODCOM PROV 2014 Division 10'!H2211</f>
        <v>0</v>
      </c>
      <c r="D162" s="306">
        <v>7.4</v>
      </c>
      <c r="E162" s="379">
        <v>3.2</v>
      </c>
      <c r="F162" s="379">
        <f t="shared" si="48"/>
        <v>0</v>
      </c>
      <c r="G162" s="379">
        <f t="shared" si="45"/>
        <v>0</v>
      </c>
      <c r="H162" s="379">
        <f t="shared" si="46"/>
        <v>0</v>
      </c>
      <c r="I162" s="379">
        <f t="shared" si="49"/>
        <v>0</v>
      </c>
      <c r="J162" s="379">
        <f t="shared" si="53"/>
        <v>0</v>
      </c>
      <c r="K162" s="379">
        <f t="shared" si="50"/>
        <v>0</v>
      </c>
      <c r="L162" s="379">
        <f t="shared" si="51"/>
        <v>0</v>
      </c>
      <c r="M162" s="379">
        <f t="shared" si="52"/>
        <v>0</v>
      </c>
      <c r="N162" s="5" t="e">
        <f t="shared" si="55"/>
        <v>#DIV/0!</v>
      </c>
      <c r="O162" s="226" t="e">
        <f t="shared" si="56"/>
        <v>#DIV/0!</v>
      </c>
      <c r="P162" t="s">
        <v>730</v>
      </c>
      <c r="Q162" t="str">
        <f>'Waste &amp; Embodied Energy'!$B$34</f>
        <v>Confectionery</v>
      </c>
      <c r="R162">
        <v>7.4</v>
      </c>
      <c r="S162" t="s">
        <v>72</v>
      </c>
      <c r="T162" s="6" t="e">
        <f t="shared" si="54"/>
        <v>#DIV/0!</v>
      </c>
      <c r="U162" t="s">
        <v>786</v>
      </c>
      <c r="V162" s="6" t="e">
        <f t="shared" si="47"/>
        <v>#DIV/0!</v>
      </c>
      <c r="W162" t="s">
        <v>45</v>
      </c>
    </row>
    <row r="163" spans="2:27" ht="35.25" customHeight="1">
      <c r="B163" s="354" t="s">
        <v>620</v>
      </c>
      <c r="C163" s="315">
        <f>'PRODCOM PROV 2014 Division 10'!H2218/1000</f>
        <v>14562.967000000001</v>
      </c>
      <c r="D163" s="306">
        <v>7.4</v>
      </c>
      <c r="E163" s="379">
        <v>3.2</v>
      </c>
      <c r="F163" s="379">
        <f t="shared" si="48"/>
        <v>0</v>
      </c>
      <c r="G163" s="379">
        <f t="shared" si="45"/>
        <v>0</v>
      </c>
      <c r="H163" s="379">
        <f t="shared" si="46"/>
        <v>0</v>
      </c>
      <c r="I163" s="379">
        <f t="shared" si="49"/>
        <v>107765.95580000001</v>
      </c>
      <c r="J163" s="379">
        <f t="shared" si="53"/>
        <v>0</v>
      </c>
      <c r="K163" s="379">
        <f t="shared" si="50"/>
        <v>0</v>
      </c>
      <c r="L163" s="379">
        <f t="shared" si="51"/>
        <v>0</v>
      </c>
      <c r="M163" s="379">
        <f t="shared" si="52"/>
        <v>14562.967000000001</v>
      </c>
      <c r="N163" s="5" t="e">
        <f t="shared" si="55"/>
        <v>#DIV/0!</v>
      </c>
      <c r="O163" s="226" t="e">
        <f t="shared" si="56"/>
        <v>#DIV/0!</v>
      </c>
      <c r="P163" t="s">
        <v>730</v>
      </c>
      <c r="Q163" t="str">
        <f>'Waste &amp; Embodied Energy'!$B$34</f>
        <v>Confectionery</v>
      </c>
      <c r="R163">
        <v>7.4</v>
      </c>
      <c r="S163" t="s">
        <v>72</v>
      </c>
      <c r="T163" s="6" t="e">
        <f t="shared" si="54"/>
        <v>#DIV/0!</v>
      </c>
      <c r="U163" t="s">
        <v>786</v>
      </c>
      <c r="V163" s="6" t="e">
        <f t="shared" si="47"/>
        <v>#DIV/0!</v>
      </c>
      <c r="W163" t="s">
        <v>45</v>
      </c>
    </row>
    <row r="164" spans="2:27" ht="35.25" customHeight="1">
      <c r="B164" s="354" t="s">
        <v>622</v>
      </c>
      <c r="C164" s="315">
        <f>52336967/1000</f>
        <v>52336.966999999997</v>
      </c>
      <c r="D164" s="306">
        <v>7.4</v>
      </c>
      <c r="E164" s="379">
        <v>3.2</v>
      </c>
      <c r="F164" s="379">
        <f t="shared" si="48"/>
        <v>0</v>
      </c>
      <c r="G164" s="379">
        <f t="shared" si="45"/>
        <v>0</v>
      </c>
      <c r="H164" s="379">
        <f t="shared" si="46"/>
        <v>0</v>
      </c>
      <c r="I164" s="379">
        <f t="shared" si="49"/>
        <v>387293.55579999997</v>
      </c>
      <c r="J164" s="379">
        <f t="shared" si="53"/>
        <v>0</v>
      </c>
      <c r="K164" s="379">
        <f t="shared" si="50"/>
        <v>0</v>
      </c>
      <c r="L164" s="379">
        <f t="shared" si="51"/>
        <v>0</v>
      </c>
      <c r="M164" s="379">
        <f t="shared" si="52"/>
        <v>52336.966999999997</v>
      </c>
      <c r="N164" s="5" t="e">
        <f t="shared" si="55"/>
        <v>#DIV/0!</v>
      </c>
      <c r="O164" s="226" t="e">
        <f t="shared" si="56"/>
        <v>#DIV/0!</v>
      </c>
      <c r="P164" t="s">
        <v>730</v>
      </c>
      <c r="Q164" t="str">
        <f>'Waste &amp; Embodied Energy'!$B$34</f>
        <v>Confectionery</v>
      </c>
      <c r="R164">
        <v>7.4</v>
      </c>
      <c r="S164" t="s">
        <v>72</v>
      </c>
      <c r="T164" s="6" t="e">
        <f t="shared" si="54"/>
        <v>#DIV/0!</v>
      </c>
      <c r="U164" t="s">
        <v>786</v>
      </c>
      <c r="V164" s="6" t="e">
        <f t="shared" si="47"/>
        <v>#DIV/0!</v>
      </c>
      <c r="W164" t="s">
        <v>45</v>
      </c>
    </row>
    <row r="165" spans="2:27" ht="35.25" customHeight="1">
      <c r="B165" s="354" t="s">
        <v>623</v>
      </c>
      <c r="C165" s="315">
        <f>'PRODCOM PROV 2014 Division 10'!G2239/1000</f>
        <v>4278.1000000000004</v>
      </c>
      <c r="D165" s="306">
        <v>7.4</v>
      </c>
      <c r="E165" s="379">
        <v>3.2</v>
      </c>
      <c r="F165" s="379">
        <f t="shared" si="48"/>
        <v>0</v>
      </c>
      <c r="G165" s="379">
        <f t="shared" si="45"/>
        <v>0</v>
      </c>
      <c r="H165" s="379">
        <f t="shared" si="46"/>
        <v>0</v>
      </c>
      <c r="I165" s="379">
        <f t="shared" si="49"/>
        <v>31657.940000000006</v>
      </c>
      <c r="J165" s="379">
        <f t="shared" si="53"/>
        <v>0</v>
      </c>
      <c r="K165" s="379">
        <f t="shared" si="50"/>
        <v>0</v>
      </c>
      <c r="L165" s="379">
        <f t="shared" si="51"/>
        <v>0</v>
      </c>
      <c r="M165" s="379">
        <f t="shared" si="52"/>
        <v>4278.1000000000004</v>
      </c>
      <c r="N165" s="5" t="e">
        <f t="shared" si="55"/>
        <v>#DIV/0!</v>
      </c>
      <c r="O165" s="226" t="e">
        <f t="shared" si="56"/>
        <v>#DIV/0!</v>
      </c>
      <c r="P165" t="s">
        <v>730</v>
      </c>
      <c r="Q165" t="str">
        <f>'Waste &amp; Embodied Energy'!$B$34</f>
        <v>Confectionery</v>
      </c>
      <c r="R165">
        <v>7.4</v>
      </c>
      <c r="S165" t="s">
        <v>72</v>
      </c>
      <c r="T165" s="6" t="e">
        <f t="shared" si="54"/>
        <v>#DIV/0!</v>
      </c>
      <c r="U165" t="s">
        <v>786</v>
      </c>
      <c r="V165" s="6" t="e">
        <f t="shared" si="47"/>
        <v>#DIV/0!</v>
      </c>
      <c r="W165" t="s">
        <v>45</v>
      </c>
      <c r="Z165" t="s">
        <v>804</v>
      </c>
    </row>
    <row r="166" spans="2:27" ht="35.25" customHeight="1">
      <c r="B166" s="354" t="s">
        <v>624</v>
      </c>
      <c r="C166" s="315">
        <f>'PRODCOM PROV 2014 Division 10'!H2246/1000</f>
        <v>21742.629000000001</v>
      </c>
      <c r="D166" s="306">
        <v>7.4</v>
      </c>
      <c r="E166" s="379">
        <v>3.2</v>
      </c>
      <c r="F166" s="379">
        <f t="shared" si="48"/>
        <v>0</v>
      </c>
      <c r="G166" s="379">
        <f t="shared" si="45"/>
        <v>0</v>
      </c>
      <c r="H166" s="379">
        <f t="shared" si="46"/>
        <v>0</v>
      </c>
      <c r="I166" s="379">
        <f t="shared" si="49"/>
        <v>160895.45460000003</v>
      </c>
      <c r="J166" s="379">
        <f t="shared" si="53"/>
        <v>0</v>
      </c>
      <c r="K166" s="379">
        <f t="shared" si="50"/>
        <v>0</v>
      </c>
      <c r="L166" s="379">
        <f t="shared" si="51"/>
        <v>0</v>
      </c>
      <c r="M166" s="379">
        <f t="shared" si="52"/>
        <v>21742.629000000001</v>
      </c>
      <c r="N166" s="5" t="e">
        <f t="shared" si="55"/>
        <v>#DIV/0!</v>
      </c>
      <c r="O166" s="226" t="e">
        <f t="shared" si="56"/>
        <v>#DIV/0!</v>
      </c>
      <c r="P166" t="s">
        <v>730</v>
      </c>
      <c r="Q166" t="str">
        <f>'Waste &amp; Embodied Energy'!$B$34</f>
        <v>Confectionery</v>
      </c>
      <c r="R166">
        <v>7.4</v>
      </c>
      <c r="S166" t="s">
        <v>72</v>
      </c>
      <c r="T166" s="6" t="e">
        <f t="shared" si="54"/>
        <v>#DIV/0!</v>
      </c>
      <c r="U166" t="s">
        <v>786</v>
      </c>
      <c r="V166" s="6" t="e">
        <f t="shared" ref="V166:V201" si="57">T166/MJ_MWh</f>
        <v>#DIV/0!</v>
      </c>
      <c r="W166" t="s">
        <v>45</v>
      </c>
    </row>
    <row r="167" spans="2:27" ht="35.25" customHeight="1">
      <c r="B167" s="354" t="s">
        <v>627</v>
      </c>
      <c r="C167" s="315">
        <f>'PRODCOM PROV 2014 Division 10'!H2253/1000</f>
        <v>146.93100000000001</v>
      </c>
      <c r="D167" s="306">
        <v>7.4</v>
      </c>
      <c r="E167" s="379">
        <v>3.2</v>
      </c>
      <c r="F167" s="379">
        <f t="shared" si="48"/>
        <v>0</v>
      </c>
      <c r="G167" s="379">
        <f t="shared" si="45"/>
        <v>0</v>
      </c>
      <c r="H167" s="379">
        <f t="shared" si="46"/>
        <v>0</v>
      </c>
      <c r="I167" s="379">
        <f t="shared" si="49"/>
        <v>1087.2894000000001</v>
      </c>
      <c r="J167" s="379">
        <f t="shared" si="53"/>
        <v>0</v>
      </c>
      <c r="K167" s="379">
        <f t="shared" si="50"/>
        <v>0</v>
      </c>
      <c r="L167" s="379">
        <f t="shared" si="51"/>
        <v>0</v>
      </c>
      <c r="M167" s="379">
        <f t="shared" si="52"/>
        <v>146.93100000000001</v>
      </c>
      <c r="N167" s="5" t="e">
        <f t="shared" si="55"/>
        <v>#DIV/0!</v>
      </c>
      <c r="O167" s="226" t="e">
        <f t="shared" si="56"/>
        <v>#DIV/0!</v>
      </c>
      <c r="P167" t="s">
        <v>730</v>
      </c>
      <c r="Q167" t="str">
        <f>'Waste &amp; Embodied Energy'!$B$34</f>
        <v>Confectionery</v>
      </c>
      <c r="R167">
        <v>7.4</v>
      </c>
      <c r="S167" t="s">
        <v>72</v>
      </c>
      <c r="T167" s="6" t="e">
        <f t="shared" si="54"/>
        <v>#DIV/0!</v>
      </c>
      <c r="U167" t="s">
        <v>786</v>
      </c>
      <c r="V167" s="6" t="e">
        <f t="shared" si="57"/>
        <v>#DIV/0!</v>
      </c>
      <c r="W167" t="s">
        <v>45</v>
      </c>
    </row>
    <row r="168" spans="2:27" ht="35.25" customHeight="1">
      <c r="B168" s="354" t="s">
        <v>629</v>
      </c>
      <c r="C168" s="315">
        <f>'PRODCOM PROV 2014 Division 10'!H2260/1000</f>
        <v>123292.09</v>
      </c>
      <c r="D168" s="306">
        <v>7.4</v>
      </c>
      <c r="E168" s="379">
        <v>3.2</v>
      </c>
      <c r="F168" s="379">
        <f t="shared" si="48"/>
        <v>0</v>
      </c>
      <c r="G168" s="379">
        <f t="shared" si="45"/>
        <v>0</v>
      </c>
      <c r="H168" s="379">
        <f t="shared" si="46"/>
        <v>0</v>
      </c>
      <c r="I168" s="379">
        <f t="shared" si="49"/>
        <v>912361.46600000001</v>
      </c>
      <c r="J168" s="379">
        <f t="shared" si="53"/>
        <v>0</v>
      </c>
      <c r="K168" s="379">
        <f t="shared" si="50"/>
        <v>0</v>
      </c>
      <c r="L168" s="379">
        <f t="shared" si="51"/>
        <v>0</v>
      </c>
      <c r="M168" s="379">
        <f t="shared" si="52"/>
        <v>123292.09</v>
      </c>
      <c r="N168" s="5" t="e">
        <f t="shared" si="55"/>
        <v>#DIV/0!</v>
      </c>
      <c r="O168" s="226" t="e">
        <f t="shared" si="56"/>
        <v>#DIV/0!</v>
      </c>
      <c r="P168" t="s">
        <v>730</v>
      </c>
      <c r="Q168" t="str">
        <f>'Waste &amp; Embodied Energy'!$B$34</f>
        <v>Confectionery</v>
      </c>
      <c r="R168">
        <v>7.4</v>
      </c>
      <c r="S168" t="s">
        <v>72</v>
      </c>
      <c r="T168" s="6" t="e">
        <f t="shared" si="54"/>
        <v>#DIV/0!</v>
      </c>
      <c r="U168" t="s">
        <v>786</v>
      </c>
      <c r="V168" s="6" t="e">
        <f t="shared" si="57"/>
        <v>#DIV/0!</v>
      </c>
      <c r="W168" t="s">
        <v>45</v>
      </c>
    </row>
    <row r="169" spans="2:27" ht="35.25" customHeight="1">
      <c r="B169" s="354" t="s">
        <v>630</v>
      </c>
      <c r="C169" s="315">
        <f>'PRODCOM PROV 2014 Division 10'!H2267/1000</f>
        <v>18519.580000000002</v>
      </c>
      <c r="D169" s="306">
        <v>7.4</v>
      </c>
      <c r="E169" s="379">
        <v>3.2</v>
      </c>
      <c r="F169" s="379">
        <f t="shared" si="48"/>
        <v>0</v>
      </c>
      <c r="G169" s="379">
        <f t="shared" si="45"/>
        <v>0</v>
      </c>
      <c r="H169" s="379">
        <f t="shared" si="46"/>
        <v>0</v>
      </c>
      <c r="I169" s="379">
        <f t="shared" si="49"/>
        <v>137044.89200000002</v>
      </c>
      <c r="J169" s="379">
        <f t="shared" si="53"/>
        <v>0</v>
      </c>
      <c r="K169" s="379">
        <f t="shared" si="50"/>
        <v>0</v>
      </c>
      <c r="L169" s="379">
        <f t="shared" si="51"/>
        <v>0</v>
      </c>
      <c r="M169" s="379">
        <f t="shared" si="52"/>
        <v>18519.580000000002</v>
      </c>
      <c r="N169" s="5" t="e">
        <f t="shared" si="55"/>
        <v>#DIV/0!</v>
      </c>
      <c r="O169" s="226" t="e">
        <f t="shared" si="56"/>
        <v>#DIV/0!</v>
      </c>
      <c r="P169" t="s">
        <v>730</v>
      </c>
      <c r="Q169" t="str">
        <f>'Waste &amp; Embodied Energy'!$B$34</f>
        <v>Confectionery</v>
      </c>
      <c r="R169">
        <v>7.4</v>
      </c>
      <c r="S169" t="s">
        <v>72</v>
      </c>
      <c r="T169" s="6" t="e">
        <f t="shared" si="54"/>
        <v>#DIV/0!</v>
      </c>
      <c r="U169" t="s">
        <v>786</v>
      </c>
      <c r="V169" s="6" t="e">
        <f t="shared" si="57"/>
        <v>#DIV/0!</v>
      </c>
      <c r="W169" t="s">
        <v>45</v>
      </c>
    </row>
    <row r="170" spans="2:27" ht="35.25" customHeight="1">
      <c r="B170" s="354" t="s">
        <v>631</v>
      </c>
      <c r="C170" s="315">
        <f>'PRODCOM PROV 2014 Division 10'!H2274/1000</f>
        <v>28745.628000000001</v>
      </c>
      <c r="D170" s="306">
        <v>7.4</v>
      </c>
      <c r="E170" s="379">
        <v>3.2</v>
      </c>
      <c r="F170" s="379">
        <f t="shared" si="48"/>
        <v>0</v>
      </c>
      <c r="G170" s="379">
        <f t="shared" si="45"/>
        <v>0</v>
      </c>
      <c r="H170" s="379">
        <f t="shared" si="46"/>
        <v>0</v>
      </c>
      <c r="I170" s="379">
        <f t="shared" si="49"/>
        <v>212717.64720000001</v>
      </c>
      <c r="J170" s="379">
        <f t="shared" si="53"/>
        <v>0</v>
      </c>
      <c r="K170" s="379">
        <f t="shared" si="50"/>
        <v>0</v>
      </c>
      <c r="L170" s="379">
        <f t="shared" si="51"/>
        <v>0</v>
      </c>
      <c r="M170" s="379">
        <f t="shared" si="52"/>
        <v>28745.628000000001</v>
      </c>
      <c r="N170" s="5" t="e">
        <f t="shared" si="55"/>
        <v>#DIV/0!</v>
      </c>
      <c r="O170" s="226" t="e">
        <f t="shared" si="56"/>
        <v>#DIV/0!</v>
      </c>
      <c r="P170" t="s">
        <v>730</v>
      </c>
      <c r="Q170" t="str">
        <f>'Waste &amp; Embodied Energy'!$B$34</f>
        <v>Confectionery</v>
      </c>
      <c r="R170">
        <v>7.4</v>
      </c>
      <c r="S170" t="s">
        <v>72</v>
      </c>
      <c r="T170" s="6" t="e">
        <f t="shared" si="54"/>
        <v>#DIV/0!</v>
      </c>
      <c r="U170" t="s">
        <v>786</v>
      </c>
      <c r="V170" s="6" t="e">
        <f t="shared" si="57"/>
        <v>#DIV/0!</v>
      </c>
      <c r="W170" t="s">
        <v>45</v>
      </c>
    </row>
    <row r="171" spans="2:27" ht="35.25" customHeight="1">
      <c r="B171" s="354" t="s">
        <v>632</v>
      </c>
      <c r="C171" s="315">
        <f>'PRODCOM PROV 2014 Division 10'!H2281/1000</f>
        <v>7982.9669999999996</v>
      </c>
      <c r="D171" s="306">
        <v>7.4</v>
      </c>
      <c r="E171" s="379">
        <v>3.2</v>
      </c>
      <c r="F171" s="379">
        <f t="shared" si="48"/>
        <v>0</v>
      </c>
      <c r="G171" s="379">
        <f t="shared" si="45"/>
        <v>0</v>
      </c>
      <c r="H171" s="379">
        <f t="shared" si="46"/>
        <v>0</v>
      </c>
      <c r="I171" s="379">
        <f t="shared" si="49"/>
        <v>59073.955800000003</v>
      </c>
      <c r="J171" s="379">
        <f t="shared" si="53"/>
        <v>0</v>
      </c>
      <c r="K171" s="379">
        <f t="shared" si="50"/>
        <v>0</v>
      </c>
      <c r="L171" s="379">
        <f t="shared" si="51"/>
        <v>0</v>
      </c>
      <c r="M171" s="379">
        <f t="shared" si="52"/>
        <v>7982.9669999999996</v>
      </c>
      <c r="N171" s="5" t="e">
        <f t="shared" si="55"/>
        <v>#DIV/0!</v>
      </c>
      <c r="O171" s="226" t="e">
        <f t="shared" si="56"/>
        <v>#DIV/0!</v>
      </c>
      <c r="P171" t="s">
        <v>730</v>
      </c>
      <c r="Q171" t="str">
        <f>'Waste &amp; Embodied Energy'!$B$34</f>
        <v>Confectionery</v>
      </c>
      <c r="R171">
        <v>7.4</v>
      </c>
      <c r="S171" t="s">
        <v>72</v>
      </c>
      <c r="T171" s="6" t="e">
        <f t="shared" si="54"/>
        <v>#DIV/0!</v>
      </c>
      <c r="U171" t="s">
        <v>786</v>
      </c>
      <c r="V171" s="6" t="e">
        <f t="shared" si="57"/>
        <v>#DIV/0!</v>
      </c>
      <c r="W171" t="s">
        <v>45</v>
      </c>
    </row>
    <row r="172" spans="2:27" ht="31.5" customHeight="1">
      <c r="B172" s="354" t="s">
        <v>633</v>
      </c>
      <c r="C172" s="315">
        <f>'PRODCOM PROV 2014 Division 10'!H2288</f>
        <v>0</v>
      </c>
      <c r="D172" s="306">
        <v>7.4</v>
      </c>
      <c r="E172" s="379">
        <v>3.2</v>
      </c>
      <c r="F172" s="379">
        <f t="shared" si="48"/>
        <v>0</v>
      </c>
      <c r="G172" s="379">
        <f t="shared" si="45"/>
        <v>0</v>
      </c>
      <c r="H172" s="379">
        <f t="shared" si="46"/>
        <v>0</v>
      </c>
      <c r="I172" s="379">
        <f t="shared" si="49"/>
        <v>0</v>
      </c>
      <c r="J172" s="379">
        <f t="shared" si="53"/>
        <v>0</v>
      </c>
      <c r="K172" s="379">
        <f t="shared" si="50"/>
        <v>0</v>
      </c>
      <c r="L172" s="379">
        <f t="shared" si="51"/>
        <v>0</v>
      </c>
      <c r="M172" s="379">
        <f t="shared" si="52"/>
        <v>0</v>
      </c>
      <c r="N172" s="5" t="e">
        <f t="shared" si="55"/>
        <v>#DIV/0!</v>
      </c>
      <c r="O172" s="226" t="e">
        <f t="shared" si="56"/>
        <v>#DIV/0!</v>
      </c>
      <c r="P172" t="s">
        <v>730</v>
      </c>
      <c r="Q172" t="str">
        <f>'Waste &amp; Embodied Energy'!$B$34</f>
        <v>Confectionery</v>
      </c>
      <c r="R172">
        <v>7.4</v>
      </c>
      <c r="S172" t="s">
        <v>72</v>
      </c>
      <c r="T172" s="6" t="e">
        <f t="shared" si="54"/>
        <v>#DIV/0!</v>
      </c>
      <c r="U172" t="s">
        <v>786</v>
      </c>
      <c r="V172" s="6" t="e">
        <f t="shared" si="57"/>
        <v>#DIV/0!</v>
      </c>
      <c r="W172" t="s">
        <v>45</v>
      </c>
    </row>
    <row r="173" spans="2:27" ht="33.75" customHeight="1">
      <c r="B173" s="354" t="s">
        <v>635</v>
      </c>
      <c r="C173" s="315">
        <f>'PRODCOM PROV 2014 Division 10'!H2295/1000</f>
        <v>28914.856</v>
      </c>
      <c r="D173" s="306">
        <v>7.4</v>
      </c>
      <c r="E173" s="379">
        <v>3.2</v>
      </c>
      <c r="F173" s="379">
        <f t="shared" si="48"/>
        <v>0</v>
      </c>
      <c r="G173" s="379">
        <f t="shared" si="45"/>
        <v>0</v>
      </c>
      <c r="H173" s="379">
        <f t="shared" si="46"/>
        <v>0</v>
      </c>
      <c r="I173" s="379">
        <f t="shared" si="49"/>
        <v>213969.9344</v>
      </c>
      <c r="J173" s="379">
        <f t="shared" si="53"/>
        <v>0</v>
      </c>
      <c r="K173" s="379">
        <f t="shared" si="50"/>
        <v>0</v>
      </c>
      <c r="L173" s="379">
        <f t="shared" si="51"/>
        <v>0</v>
      </c>
      <c r="M173" s="379">
        <f t="shared" si="52"/>
        <v>28914.856</v>
      </c>
      <c r="N173" s="5" t="e">
        <f t="shared" si="55"/>
        <v>#DIV/0!</v>
      </c>
      <c r="O173" s="226" t="e">
        <f t="shared" si="56"/>
        <v>#DIV/0!</v>
      </c>
      <c r="P173" t="s">
        <v>730</v>
      </c>
      <c r="Q173" t="str">
        <f>'Waste &amp; Embodied Energy'!$B$34</f>
        <v>Confectionery</v>
      </c>
      <c r="R173">
        <v>7.4</v>
      </c>
      <c r="S173" t="s">
        <v>72</v>
      </c>
      <c r="T173" s="6" t="e">
        <f t="shared" si="54"/>
        <v>#DIV/0!</v>
      </c>
      <c r="U173" t="s">
        <v>786</v>
      </c>
      <c r="V173" s="6" t="e">
        <f t="shared" si="57"/>
        <v>#DIV/0!</v>
      </c>
      <c r="W173" t="s">
        <v>45</v>
      </c>
    </row>
    <row r="174" spans="2:27" ht="63" customHeight="1">
      <c r="B174" s="354" t="s">
        <v>638</v>
      </c>
      <c r="C174" s="315">
        <f>'PRODCOM PROV 2014 Division 10'!H2302/1000</f>
        <v>23840.753000000001</v>
      </c>
      <c r="D174" s="306">
        <v>7.4</v>
      </c>
      <c r="E174" s="379">
        <v>3.2</v>
      </c>
      <c r="F174" s="379">
        <f t="shared" si="48"/>
        <v>0</v>
      </c>
      <c r="G174" s="379">
        <f t="shared" si="45"/>
        <v>0</v>
      </c>
      <c r="H174" s="379">
        <f t="shared" si="46"/>
        <v>0</v>
      </c>
      <c r="I174" s="379">
        <f t="shared" si="49"/>
        <v>176421.57220000002</v>
      </c>
      <c r="J174" s="379">
        <f t="shared" si="53"/>
        <v>0</v>
      </c>
      <c r="K174" s="379">
        <f t="shared" si="50"/>
        <v>0</v>
      </c>
      <c r="L174" s="379">
        <f t="shared" si="51"/>
        <v>0</v>
      </c>
      <c r="M174" s="379">
        <f t="shared" si="52"/>
        <v>23840.753000000001</v>
      </c>
      <c r="N174" s="5" t="e">
        <f t="shared" si="55"/>
        <v>#DIV/0!</v>
      </c>
      <c r="O174" s="226" t="e">
        <f t="shared" si="56"/>
        <v>#DIV/0!</v>
      </c>
      <c r="P174" t="s">
        <v>730</v>
      </c>
      <c r="Q174" t="str">
        <f>'Waste &amp; Embodied Energy'!$B$34</f>
        <v>Confectionery</v>
      </c>
      <c r="R174">
        <v>7.4</v>
      </c>
      <c r="S174" t="s">
        <v>72</v>
      </c>
      <c r="T174" s="6" t="e">
        <f t="shared" si="54"/>
        <v>#DIV/0!</v>
      </c>
      <c r="U174" t="s">
        <v>786</v>
      </c>
      <c r="V174" s="6" t="e">
        <f t="shared" si="57"/>
        <v>#DIV/0!</v>
      </c>
      <c r="W174" t="s">
        <v>45</v>
      </c>
    </row>
    <row r="175" spans="2:27" ht="25.5" customHeight="1">
      <c r="B175" s="354" t="s">
        <v>642</v>
      </c>
      <c r="C175" s="315">
        <f>'PRODCOM PROV 2014 Division 10'!F2323/1000</f>
        <v>27198.675999999999</v>
      </c>
      <c r="D175" s="306">
        <v>7.4</v>
      </c>
      <c r="E175" s="379">
        <v>3.2</v>
      </c>
      <c r="F175" s="379">
        <f t="shared" si="48"/>
        <v>0</v>
      </c>
      <c r="G175" s="379">
        <f t="shared" si="45"/>
        <v>0</v>
      </c>
      <c r="H175" s="379">
        <f t="shared" si="46"/>
        <v>0</v>
      </c>
      <c r="I175" s="379">
        <f t="shared" si="49"/>
        <v>201270.20240000001</v>
      </c>
      <c r="J175" s="379">
        <f t="shared" si="53"/>
        <v>0</v>
      </c>
      <c r="K175" s="379">
        <f t="shared" si="50"/>
        <v>0</v>
      </c>
      <c r="L175" s="379">
        <f t="shared" si="51"/>
        <v>0</v>
      </c>
      <c r="M175" s="379">
        <f t="shared" si="52"/>
        <v>27198.675999999999</v>
      </c>
      <c r="N175" s="5" t="e">
        <f t="shared" si="55"/>
        <v>#DIV/0!</v>
      </c>
      <c r="O175" s="226" t="e">
        <f t="shared" si="56"/>
        <v>#DIV/0!</v>
      </c>
      <c r="P175" t="s">
        <v>730</v>
      </c>
      <c r="Q175" t="str">
        <f>'Waste &amp; Embodied Energy'!$B$34</f>
        <v>Confectionery</v>
      </c>
      <c r="R175">
        <v>7.4</v>
      </c>
      <c r="S175" t="s">
        <v>72</v>
      </c>
      <c r="T175" s="6" t="e">
        <f t="shared" si="54"/>
        <v>#DIV/0!</v>
      </c>
      <c r="U175" t="s">
        <v>786</v>
      </c>
      <c r="V175" s="6" t="e">
        <f t="shared" si="57"/>
        <v>#DIV/0!</v>
      </c>
      <c r="W175" t="s">
        <v>45</v>
      </c>
      <c r="Z175" t="s">
        <v>887</v>
      </c>
    </row>
    <row r="176" spans="2:27" ht="37.5" customHeight="1">
      <c r="B176" s="354" t="s">
        <v>513</v>
      </c>
      <c r="C176" s="240">
        <f>'PRODCOM PROV 2014 Division 10'!H1489</f>
        <v>52667</v>
      </c>
      <c r="D176" s="355">
        <v>7.5</v>
      </c>
      <c r="E176" s="380">
        <v>1</v>
      </c>
      <c r="F176" s="379">
        <f t="shared" si="48"/>
        <v>395002500</v>
      </c>
      <c r="G176" s="379">
        <f t="shared" si="45"/>
        <v>0</v>
      </c>
      <c r="H176" s="379">
        <f t="shared" si="46"/>
        <v>0</v>
      </c>
      <c r="I176" s="379">
        <f t="shared" si="49"/>
        <v>0</v>
      </c>
      <c r="J176" s="379">
        <f t="shared" si="53"/>
        <v>52667</v>
      </c>
      <c r="K176" s="379">
        <f t="shared" si="50"/>
        <v>0</v>
      </c>
      <c r="L176" s="379">
        <f t="shared" si="51"/>
        <v>0</v>
      </c>
      <c r="M176" s="379">
        <f t="shared" si="52"/>
        <v>0</v>
      </c>
      <c r="N176" s="5">
        <f>C176/TOTAL_dairy</f>
        <v>0.11083215862159988</v>
      </c>
      <c r="O176" s="3" t="e">
        <f>N176*dairy_prev_waste_wrap_2016</f>
        <v>#VALUE!</v>
      </c>
      <c r="P176" t="s">
        <v>730</v>
      </c>
      <c r="Q176" t="s">
        <v>889</v>
      </c>
      <c r="R176">
        <v>7.5</v>
      </c>
      <c r="S176" t="s">
        <v>72</v>
      </c>
      <c r="T176" s="3" t="e">
        <f t="shared" si="54"/>
        <v>#VALUE!</v>
      </c>
      <c r="U176" t="s">
        <v>786</v>
      </c>
      <c r="V176" s="4" t="e">
        <f t="shared" si="57"/>
        <v>#VALUE!</v>
      </c>
      <c r="W176" t="s">
        <v>45</v>
      </c>
      <c r="AA176" t="s">
        <v>1012</v>
      </c>
    </row>
    <row r="177" spans="2:29" ht="31.5" customHeight="1">
      <c r="B177" s="354" t="s">
        <v>515</v>
      </c>
      <c r="C177" s="240">
        <f>'PRODCOM PROV 2014 Division 10'!H1503</f>
        <v>54577</v>
      </c>
      <c r="D177" s="355">
        <v>7.5</v>
      </c>
      <c r="E177" s="380">
        <v>1</v>
      </c>
      <c r="F177" s="379">
        <f t="shared" si="48"/>
        <v>409327500</v>
      </c>
      <c r="G177" s="379">
        <f t="shared" si="45"/>
        <v>0</v>
      </c>
      <c r="H177" s="379">
        <f t="shared" si="46"/>
        <v>0</v>
      </c>
      <c r="I177" s="379">
        <f t="shared" si="49"/>
        <v>0</v>
      </c>
      <c r="J177" s="379">
        <f t="shared" si="53"/>
        <v>54577</v>
      </c>
      <c r="K177" s="379">
        <f t="shared" si="50"/>
        <v>0</v>
      </c>
      <c r="L177" s="379">
        <f t="shared" si="51"/>
        <v>0</v>
      </c>
      <c r="M177" s="379">
        <f t="shared" si="52"/>
        <v>0</v>
      </c>
      <c r="N177" s="5">
        <f>C177/TOTAL_dairy</f>
        <v>0.11485155260582636</v>
      </c>
      <c r="O177" s="3" t="e">
        <f>N177*dairy_prev_waste_wrap_2016</f>
        <v>#VALUE!</v>
      </c>
      <c r="P177" t="s">
        <v>730</v>
      </c>
      <c r="Q177" t="s">
        <v>889</v>
      </c>
      <c r="R177">
        <v>7.5</v>
      </c>
      <c r="S177" t="s">
        <v>72</v>
      </c>
      <c r="T177" s="3" t="e">
        <f t="shared" si="54"/>
        <v>#VALUE!</v>
      </c>
      <c r="U177" t="s">
        <v>786</v>
      </c>
      <c r="V177" s="4" t="e">
        <f t="shared" si="57"/>
        <v>#VALUE!</v>
      </c>
      <c r="W177" t="s">
        <v>45</v>
      </c>
      <c r="AA177" t="s">
        <v>1013</v>
      </c>
    </row>
    <row r="178" spans="2:29" ht="34.5" customHeight="1">
      <c r="B178" s="354" t="s">
        <v>273</v>
      </c>
      <c r="C178" s="240">
        <f>'PRODCOM PROV 2014 Division 10'!H55/1000</f>
        <v>205264.79399999999</v>
      </c>
      <c r="D178" s="355">
        <v>8.33</v>
      </c>
      <c r="E178" s="380">
        <v>1</v>
      </c>
      <c r="F178" s="379">
        <f t="shared" si="48"/>
        <v>1709855734.0199997</v>
      </c>
      <c r="G178" s="379">
        <f t="shared" si="45"/>
        <v>0</v>
      </c>
      <c r="H178" s="379">
        <f t="shared" si="46"/>
        <v>0</v>
      </c>
      <c r="I178" s="379">
        <f t="shared" si="49"/>
        <v>0</v>
      </c>
      <c r="J178" s="379">
        <f t="shared" si="53"/>
        <v>205264.79399999999</v>
      </c>
      <c r="K178" s="379">
        <f t="shared" si="50"/>
        <v>0</v>
      </c>
      <c r="L178" s="379">
        <f t="shared" si="51"/>
        <v>0</v>
      </c>
      <c r="M178" s="379">
        <f t="shared" si="52"/>
        <v>0</v>
      </c>
      <c r="N178" s="203">
        <f t="shared" ref="N178:N183" si="58">C178/TOTAL_meat_etc</f>
        <v>121.15800048518732</v>
      </c>
      <c r="O178" s="220" t="e">
        <f t="shared" ref="O178:O183" ca="1" si="59">N178*meat_etc_preventable</f>
        <v>#NUM!</v>
      </c>
      <c r="P178" t="s">
        <v>730</v>
      </c>
      <c r="Q178" t="str">
        <f>'WRAP 2013'!$D$36</f>
        <v>Lamb, fresh</v>
      </c>
      <c r="R178">
        <v>8.33</v>
      </c>
      <c r="S178" t="s">
        <v>72</v>
      </c>
      <c r="T178" s="3" t="e">
        <f t="shared" ca="1" si="54"/>
        <v>#NUM!</v>
      </c>
      <c r="U178" t="s">
        <v>786</v>
      </c>
      <c r="V178" s="4" t="e">
        <f t="shared" ca="1" si="57"/>
        <v>#NUM!</v>
      </c>
      <c r="W178" t="s">
        <v>45</v>
      </c>
      <c r="Z178" t="s">
        <v>1055</v>
      </c>
    </row>
    <row r="179" spans="2:29" ht="40.5" customHeight="1">
      <c r="B179" s="354" t="s">
        <v>353</v>
      </c>
      <c r="C179" s="240">
        <f>'PRODCOM PROV 2014 Division 10'!H553/1000</f>
        <v>117128.13400000001</v>
      </c>
      <c r="D179" s="355">
        <v>9</v>
      </c>
      <c r="E179" s="380">
        <v>1</v>
      </c>
      <c r="F179" s="379">
        <f t="shared" si="48"/>
        <v>1054153206</v>
      </c>
      <c r="G179" s="379">
        <f t="shared" si="45"/>
        <v>0</v>
      </c>
      <c r="H179" s="379">
        <f t="shared" si="46"/>
        <v>0</v>
      </c>
      <c r="I179" s="379">
        <f t="shared" si="49"/>
        <v>0</v>
      </c>
      <c r="J179" s="379">
        <f t="shared" si="53"/>
        <v>117128.13400000001</v>
      </c>
      <c r="K179" s="379">
        <f t="shared" si="50"/>
        <v>0</v>
      </c>
      <c r="L179" s="379">
        <f t="shared" si="51"/>
        <v>0</v>
      </c>
      <c r="M179" s="379">
        <f t="shared" si="52"/>
        <v>0</v>
      </c>
      <c r="N179" s="203">
        <f t="shared" si="58"/>
        <v>69.135141197184964</v>
      </c>
      <c r="O179" s="220" t="e">
        <f t="shared" ca="1" si="59"/>
        <v>#NUM!</v>
      </c>
      <c r="P179" t="s">
        <v>730</v>
      </c>
      <c r="Q179" s="200" t="str">
        <f>'WRAP 2013'!$D$16</f>
        <v>Frozen Fish/seafood</v>
      </c>
      <c r="R179">
        <f>'WRAP 2013'!$E$16</f>
        <v>9</v>
      </c>
      <c r="S179" t="s">
        <v>72</v>
      </c>
      <c r="T179" s="3" t="e">
        <f t="shared" ca="1" si="54"/>
        <v>#NUM!</v>
      </c>
      <c r="U179" t="s">
        <v>786</v>
      </c>
      <c r="V179" s="11" t="e">
        <f t="shared" ca="1" si="57"/>
        <v>#NUM!</v>
      </c>
      <c r="W179" t="s">
        <v>45</v>
      </c>
    </row>
    <row r="180" spans="2:29" ht="25.5">
      <c r="B180" s="354" t="s">
        <v>355</v>
      </c>
      <c r="C180" s="240">
        <f>29956836/1000</f>
        <v>29956.835999999999</v>
      </c>
      <c r="D180" s="355">
        <v>9</v>
      </c>
      <c r="E180" s="380">
        <v>1</v>
      </c>
      <c r="F180" s="379">
        <f t="shared" si="48"/>
        <v>269611524</v>
      </c>
      <c r="G180" s="379">
        <f t="shared" si="45"/>
        <v>0</v>
      </c>
      <c r="H180" s="379">
        <f t="shared" si="46"/>
        <v>0</v>
      </c>
      <c r="I180" s="379">
        <f t="shared" si="49"/>
        <v>0</v>
      </c>
      <c r="J180" s="379">
        <f t="shared" si="53"/>
        <v>29956.835999999999</v>
      </c>
      <c r="K180" s="379">
        <f t="shared" si="50"/>
        <v>0</v>
      </c>
      <c r="L180" s="379">
        <f t="shared" si="51"/>
        <v>0</v>
      </c>
      <c r="M180" s="379">
        <f t="shared" si="52"/>
        <v>0</v>
      </c>
      <c r="N180" s="203">
        <f t="shared" si="58"/>
        <v>17.682088973439239</v>
      </c>
      <c r="O180" s="220" t="e">
        <f t="shared" ca="1" si="59"/>
        <v>#NUM!</v>
      </c>
      <c r="P180" t="s">
        <v>730</v>
      </c>
      <c r="Q180" s="200" t="str">
        <f>'WRAP 2013'!$D$16</f>
        <v>Frozen Fish/seafood</v>
      </c>
      <c r="R180">
        <f>'WRAP 2013'!$E$16</f>
        <v>9</v>
      </c>
      <c r="S180" t="s">
        <v>72</v>
      </c>
      <c r="T180" s="3" t="e">
        <f t="shared" ca="1" si="54"/>
        <v>#NUM!</v>
      </c>
      <c r="U180" t="s">
        <v>786</v>
      </c>
      <c r="V180" s="11" t="e">
        <f t="shared" ca="1" si="57"/>
        <v>#NUM!</v>
      </c>
      <c r="W180" t="s">
        <v>45</v>
      </c>
      <c r="Z180" t="s">
        <v>805</v>
      </c>
    </row>
    <row r="181" spans="2:29" ht="25.5">
      <c r="B181" s="354" t="s">
        <v>356</v>
      </c>
      <c r="C181" s="240">
        <f>32237/1000</f>
        <v>32.237000000000002</v>
      </c>
      <c r="D181" s="355">
        <v>9</v>
      </c>
      <c r="E181" s="380">
        <v>1</v>
      </c>
      <c r="F181" s="379">
        <f t="shared" si="48"/>
        <v>290133.00000000006</v>
      </c>
      <c r="G181" s="379">
        <f t="shared" si="45"/>
        <v>0</v>
      </c>
      <c r="H181" s="379">
        <f t="shared" si="46"/>
        <v>0</v>
      </c>
      <c r="I181" s="379">
        <f t="shared" si="49"/>
        <v>0</v>
      </c>
      <c r="J181" s="379">
        <f t="shared" si="53"/>
        <v>32.237000000000002</v>
      </c>
      <c r="K181" s="379">
        <f t="shared" si="50"/>
        <v>0</v>
      </c>
      <c r="L181" s="379">
        <f t="shared" si="51"/>
        <v>0</v>
      </c>
      <c r="M181" s="379">
        <f t="shared" si="52"/>
        <v>0</v>
      </c>
      <c r="N181" s="203">
        <f t="shared" si="58"/>
        <v>1.9027960837945664E-2</v>
      </c>
      <c r="O181" s="220" t="e">
        <f t="shared" ca="1" si="59"/>
        <v>#NUM!</v>
      </c>
      <c r="P181" t="s">
        <v>730</v>
      </c>
      <c r="Q181" s="200" t="str">
        <f>'WRAP 2013'!$D$16</f>
        <v>Frozen Fish/seafood</v>
      </c>
      <c r="R181">
        <f>'WRAP 2013'!$E$16</f>
        <v>9</v>
      </c>
      <c r="S181" t="s">
        <v>72</v>
      </c>
      <c r="T181" s="3" t="e">
        <f t="shared" ca="1" si="54"/>
        <v>#NUM!</v>
      </c>
      <c r="U181" t="s">
        <v>786</v>
      </c>
      <c r="V181" s="11" t="e">
        <f t="shared" ca="1" si="57"/>
        <v>#NUM!</v>
      </c>
      <c r="W181" t="s">
        <v>45</v>
      </c>
      <c r="Z181" t="s">
        <v>805</v>
      </c>
    </row>
    <row r="182" spans="2:29" ht="47.25">
      <c r="B182" s="354" t="s">
        <v>381</v>
      </c>
      <c r="C182" s="240">
        <f>'PRODCOM PROV 2014 Division 10'!H708/1000</f>
        <v>19262.163</v>
      </c>
      <c r="D182" s="355">
        <v>9</v>
      </c>
      <c r="E182" s="380">
        <v>1</v>
      </c>
      <c r="F182" s="379">
        <f t="shared" si="48"/>
        <v>173359467</v>
      </c>
      <c r="G182" s="379">
        <f t="shared" si="45"/>
        <v>0</v>
      </c>
      <c r="H182" s="379">
        <f t="shared" si="46"/>
        <v>0</v>
      </c>
      <c r="I182" s="379">
        <f t="shared" si="49"/>
        <v>0</v>
      </c>
      <c r="J182" s="379">
        <f t="shared" si="53"/>
        <v>19262.163</v>
      </c>
      <c r="K182" s="379">
        <f t="shared" si="50"/>
        <v>0</v>
      </c>
      <c r="L182" s="379">
        <f t="shared" si="51"/>
        <v>0</v>
      </c>
      <c r="M182" s="379">
        <f t="shared" si="52"/>
        <v>0</v>
      </c>
      <c r="N182" s="250">
        <f t="shared" si="58"/>
        <v>11.36953448578112</v>
      </c>
      <c r="O182" s="305" t="e">
        <f t="shared" ca="1" si="59"/>
        <v>#NUM!</v>
      </c>
      <c r="P182" s="227" t="s">
        <v>730</v>
      </c>
      <c r="Q182" s="307" t="str">
        <f>'WRAP 2013'!$D$16</f>
        <v>Frozen Fish/seafood</v>
      </c>
      <c r="R182" s="227">
        <f>'WRAP 2013'!E16</f>
        <v>9</v>
      </c>
      <c r="S182" s="227" t="s">
        <v>72</v>
      </c>
      <c r="T182" s="240" t="e">
        <f t="shared" ca="1" si="54"/>
        <v>#NUM!</v>
      </c>
      <c r="U182" s="227" t="s">
        <v>786</v>
      </c>
      <c r="V182" s="306" t="e">
        <f t="shared" ca="1" si="57"/>
        <v>#NUM!</v>
      </c>
      <c r="W182" s="227" t="s">
        <v>45</v>
      </c>
      <c r="X182" s="227"/>
      <c r="Y182" s="227"/>
      <c r="AA182" s="227"/>
    </row>
    <row r="183" spans="2:29" ht="20.25" customHeight="1">
      <c r="B183" s="354" t="s">
        <v>284</v>
      </c>
      <c r="C183" s="240">
        <f>'PRODCOM PROV 2014 Division 10'!H111/1000</f>
        <v>6274.4549999999999</v>
      </c>
      <c r="D183" s="355">
        <v>9.33</v>
      </c>
      <c r="E183" s="380">
        <v>1</v>
      </c>
      <c r="F183" s="379">
        <f t="shared" si="48"/>
        <v>58540665.149999999</v>
      </c>
      <c r="G183" s="379">
        <f t="shared" si="45"/>
        <v>0</v>
      </c>
      <c r="H183" s="379">
        <f t="shared" si="46"/>
        <v>0</v>
      </c>
      <c r="I183" s="379">
        <f t="shared" si="49"/>
        <v>0</v>
      </c>
      <c r="J183" s="379">
        <f t="shared" si="53"/>
        <v>6274.4549999999999</v>
      </c>
      <c r="K183" s="379">
        <f t="shared" si="50"/>
        <v>0</v>
      </c>
      <c r="L183" s="379">
        <f t="shared" si="51"/>
        <v>0</v>
      </c>
      <c r="M183" s="379">
        <f t="shared" si="52"/>
        <v>0</v>
      </c>
      <c r="N183" s="203">
        <f t="shared" si="58"/>
        <v>3.7035109972842495</v>
      </c>
      <c r="O183" s="220" t="e">
        <f t="shared" ca="1" si="59"/>
        <v>#NUM!</v>
      </c>
      <c r="P183" t="s">
        <v>730</v>
      </c>
      <c r="R183">
        <f>R178+1</f>
        <v>9.33</v>
      </c>
      <c r="S183" t="s">
        <v>72</v>
      </c>
      <c r="T183" s="3" t="e">
        <f t="shared" ca="1" si="54"/>
        <v>#NUM!</v>
      </c>
      <c r="U183" t="s">
        <v>786</v>
      </c>
      <c r="V183" s="4" t="e">
        <f t="shared" ca="1" si="57"/>
        <v>#NUM!</v>
      </c>
      <c r="W183" t="s">
        <v>45</v>
      </c>
    </row>
    <row r="184" spans="2:29" ht="25.5" customHeight="1">
      <c r="B184" s="354" t="s">
        <v>573</v>
      </c>
      <c r="C184" s="315">
        <f>'PRODCOM PROV 2014 Division 10'!G1884/1000</f>
        <v>464990.02</v>
      </c>
      <c r="D184" s="306">
        <v>11.75</v>
      </c>
      <c r="E184" s="379">
        <v>2</v>
      </c>
      <c r="F184" s="379">
        <f t="shared" si="48"/>
        <v>0</v>
      </c>
      <c r="G184" s="379">
        <f t="shared" si="45"/>
        <v>5463632.7350000003</v>
      </c>
      <c r="H184" s="379">
        <f t="shared" si="46"/>
        <v>0</v>
      </c>
      <c r="I184" s="379">
        <f t="shared" si="49"/>
        <v>0</v>
      </c>
      <c r="J184" s="379">
        <f t="shared" si="53"/>
        <v>0</v>
      </c>
      <c r="K184" s="379">
        <f t="shared" si="50"/>
        <v>464990.02</v>
      </c>
      <c r="L184" s="379">
        <f t="shared" si="51"/>
        <v>0</v>
      </c>
      <c r="M184" s="379">
        <f t="shared" si="52"/>
        <v>0</v>
      </c>
      <c r="N184" s="203">
        <f>C184/$C$355</f>
        <v>9.0795416158494319E-2</v>
      </c>
      <c r="O184" s="226">
        <f>N184*$O$325</f>
        <v>0</v>
      </c>
      <c r="P184" t="s">
        <v>730</v>
      </c>
      <c r="R184">
        <v>11.75</v>
      </c>
      <c r="S184" t="s">
        <v>72</v>
      </c>
      <c r="T184" s="6">
        <f t="shared" si="54"/>
        <v>0</v>
      </c>
      <c r="U184" t="s">
        <v>786</v>
      </c>
      <c r="V184" s="272">
        <f t="shared" si="57"/>
        <v>0</v>
      </c>
      <c r="W184" t="s">
        <v>45</v>
      </c>
      <c r="AA184" t="s">
        <v>804</v>
      </c>
    </row>
    <row r="185" spans="2:29" ht="49.5" customHeight="1">
      <c r="B185" s="354" t="s">
        <v>574</v>
      </c>
      <c r="C185" s="315">
        <f>'PRODCOM PROV 2014 Division 10'!H1891</f>
        <v>0</v>
      </c>
      <c r="D185" s="306">
        <v>11.75</v>
      </c>
      <c r="E185" s="379">
        <v>2</v>
      </c>
      <c r="F185" s="379">
        <f t="shared" si="48"/>
        <v>0</v>
      </c>
      <c r="G185" s="379">
        <f t="shared" si="45"/>
        <v>0</v>
      </c>
      <c r="H185" s="379">
        <f t="shared" si="46"/>
        <v>0</v>
      </c>
      <c r="I185" s="379">
        <f t="shared" si="49"/>
        <v>0</v>
      </c>
      <c r="J185" s="379">
        <f t="shared" si="53"/>
        <v>0</v>
      </c>
      <c r="K185" s="379">
        <f t="shared" si="50"/>
        <v>0</v>
      </c>
      <c r="L185" s="379">
        <f t="shared" si="51"/>
        <v>0</v>
      </c>
      <c r="M185" s="379">
        <f t="shared" si="52"/>
        <v>0</v>
      </c>
      <c r="N185" s="203">
        <f>C185/$C$355</f>
        <v>0</v>
      </c>
      <c r="O185" s="226">
        <f>N185*$O$325</f>
        <v>0</v>
      </c>
      <c r="P185" t="s">
        <v>730</v>
      </c>
      <c r="R185">
        <v>11.75</v>
      </c>
      <c r="S185" t="s">
        <v>72</v>
      </c>
      <c r="T185" s="6">
        <f t="shared" si="54"/>
        <v>0</v>
      </c>
      <c r="U185" t="s">
        <v>786</v>
      </c>
      <c r="V185" s="272">
        <f t="shared" si="57"/>
        <v>0</v>
      </c>
      <c r="W185" t="s">
        <v>45</v>
      </c>
    </row>
    <row r="186" spans="2:29" ht="31.5">
      <c r="B186" s="354" t="s">
        <v>575</v>
      </c>
      <c r="C186" s="315">
        <f>'PRODCOM PROV 2014 Division 10'!H1898</f>
        <v>0</v>
      </c>
      <c r="D186" s="306">
        <v>11.75</v>
      </c>
      <c r="E186" s="379">
        <v>2</v>
      </c>
      <c r="F186" s="379">
        <f t="shared" si="48"/>
        <v>0</v>
      </c>
      <c r="G186" s="379">
        <f t="shared" si="45"/>
        <v>0</v>
      </c>
      <c r="H186" s="379">
        <f t="shared" si="46"/>
        <v>0</v>
      </c>
      <c r="I186" s="379">
        <f t="shared" si="49"/>
        <v>0</v>
      </c>
      <c r="J186" s="379">
        <f t="shared" si="53"/>
        <v>0</v>
      </c>
      <c r="K186" s="379">
        <f t="shared" si="50"/>
        <v>0</v>
      </c>
      <c r="L186" s="379">
        <f t="shared" si="51"/>
        <v>0</v>
      </c>
      <c r="M186" s="379">
        <f t="shared" si="52"/>
        <v>0</v>
      </c>
      <c r="N186" s="203">
        <f>C186/$C$355</f>
        <v>0</v>
      </c>
      <c r="O186" s="226">
        <f>N186*$O$325</f>
        <v>0</v>
      </c>
      <c r="P186" t="s">
        <v>730</v>
      </c>
      <c r="R186">
        <v>11.75</v>
      </c>
      <c r="S186" t="s">
        <v>72</v>
      </c>
      <c r="T186" s="6">
        <f t="shared" si="54"/>
        <v>0</v>
      </c>
      <c r="U186" t="s">
        <v>786</v>
      </c>
      <c r="V186" s="272">
        <f t="shared" si="57"/>
        <v>0</v>
      </c>
      <c r="W186" t="s">
        <v>45</v>
      </c>
    </row>
    <row r="187" spans="2:29" ht="31.5">
      <c r="B187" s="354" t="s">
        <v>520</v>
      </c>
      <c r="C187" s="240">
        <f>'PRODCOM PROV 2014 Division 10'!H1538</f>
        <v>320696</v>
      </c>
      <c r="D187" s="355">
        <v>13.35</v>
      </c>
      <c r="E187" s="380">
        <v>3.1</v>
      </c>
      <c r="F187" s="379">
        <f t="shared" si="48"/>
        <v>0</v>
      </c>
      <c r="G187" s="379">
        <f t="shared" si="45"/>
        <v>0</v>
      </c>
      <c r="H187" s="379">
        <f t="shared" si="46"/>
        <v>4281291.5999999996</v>
      </c>
      <c r="I187" s="379">
        <f t="shared" si="49"/>
        <v>0</v>
      </c>
      <c r="J187" s="379">
        <f t="shared" si="53"/>
        <v>0</v>
      </c>
      <c r="K187" s="379">
        <f t="shared" si="50"/>
        <v>0</v>
      </c>
      <c r="L187" s="379">
        <f t="shared" si="51"/>
        <v>320696</v>
      </c>
      <c r="M187" s="379">
        <f t="shared" si="52"/>
        <v>0</v>
      </c>
      <c r="N187" s="5">
        <f>C187/TOTAL_dairy</f>
        <v>0.67487098071491813</v>
      </c>
      <c r="O187" s="3" t="e">
        <f>N187*dairy_prev_waste_wrap_2016</f>
        <v>#VALUE!</v>
      </c>
      <c r="P187" t="s">
        <v>730</v>
      </c>
      <c r="Q187" t="str">
        <f>'WRAP 2013'!$D$12</f>
        <v>Cheese</v>
      </c>
      <c r="R187">
        <v>13.35</v>
      </c>
      <c r="S187" t="s">
        <v>72</v>
      </c>
      <c r="T187" s="3" t="e">
        <f t="shared" si="54"/>
        <v>#VALUE!</v>
      </c>
      <c r="U187" t="s">
        <v>786</v>
      </c>
      <c r="V187" s="4" t="e">
        <f t="shared" si="57"/>
        <v>#VALUE!</v>
      </c>
      <c r="W187" t="s">
        <v>45</v>
      </c>
    </row>
    <row r="188" spans="2:29" ht="15.75">
      <c r="B188" s="354" t="s">
        <v>521</v>
      </c>
      <c r="C188" s="240">
        <f>'PRODCOM PROV 2014 Division 10'!H1545</f>
        <v>17271</v>
      </c>
      <c r="D188" s="355">
        <v>16.6875</v>
      </c>
      <c r="E188" s="380">
        <v>3.2</v>
      </c>
      <c r="F188" s="379">
        <f t="shared" si="48"/>
        <v>0</v>
      </c>
      <c r="G188" s="379">
        <f t="shared" si="45"/>
        <v>0</v>
      </c>
      <c r="H188" s="379">
        <f t="shared" si="46"/>
        <v>0</v>
      </c>
      <c r="I188" s="379">
        <f t="shared" si="49"/>
        <v>288209.8125</v>
      </c>
      <c r="J188" s="379">
        <f t="shared" si="53"/>
        <v>0</v>
      </c>
      <c r="K188" s="379">
        <f t="shared" si="50"/>
        <v>0</v>
      </c>
      <c r="L188" s="379">
        <f t="shared" si="51"/>
        <v>0</v>
      </c>
      <c r="M188" s="379">
        <f t="shared" si="52"/>
        <v>17271</v>
      </c>
      <c r="N188" s="5">
        <f>C188/TOTAL_dairy</f>
        <v>3.6345001833285581E-2</v>
      </c>
      <c r="O188" s="3" t="e">
        <f>N188*dairy_prev_waste_wrap_2016</f>
        <v>#VALUE!</v>
      </c>
      <c r="P188" t="s">
        <v>730</v>
      </c>
      <c r="Q188" t="str">
        <f>'WRAP 2013'!$D$12</f>
        <v>Cheese</v>
      </c>
      <c r="R188" s="201">
        <f>R187*1.25</f>
        <v>16.6875</v>
      </c>
      <c r="S188" t="s">
        <v>72</v>
      </c>
      <c r="T188" s="3" t="e">
        <f t="shared" si="54"/>
        <v>#VALUE!</v>
      </c>
      <c r="U188" t="s">
        <v>786</v>
      </c>
      <c r="V188" s="4" t="e">
        <f t="shared" si="57"/>
        <v>#VALUE!</v>
      </c>
      <c r="W188" t="s">
        <v>45</v>
      </c>
      <c r="AA188" t="s">
        <v>1051</v>
      </c>
    </row>
    <row r="189" spans="2:29" ht="31.5">
      <c r="B189" s="354" t="s">
        <v>842</v>
      </c>
      <c r="C189" s="225">
        <f>'PRODCOM PROV 2014 Division 11'!H98/1000</f>
        <v>447.06</v>
      </c>
      <c r="D189" s="357">
        <v>17.79</v>
      </c>
      <c r="E189" s="381">
        <v>3.2</v>
      </c>
      <c r="F189" s="379">
        <f t="shared" si="48"/>
        <v>0</v>
      </c>
      <c r="G189" s="379">
        <f t="shared" si="45"/>
        <v>0</v>
      </c>
      <c r="H189" s="379">
        <f t="shared" si="46"/>
        <v>0</v>
      </c>
      <c r="I189" s="379">
        <f t="shared" si="49"/>
        <v>7953.1974</v>
      </c>
      <c r="J189" s="379">
        <f t="shared" si="53"/>
        <v>0</v>
      </c>
      <c r="K189" s="379">
        <f t="shared" si="50"/>
        <v>0</v>
      </c>
      <c r="L189" s="379">
        <f t="shared" si="51"/>
        <v>0</v>
      </c>
      <c r="M189" s="379">
        <f t="shared" si="52"/>
        <v>447.06</v>
      </c>
      <c r="N189" s="316" t="e">
        <f>C189/$C$256</f>
        <v>#DIV/0!</v>
      </c>
      <c r="O189" s="305" t="e">
        <f>N189*$O$246</f>
        <v>#DIV/0!</v>
      </c>
      <c r="P189" s="227" t="s">
        <v>730</v>
      </c>
      <c r="Q189" s="307" t="str">
        <f>'WRAP 2013'!D75</f>
        <v>Sparkling Wines</v>
      </c>
      <c r="R189" s="227">
        <f>'WRAP 2013'!E75</f>
        <v>17.79</v>
      </c>
      <c r="S189" s="227" t="s">
        <v>72</v>
      </c>
      <c r="T189" s="251" t="e">
        <f>O189*(R189*1000)</f>
        <v>#DIV/0!</v>
      </c>
      <c r="U189" s="227" t="s">
        <v>786</v>
      </c>
      <c r="V189" s="306" t="e">
        <f t="shared" si="57"/>
        <v>#DIV/0!</v>
      </c>
      <c r="W189" s="227" t="s">
        <v>45</v>
      </c>
      <c r="X189" s="227"/>
      <c r="Y189" s="227"/>
      <c r="Z189" s="227"/>
      <c r="AA189" s="227"/>
    </row>
    <row r="190" spans="2:29" s="1" customFormat="1" ht="15.75">
      <c r="B190" s="354" t="s">
        <v>639</v>
      </c>
      <c r="C190" s="315">
        <f>'PRODCOM PROV 2014 Division 10'!D2309/1000</f>
        <v>1644.18</v>
      </c>
      <c r="D190" s="306">
        <v>19</v>
      </c>
      <c r="E190" s="379">
        <v>3.2</v>
      </c>
      <c r="F190" s="379">
        <f t="shared" si="48"/>
        <v>0</v>
      </c>
      <c r="G190" s="379">
        <f t="shared" si="45"/>
        <v>0</v>
      </c>
      <c r="H190" s="379">
        <f t="shared" si="46"/>
        <v>0</v>
      </c>
      <c r="I190" s="379">
        <f t="shared" si="49"/>
        <v>31239.420000000002</v>
      </c>
      <c r="J190" s="379">
        <f t="shared" si="53"/>
        <v>0</v>
      </c>
      <c r="K190" s="379">
        <f t="shared" si="50"/>
        <v>0</v>
      </c>
      <c r="L190" s="379">
        <f t="shared" si="51"/>
        <v>0</v>
      </c>
      <c r="M190" s="379">
        <f t="shared" si="52"/>
        <v>1644.18</v>
      </c>
      <c r="N190" s="5" t="e">
        <f t="shared" ref="N190:N199" si="60">C190/TOTAL_confec</f>
        <v>#DIV/0!</v>
      </c>
      <c r="O190" s="226" t="e">
        <f t="shared" ref="O190:O199" si="61">N190*$O$287</f>
        <v>#DIV/0!</v>
      </c>
      <c r="P190" t="s">
        <v>730</v>
      </c>
      <c r="Q190" t="str">
        <f>'Waste &amp; Embodied Energy'!$B$34</f>
        <v>Confectionery</v>
      </c>
      <c r="R190">
        <f>'WRAP 2013'!$E$28</f>
        <v>19</v>
      </c>
      <c r="S190" t="s">
        <v>72</v>
      </c>
      <c r="T190" s="6" t="e">
        <f t="shared" ref="T190:T199" si="62">(R190*O190)*1000</f>
        <v>#DIV/0!</v>
      </c>
      <c r="U190" t="s">
        <v>786</v>
      </c>
      <c r="V190" s="6" t="e">
        <f t="shared" si="57"/>
        <v>#DIV/0!</v>
      </c>
      <c r="W190" t="s">
        <v>45</v>
      </c>
      <c r="X190"/>
      <c r="Y190"/>
      <c r="Z190" t="s">
        <v>886</v>
      </c>
      <c r="AA190"/>
      <c r="AB190"/>
      <c r="AC190"/>
    </row>
    <row r="191" spans="2:29" ht="31.5">
      <c r="B191" s="354" t="s">
        <v>640</v>
      </c>
      <c r="C191" s="315">
        <f>614133/1000</f>
        <v>614.13300000000004</v>
      </c>
      <c r="D191" s="306">
        <v>19</v>
      </c>
      <c r="E191" s="379">
        <v>3.2</v>
      </c>
      <c r="F191" s="379">
        <f t="shared" si="48"/>
        <v>0</v>
      </c>
      <c r="G191" s="379">
        <f t="shared" si="45"/>
        <v>0</v>
      </c>
      <c r="H191" s="379">
        <f t="shared" si="46"/>
        <v>0</v>
      </c>
      <c r="I191" s="379">
        <f t="shared" si="49"/>
        <v>11668.527</v>
      </c>
      <c r="J191" s="379">
        <f t="shared" si="53"/>
        <v>0</v>
      </c>
      <c r="K191" s="379">
        <f t="shared" si="50"/>
        <v>0</v>
      </c>
      <c r="L191" s="379">
        <f t="shared" si="51"/>
        <v>0</v>
      </c>
      <c r="M191" s="379">
        <f t="shared" si="52"/>
        <v>614.13300000000004</v>
      </c>
      <c r="N191" s="5" t="e">
        <f t="shared" si="60"/>
        <v>#DIV/0!</v>
      </c>
      <c r="O191" s="226" t="e">
        <f t="shared" si="61"/>
        <v>#DIV/0!</v>
      </c>
      <c r="P191" t="s">
        <v>730</v>
      </c>
      <c r="Q191" t="str">
        <f>'Waste &amp; Embodied Energy'!$B$34</f>
        <v>Confectionery</v>
      </c>
      <c r="R191">
        <f>'WRAP 2013'!$E$28</f>
        <v>19</v>
      </c>
      <c r="S191" t="s">
        <v>72</v>
      </c>
      <c r="T191" s="6" t="e">
        <f t="shared" si="62"/>
        <v>#DIV/0!</v>
      </c>
      <c r="U191" t="s">
        <v>786</v>
      </c>
      <c r="V191" s="6" t="e">
        <f t="shared" si="57"/>
        <v>#DIV/0!</v>
      </c>
      <c r="W191" t="s">
        <v>45</v>
      </c>
    </row>
    <row r="192" spans="2:29" ht="31.5">
      <c r="B192" s="354" t="s">
        <v>643</v>
      </c>
      <c r="C192" s="315">
        <f>'PRODCOM PROV 2014 Division 10'!H2330/1000</f>
        <v>71983.134999999995</v>
      </c>
      <c r="D192" s="306">
        <v>19</v>
      </c>
      <c r="E192" s="379">
        <v>3.2</v>
      </c>
      <c r="F192" s="379">
        <f t="shared" si="48"/>
        <v>0</v>
      </c>
      <c r="G192" s="379">
        <f t="shared" si="45"/>
        <v>0</v>
      </c>
      <c r="H192" s="379">
        <f t="shared" si="46"/>
        <v>0</v>
      </c>
      <c r="I192" s="379">
        <f t="shared" si="49"/>
        <v>1367679.5649999999</v>
      </c>
      <c r="J192" s="379">
        <f t="shared" si="53"/>
        <v>0</v>
      </c>
      <c r="K192" s="379">
        <f t="shared" si="50"/>
        <v>0</v>
      </c>
      <c r="L192" s="379">
        <f t="shared" si="51"/>
        <v>0</v>
      </c>
      <c r="M192" s="379">
        <f t="shared" si="52"/>
        <v>71983.134999999995</v>
      </c>
      <c r="N192" s="5" t="e">
        <f t="shared" si="60"/>
        <v>#DIV/0!</v>
      </c>
      <c r="O192" s="226" t="e">
        <f t="shared" si="61"/>
        <v>#DIV/0!</v>
      </c>
      <c r="P192" t="s">
        <v>730</v>
      </c>
      <c r="Q192" t="str">
        <f>'Waste &amp; Embodied Energy'!$B$34</f>
        <v>Confectionery</v>
      </c>
      <c r="R192">
        <f>'WRAP 2013'!$E$28</f>
        <v>19</v>
      </c>
      <c r="S192" t="s">
        <v>72</v>
      </c>
      <c r="T192" s="6" t="e">
        <f t="shared" si="62"/>
        <v>#DIV/0!</v>
      </c>
      <c r="U192" t="s">
        <v>786</v>
      </c>
      <c r="V192" s="6" t="e">
        <f t="shared" si="57"/>
        <v>#DIV/0!</v>
      </c>
      <c r="W192" t="s">
        <v>45</v>
      </c>
    </row>
    <row r="193" spans="2:23" ht="31.5">
      <c r="B193" s="354" t="s">
        <v>644</v>
      </c>
      <c r="C193" s="315">
        <f>'PRODCOM PROV 2014 Division 10'!H2337/1000</f>
        <v>10764.999</v>
      </c>
      <c r="D193" s="306">
        <v>19</v>
      </c>
      <c r="E193" s="379">
        <v>3.2</v>
      </c>
      <c r="F193" s="379">
        <f t="shared" si="48"/>
        <v>0</v>
      </c>
      <c r="G193" s="379">
        <f t="shared" si="45"/>
        <v>0</v>
      </c>
      <c r="H193" s="379">
        <f t="shared" si="46"/>
        <v>0</v>
      </c>
      <c r="I193" s="379">
        <f t="shared" si="49"/>
        <v>204534.981</v>
      </c>
      <c r="J193" s="379">
        <f t="shared" si="53"/>
        <v>0</v>
      </c>
      <c r="K193" s="379">
        <f t="shared" si="50"/>
        <v>0</v>
      </c>
      <c r="L193" s="379">
        <f t="shared" si="51"/>
        <v>0</v>
      </c>
      <c r="M193" s="379">
        <f t="shared" si="52"/>
        <v>10764.999</v>
      </c>
      <c r="N193" s="5" t="e">
        <f t="shared" si="60"/>
        <v>#DIV/0!</v>
      </c>
      <c r="O193" s="226" t="e">
        <f t="shared" si="61"/>
        <v>#DIV/0!</v>
      </c>
      <c r="P193" t="s">
        <v>730</v>
      </c>
      <c r="Q193" t="str">
        <f>'Waste &amp; Embodied Energy'!$B$34</f>
        <v>Confectionery</v>
      </c>
      <c r="R193">
        <f>'WRAP 2013'!$E$28</f>
        <v>19</v>
      </c>
      <c r="S193" t="s">
        <v>72</v>
      </c>
      <c r="T193" s="6" t="e">
        <f t="shared" si="62"/>
        <v>#DIV/0!</v>
      </c>
      <c r="U193" t="s">
        <v>786</v>
      </c>
      <c r="V193" s="6" t="e">
        <f t="shared" si="57"/>
        <v>#DIV/0!</v>
      </c>
      <c r="W193" t="s">
        <v>45</v>
      </c>
    </row>
    <row r="194" spans="2:23" ht="15.75">
      <c r="B194" s="354" t="s">
        <v>648</v>
      </c>
      <c r="C194" s="315">
        <f>'PRODCOM PROV 2014 Division 10'!H2344/1000</f>
        <v>4577.7629999999999</v>
      </c>
      <c r="D194" s="306">
        <v>19</v>
      </c>
      <c r="E194" s="379">
        <v>3.2</v>
      </c>
      <c r="F194" s="379">
        <f t="shared" si="48"/>
        <v>0</v>
      </c>
      <c r="G194" s="379">
        <f t="shared" si="45"/>
        <v>0</v>
      </c>
      <c r="H194" s="379">
        <f t="shared" si="46"/>
        <v>0</v>
      </c>
      <c r="I194" s="379">
        <f t="shared" si="49"/>
        <v>86977.497000000003</v>
      </c>
      <c r="J194" s="379">
        <f t="shared" si="53"/>
        <v>0</v>
      </c>
      <c r="K194" s="379">
        <f t="shared" si="50"/>
        <v>0</v>
      </c>
      <c r="L194" s="379">
        <f t="shared" si="51"/>
        <v>0</v>
      </c>
      <c r="M194" s="379">
        <f t="shared" si="52"/>
        <v>4577.7629999999999</v>
      </c>
      <c r="N194" s="5" t="e">
        <f t="shared" si="60"/>
        <v>#DIV/0!</v>
      </c>
      <c r="O194" s="226" t="e">
        <f t="shared" si="61"/>
        <v>#DIV/0!</v>
      </c>
      <c r="P194" t="s">
        <v>730</v>
      </c>
      <c r="Q194" t="str">
        <f>'Waste &amp; Embodied Energy'!$B$34</f>
        <v>Confectionery</v>
      </c>
      <c r="R194">
        <f>'WRAP 2013'!$E$28</f>
        <v>19</v>
      </c>
      <c r="S194" t="s">
        <v>72</v>
      </c>
      <c r="T194" s="6" t="e">
        <f t="shared" si="62"/>
        <v>#DIV/0!</v>
      </c>
      <c r="U194" t="s">
        <v>786</v>
      </c>
      <c r="V194" s="6" t="e">
        <f t="shared" si="57"/>
        <v>#DIV/0!</v>
      </c>
      <c r="W194" t="s">
        <v>45</v>
      </c>
    </row>
    <row r="195" spans="2:23" ht="31.5">
      <c r="B195" s="354" t="s">
        <v>649</v>
      </c>
      <c r="C195" s="315">
        <f>'PRODCOM PROV 2014 Division 10'!H2351/1000</f>
        <v>73764.721999999994</v>
      </c>
      <c r="D195" s="306">
        <v>19</v>
      </c>
      <c r="E195" s="379">
        <v>3.2</v>
      </c>
      <c r="F195" s="379">
        <f t="shared" si="48"/>
        <v>0</v>
      </c>
      <c r="G195" s="379">
        <f t="shared" si="45"/>
        <v>0</v>
      </c>
      <c r="H195" s="379">
        <f t="shared" si="46"/>
        <v>0</v>
      </c>
      <c r="I195" s="379">
        <f t="shared" si="49"/>
        <v>1401529.7179999999</v>
      </c>
      <c r="J195" s="379">
        <f t="shared" si="53"/>
        <v>0</v>
      </c>
      <c r="K195" s="379">
        <f t="shared" si="50"/>
        <v>0</v>
      </c>
      <c r="L195" s="379">
        <f t="shared" si="51"/>
        <v>0</v>
      </c>
      <c r="M195" s="379">
        <f t="shared" si="52"/>
        <v>73764.721999999994</v>
      </c>
      <c r="N195" s="5" t="e">
        <f t="shared" si="60"/>
        <v>#DIV/0!</v>
      </c>
      <c r="O195" s="226" t="e">
        <f t="shared" si="61"/>
        <v>#DIV/0!</v>
      </c>
      <c r="P195" t="s">
        <v>730</v>
      </c>
      <c r="Q195" t="str">
        <f>'Waste &amp; Embodied Energy'!$B$34</f>
        <v>Confectionery</v>
      </c>
      <c r="R195">
        <f>'WRAP 2013'!$E$28</f>
        <v>19</v>
      </c>
      <c r="S195" t="s">
        <v>72</v>
      </c>
      <c r="T195" s="6" t="e">
        <f t="shared" si="62"/>
        <v>#DIV/0!</v>
      </c>
      <c r="U195" t="s">
        <v>786</v>
      </c>
      <c r="V195" s="6" t="e">
        <f t="shared" si="57"/>
        <v>#DIV/0!</v>
      </c>
      <c r="W195" t="s">
        <v>45</v>
      </c>
    </row>
    <row r="196" spans="2:23" ht="15.75">
      <c r="B196" s="354" t="s">
        <v>650</v>
      </c>
      <c r="C196" s="315">
        <f>'PRODCOM PROV 2014 Division 10'!H2358/1000</f>
        <v>25799.016</v>
      </c>
      <c r="D196" s="306">
        <v>19</v>
      </c>
      <c r="E196" s="379">
        <v>3.2</v>
      </c>
      <c r="F196" s="379">
        <f t="shared" si="48"/>
        <v>0</v>
      </c>
      <c r="G196" s="379">
        <f t="shared" si="45"/>
        <v>0</v>
      </c>
      <c r="H196" s="379">
        <f t="shared" si="46"/>
        <v>0</v>
      </c>
      <c r="I196" s="379">
        <f t="shared" si="49"/>
        <v>490181.304</v>
      </c>
      <c r="J196" s="379">
        <f t="shared" si="53"/>
        <v>0</v>
      </c>
      <c r="K196" s="379">
        <f t="shared" si="50"/>
        <v>0</v>
      </c>
      <c r="L196" s="379">
        <f t="shared" si="51"/>
        <v>0</v>
      </c>
      <c r="M196" s="379">
        <f t="shared" si="52"/>
        <v>25799.016</v>
      </c>
      <c r="N196" s="5" t="e">
        <f t="shared" si="60"/>
        <v>#DIV/0!</v>
      </c>
      <c r="O196" s="226" t="e">
        <f t="shared" si="61"/>
        <v>#DIV/0!</v>
      </c>
      <c r="P196" t="s">
        <v>730</v>
      </c>
      <c r="Q196" t="str">
        <f>'Waste &amp; Embodied Energy'!$B$34</f>
        <v>Confectionery</v>
      </c>
      <c r="R196">
        <f>'WRAP 2013'!$E$28</f>
        <v>19</v>
      </c>
      <c r="S196" t="s">
        <v>72</v>
      </c>
      <c r="T196" s="6" t="e">
        <f t="shared" si="62"/>
        <v>#DIV/0!</v>
      </c>
      <c r="U196" t="s">
        <v>786</v>
      </c>
      <c r="V196" s="6" t="e">
        <f t="shared" si="57"/>
        <v>#DIV/0!</v>
      </c>
      <c r="W196" t="s">
        <v>45</v>
      </c>
    </row>
    <row r="197" spans="2:23" ht="15.75">
      <c r="B197" s="354" t="s">
        <v>651</v>
      </c>
      <c r="C197" s="315">
        <f>'PRODCOM PROV 2014 Division 10'!H2365/1000</f>
        <v>25244.069</v>
      </c>
      <c r="D197" s="306">
        <v>19</v>
      </c>
      <c r="E197" s="379">
        <v>3.2</v>
      </c>
      <c r="F197" s="379">
        <f t="shared" si="48"/>
        <v>0</v>
      </c>
      <c r="G197" s="379">
        <f t="shared" si="45"/>
        <v>0</v>
      </c>
      <c r="H197" s="379">
        <f t="shared" si="46"/>
        <v>0</v>
      </c>
      <c r="I197" s="379">
        <f t="shared" si="49"/>
        <v>479637.31099999999</v>
      </c>
      <c r="J197" s="379">
        <f t="shared" si="53"/>
        <v>0</v>
      </c>
      <c r="K197" s="379">
        <f t="shared" si="50"/>
        <v>0</v>
      </c>
      <c r="L197" s="379">
        <f t="shared" si="51"/>
        <v>0</v>
      </c>
      <c r="M197" s="379">
        <f t="shared" si="52"/>
        <v>25244.069</v>
      </c>
      <c r="N197" s="5" t="e">
        <f t="shared" si="60"/>
        <v>#DIV/0!</v>
      </c>
      <c r="O197" s="226" t="e">
        <f t="shared" si="61"/>
        <v>#DIV/0!</v>
      </c>
      <c r="P197" t="s">
        <v>730</v>
      </c>
      <c r="Q197" t="str">
        <f>'Waste &amp; Embodied Energy'!$B$34</f>
        <v>Confectionery</v>
      </c>
      <c r="R197">
        <f>'WRAP 2013'!$E$28</f>
        <v>19</v>
      </c>
      <c r="S197" t="s">
        <v>72</v>
      </c>
      <c r="T197" s="6" t="e">
        <f t="shared" si="62"/>
        <v>#DIV/0!</v>
      </c>
      <c r="U197" t="s">
        <v>786</v>
      </c>
      <c r="V197" s="6" t="e">
        <f t="shared" si="57"/>
        <v>#DIV/0!</v>
      </c>
      <c r="W197" t="s">
        <v>45</v>
      </c>
    </row>
    <row r="198" spans="2:23" ht="15.75">
      <c r="B198" s="354" t="s">
        <v>652</v>
      </c>
      <c r="C198" s="315">
        <f>'PRODCOM PROV 2014 Division 10'!H2372/1000</f>
        <v>15760.243</v>
      </c>
      <c r="D198" s="306">
        <v>19</v>
      </c>
      <c r="E198" s="379">
        <v>3.2</v>
      </c>
      <c r="F198" s="379">
        <f t="shared" si="48"/>
        <v>0</v>
      </c>
      <c r="G198" s="379">
        <f t="shared" ref="G198:G199" si="63">IF(E198=2,(D198*C198),0)</f>
        <v>0</v>
      </c>
      <c r="H198" s="379">
        <f t="shared" ref="H198:H199" si="64">IF(E198=3.1,(D198*C198),0)</f>
        <v>0</v>
      </c>
      <c r="I198" s="379">
        <f t="shared" si="49"/>
        <v>299444.61700000003</v>
      </c>
      <c r="J198" s="379">
        <f t="shared" si="53"/>
        <v>0</v>
      </c>
      <c r="K198" s="379">
        <f t="shared" si="50"/>
        <v>0</v>
      </c>
      <c r="L198" s="379">
        <f t="shared" si="51"/>
        <v>0</v>
      </c>
      <c r="M198" s="379">
        <f t="shared" si="52"/>
        <v>15760.243</v>
      </c>
      <c r="N198" s="5" t="e">
        <f t="shared" si="60"/>
        <v>#DIV/0!</v>
      </c>
      <c r="O198" s="226" t="e">
        <f t="shared" si="61"/>
        <v>#DIV/0!</v>
      </c>
      <c r="P198" t="s">
        <v>730</v>
      </c>
      <c r="Q198" t="str">
        <f>'Waste &amp; Embodied Energy'!$B$34</f>
        <v>Confectionery</v>
      </c>
      <c r="R198">
        <f>'WRAP 2013'!$E$28</f>
        <v>19</v>
      </c>
      <c r="S198" t="s">
        <v>72</v>
      </c>
      <c r="T198" s="6" t="e">
        <f t="shared" si="62"/>
        <v>#DIV/0!</v>
      </c>
      <c r="U198" t="s">
        <v>786</v>
      </c>
      <c r="V198" s="6" t="e">
        <f t="shared" si="57"/>
        <v>#DIV/0!</v>
      </c>
      <c r="W198" t="s">
        <v>45</v>
      </c>
    </row>
    <row r="199" spans="2:23" ht="47.25">
      <c r="B199" s="354" t="s">
        <v>653</v>
      </c>
      <c r="C199" s="315">
        <f>'PRODCOM PROV 2014 Division 10'!H2379/1000</f>
        <v>37960.21</v>
      </c>
      <c r="D199" s="306">
        <v>19</v>
      </c>
      <c r="E199" s="379">
        <v>3.2</v>
      </c>
      <c r="F199" s="379">
        <f t="shared" ref="F199" si="65">IF(E199=1,(D199*C199*1000),0)</f>
        <v>0</v>
      </c>
      <c r="G199" s="379">
        <f t="shared" si="63"/>
        <v>0</v>
      </c>
      <c r="H199" s="379">
        <f t="shared" si="64"/>
        <v>0</v>
      </c>
      <c r="I199" s="379">
        <f t="shared" ref="I199" si="66">IF(E199=3.2,(D199*C199),0)</f>
        <v>721243.99</v>
      </c>
      <c r="J199" s="379">
        <f t="shared" si="53"/>
        <v>0</v>
      </c>
      <c r="K199" s="379">
        <f t="shared" ref="K199:K201" si="67">IF($E199=2,$C199,0)</f>
        <v>0</v>
      </c>
      <c r="L199" s="379">
        <f t="shared" ref="L199:L201" si="68">IF($E199=3.1,$C199,0)</f>
        <v>0</v>
      </c>
      <c r="M199" s="379">
        <f t="shared" ref="M199:M201" si="69">IF($E199=3.2,$C199,0)</f>
        <v>37960.21</v>
      </c>
      <c r="N199" s="5" t="e">
        <f t="shared" si="60"/>
        <v>#DIV/0!</v>
      </c>
      <c r="O199" s="226" t="e">
        <f t="shared" si="61"/>
        <v>#DIV/0!</v>
      </c>
      <c r="P199" t="s">
        <v>730</v>
      </c>
      <c r="Q199" t="str">
        <f>'Waste &amp; Embodied Energy'!$B$34</f>
        <v>Confectionery</v>
      </c>
      <c r="R199">
        <f>'WRAP 2013'!$E$28</f>
        <v>19</v>
      </c>
      <c r="S199" t="s">
        <v>72</v>
      </c>
      <c r="T199" s="6" t="e">
        <f t="shared" si="62"/>
        <v>#DIV/0!</v>
      </c>
      <c r="U199" t="s">
        <v>786</v>
      </c>
      <c r="V199" s="6" t="e">
        <f t="shared" si="57"/>
        <v>#DIV/0!</v>
      </c>
      <c r="W199" t="s">
        <v>45</v>
      </c>
    </row>
    <row r="200" spans="2:23" ht="15.75">
      <c r="B200" s="354" t="s">
        <v>577</v>
      </c>
      <c r="C200" s="315">
        <f>'PRODCOM PROV 2014 Division 10'!H1912</f>
        <v>0</v>
      </c>
      <c r="D200" s="306" t="s">
        <v>889</v>
      </c>
      <c r="E200" s="379"/>
      <c r="F200" s="379"/>
      <c r="G200" s="379"/>
      <c r="H200" s="379"/>
      <c r="I200" s="379"/>
      <c r="J200" s="379">
        <f t="shared" ref="J200:J201" si="70">IF(E200=1,C200,0)</f>
        <v>0</v>
      </c>
      <c r="K200" s="379">
        <f t="shared" si="67"/>
        <v>0</v>
      </c>
      <c r="L200" s="379">
        <f t="shared" si="68"/>
        <v>0</v>
      </c>
      <c r="M200" s="379">
        <f t="shared" si="69"/>
        <v>0</v>
      </c>
      <c r="N200" s="203">
        <f>C200/$C$355</f>
        <v>0</v>
      </c>
      <c r="O200" s="226">
        <f>N200*$O$325</f>
        <v>0</v>
      </c>
      <c r="P200" t="s">
        <v>730</v>
      </c>
      <c r="R200" s="277" t="s">
        <v>889</v>
      </c>
      <c r="S200" t="s">
        <v>72</v>
      </c>
      <c r="T200" s="6"/>
      <c r="U200" t="s">
        <v>786</v>
      </c>
      <c r="V200" s="272">
        <f t="shared" si="57"/>
        <v>0</v>
      </c>
      <c r="W200" t="s">
        <v>45</v>
      </c>
    </row>
    <row r="201" spans="2:23" ht="15.75">
      <c r="B201" s="354" t="s">
        <v>578</v>
      </c>
      <c r="C201" s="315">
        <f>'PRODCOM PROV 2014 Division 10'!H1919</f>
        <v>0</v>
      </c>
      <c r="D201" s="306" t="s">
        <v>889</v>
      </c>
      <c r="E201" s="379"/>
      <c r="F201" s="379"/>
      <c r="G201" s="379"/>
      <c r="H201" s="379"/>
      <c r="I201" s="379"/>
      <c r="J201" s="379">
        <f t="shared" si="70"/>
        <v>0</v>
      </c>
      <c r="K201" s="379">
        <f t="shared" si="67"/>
        <v>0</v>
      </c>
      <c r="L201" s="379">
        <f t="shared" si="68"/>
        <v>0</v>
      </c>
      <c r="M201" s="379">
        <f t="shared" si="69"/>
        <v>0</v>
      </c>
      <c r="N201" s="203">
        <f>C201/$C$355</f>
        <v>0</v>
      </c>
      <c r="O201" s="226">
        <f>N201*$O$325</f>
        <v>0</v>
      </c>
      <c r="P201" t="s">
        <v>730</v>
      </c>
      <c r="R201" s="277" t="s">
        <v>889</v>
      </c>
      <c r="S201" t="s">
        <v>72</v>
      </c>
      <c r="T201" s="6"/>
      <c r="U201" t="s">
        <v>786</v>
      </c>
      <c r="V201" s="272">
        <f t="shared" si="57"/>
        <v>0</v>
      </c>
      <c r="W201" t="s">
        <v>45</v>
      </c>
    </row>
    <row r="202" spans="2:23" ht="15.75">
      <c r="B202" s="354"/>
      <c r="C202" s="315"/>
      <c r="D202" s="306"/>
      <c r="E202" s="379"/>
      <c r="F202" s="379"/>
      <c r="G202" s="379"/>
      <c r="H202" s="379"/>
      <c r="I202" s="379"/>
      <c r="J202" s="379"/>
      <c r="K202" s="379"/>
      <c r="L202" s="379"/>
      <c r="M202" s="379"/>
      <c r="N202" s="203"/>
      <c r="O202" s="226"/>
      <c r="R202" s="277"/>
      <c r="T202" s="6"/>
      <c r="V202" s="272"/>
    </row>
    <row r="203" spans="2:23" ht="15.75">
      <c r="B203" s="362" t="s">
        <v>1182</v>
      </c>
      <c r="C203" s="315"/>
      <c r="D203" s="306"/>
      <c r="E203" s="379"/>
      <c r="F203" s="379"/>
      <c r="G203" s="379"/>
      <c r="H203" s="379"/>
      <c r="I203" s="379"/>
      <c r="J203" s="379"/>
      <c r="K203" s="379"/>
      <c r="L203" s="379"/>
      <c r="M203" s="379"/>
      <c r="N203" s="203"/>
      <c r="O203" s="226"/>
      <c r="R203" s="277"/>
      <c r="T203" s="6"/>
      <c r="V203" s="272"/>
    </row>
    <row r="204" spans="2:23" s="1" customFormat="1">
      <c r="B204" s="391" t="s">
        <v>1190</v>
      </c>
      <c r="C204" s="367">
        <f>SUM(C6:C202)</f>
        <v>57418530.408290416</v>
      </c>
      <c r="D204" s="358"/>
      <c r="E204" s="383"/>
      <c r="F204" s="390">
        <f>SUM(F6:F202)</f>
        <v>32081095217.914543</v>
      </c>
      <c r="G204" s="390">
        <f t="shared" ref="G204:I204" si="71">SUM(G6:G202)*1000</f>
        <v>8480300793.9800005</v>
      </c>
      <c r="H204" s="390">
        <f t="shared" si="71"/>
        <v>10154961362.76</v>
      </c>
      <c r="I204" s="390">
        <f t="shared" si="71"/>
        <v>86583021980.90242</v>
      </c>
      <c r="J204" s="390">
        <f>SUM(J6:J201)</f>
        <v>24450754.921370383</v>
      </c>
      <c r="K204" s="390">
        <f t="shared" ref="K204:M204" si="72">SUM(K6:K201)</f>
        <v>6055387.693</v>
      </c>
      <c r="L204" s="390">
        <f t="shared" si="72"/>
        <v>1910729.183</v>
      </c>
      <c r="M204" s="390">
        <f t="shared" si="72"/>
        <v>24985460.290919993</v>
      </c>
      <c r="N204" s="274"/>
      <c r="O204" s="275"/>
      <c r="R204" s="389"/>
      <c r="T204" s="270"/>
      <c r="V204" s="276"/>
    </row>
    <row r="205" spans="2:23" ht="15.75">
      <c r="B205" s="253" t="s">
        <v>45</v>
      </c>
      <c r="C205" s="315"/>
      <c r="D205" s="306"/>
      <c r="E205" s="379"/>
      <c r="F205" s="390">
        <f>(F204/3.6)*1000</f>
        <v>8911415338309.5957</v>
      </c>
      <c r="G205" s="390">
        <f t="shared" ref="G205:I205" si="73">G204/(3.6*1000)</f>
        <v>2355639.1094388892</v>
      </c>
      <c r="H205" s="390">
        <f t="shared" si="73"/>
        <v>2820822.6007666667</v>
      </c>
      <c r="I205" s="390">
        <f t="shared" si="73"/>
        <v>24050839.43913956</v>
      </c>
      <c r="J205" s="390"/>
      <c r="K205" s="390"/>
      <c r="L205" s="390"/>
      <c r="M205" s="379"/>
      <c r="N205" s="203"/>
      <c r="O205" s="226"/>
      <c r="R205" s="277"/>
      <c r="T205" s="6"/>
      <c r="V205" s="272"/>
    </row>
    <row r="206" spans="2:23" ht="15.75">
      <c r="B206" s="253" t="s">
        <v>239</v>
      </c>
      <c r="C206" s="315"/>
      <c r="D206" s="306"/>
      <c r="E206" s="379"/>
      <c r="F206" s="392">
        <f>F204/SUM($F$204:$I$204)</f>
        <v>0.23365797695877283</v>
      </c>
      <c r="G206" s="392">
        <f t="shared" ref="G206:I206" si="74">G204/SUM($F$204:$I$204)</f>
        <v>6.1765033707974835E-2</v>
      </c>
      <c r="H206" s="392">
        <f t="shared" si="74"/>
        <v>7.3962179657507635E-2</v>
      </c>
      <c r="I206" s="392">
        <f t="shared" si="74"/>
        <v>0.63061480967574457</v>
      </c>
      <c r="J206" s="392">
        <f>J204/$C$204</f>
        <v>0.42583386839590803</v>
      </c>
      <c r="K206" s="392">
        <f t="shared" ref="K206:M206" si="75">K204/$C$204</f>
        <v>0.10546051335590589</v>
      </c>
      <c r="L206" s="392">
        <f t="shared" si="75"/>
        <v>3.3277221994593542E-2</v>
      </c>
      <c r="M206" s="392">
        <f t="shared" si="75"/>
        <v>0.43514628663001187</v>
      </c>
      <c r="N206" s="203"/>
      <c r="O206" s="226"/>
      <c r="R206" s="277"/>
      <c r="T206" s="6"/>
      <c r="V206" s="272"/>
    </row>
    <row r="207" spans="2:23" ht="15.75">
      <c r="B207" s="241"/>
      <c r="C207" s="315"/>
      <c r="D207" s="306"/>
      <c r="E207" s="379"/>
      <c r="F207" s="379"/>
      <c r="G207" s="379"/>
      <c r="H207" s="379"/>
      <c r="I207" s="379"/>
      <c r="J207" s="379"/>
      <c r="K207" s="379"/>
      <c r="L207" s="379"/>
      <c r="M207" s="379"/>
      <c r="N207" s="203"/>
      <c r="O207" s="226"/>
      <c r="R207" s="277"/>
      <c r="T207" s="6"/>
      <c r="V207" s="272"/>
    </row>
    <row r="208" spans="2:23" ht="15.75">
      <c r="B208" s="354"/>
      <c r="C208" s="315"/>
      <c r="D208" s="306"/>
      <c r="E208" s="379"/>
      <c r="F208" s="379"/>
      <c r="G208" s="379"/>
      <c r="H208" s="379"/>
      <c r="I208" s="379"/>
      <c r="J208" s="379"/>
      <c r="K208" s="379"/>
      <c r="L208" s="379"/>
      <c r="M208" s="379"/>
      <c r="N208" s="203"/>
      <c r="O208" s="226"/>
      <c r="R208" s="277"/>
      <c r="T208" s="6"/>
      <c r="V208" s="272"/>
    </row>
    <row r="209" spans="2:29" ht="15.75">
      <c r="B209" s="364" t="s">
        <v>24</v>
      </c>
      <c r="C209" s="240"/>
      <c r="D209" s="240"/>
      <c r="E209" s="380"/>
      <c r="F209" s="380"/>
      <c r="G209" s="380"/>
      <c r="H209" s="380"/>
      <c r="I209" s="380"/>
      <c r="J209" s="380"/>
      <c r="K209" s="380"/>
      <c r="L209" s="380"/>
      <c r="M209" s="380"/>
      <c r="O209" s="6">
        <f>'Waste &amp; Embodied Energy'!C26</f>
        <v>40000</v>
      </c>
      <c r="Z209" t="s">
        <v>790</v>
      </c>
    </row>
    <row r="210" spans="2:29" ht="15.75">
      <c r="B210" s="361" t="s">
        <v>801</v>
      </c>
      <c r="C210" s="240"/>
      <c r="D210" s="240"/>
      <c r="E210" s="380"/>
      <c r="F210" s="380"/>
      <c r="G210" s="380"/>
      <c r="H210" s="380"/>
      <c r="I210" s="380"/>
      <c r="J210" s="380"/>
      <c r="K210" s="380"/>
      <c r="L210" s="380"/>
      <c r="M210" s="380"/>
      <c r="O210" s="6"/>
    </row>
    <row r="211" spans="2:29" ht="15.75">
      <c r="B211" s="354"/>
      <c r="C211" s="240"/>
      <c r="D211" s="240"/>
      <c r="E211" s="380"/>
      <c r="F211" s="380"/>
      <c r="G211" s="380"/>
      <c r="H211" s="380"/>
      <c r="I211" s="380"/>
      <c r="J211" s="380"/>
      <c r="K211" s="380"/>
      <c r="L211" s="380"/>
      <c r="M211" s="380"/>
      <c r="O211" s="6"/>
    </row>
    <row r="212" spans="2:29" ht="15.75">
      <c r="B212" s="362" t="s">
        <v>501</v>
      </c>
      <c r="C212" s="240"/>
      <c r="D212" s="240"/>
      <c r="E212" s="380"/>
      <c r="F212" s="380"/>
      <c r="G212" s="380"/>
      <c r="H212" s="380"/>
      <c r="I212" s="380"/>
      <c r="J212" s="380"/>
      <c r="K212" s="380"/>
      <c r="L212" s="380"/>
      <c r="M212" s="380"/>
      <c r="Z212" t="s">
        <v>791</v>
      </c>
    </row>
    <row r="213" spans="2:29" ht="15.75">
      <c r="B213" s="354" t="s">
        <v>525</v>
      </c>
      <c r="C213" s="240">
        <f>'PRODCOM PROV 2014 Division 10'!E1559</f>
        <v>11346</v>
      </c>
      <c r="D213" s="355"/>
      <c r="E213" s="380"/>
      <c r="F213" s="380"/>
      <c r="G213" s="380"/>
      <c r="H213" s="380"/>
      <c r="I213" s="380"/>
      <c r="J213" s="380"/>
      <c r="K213" s="380"/>
      <c r="L213" s="380"/>
      <c r="M213" s="380"/>
      <c r="N213" s="5">
        <f>C213/TOTAL_dairy</f>
        <v>2.3876462903158948E-2</v>
      </c>
      <c r="O213" s="3" t="e">
        <f>N213*dairy_prev_waste_wrap_2016</f>
        <v>#VALUE!</v>
      </c>
      <c r="P213" t="s">
        <v>730</v>
      </c>
      <c r="T213" s="3" t="e">
        <f>(R213*O213)*1000</f>
        <v>#VALUE!</v>
      </c>
      <c r="U213" t="s">
        <v>786</v>
      </c>
      <c r="V213" s="4" t="e">
        <f>T213/MJ_MWh</f>
        <v>#VALUE!</v>
      </c>
      <c r="W213" t="s">
        <v>45</v>
      </c>
      <c r="AA213" t="s">
        <v>793</v>
      </c>
    </row>
    <row r="214" spans="2:29" s="1" customFormat="1" ht="15.75">
      <c r="B214" s="362" t="s">
        <v>537</v>
      </c>
      <c r="C214" s="240"/>
      <c r="D214" s="355"/>
      <c r="E214" s="380"/>
      <c r="F214" s="380"/>
      <c r="G214" s="380"/>
      <c r="H214" s="380"/>
      <c r="I214" s="380"/>
      <c r="J214" s="380"/>
      <c r="K214" s="380"/>
      <c r="L214" s="380"/>
      <c r="M214" s="380"/>
      <c r="N214" s="5"/>
      <c r="O214" s="3"/>
      <c r="P214"/>
      <c r="Q214"/>
      <c r="R214"/>
      <c r="S214"/>
      <c r="T214" s="3">
        <f>(R214*O214)*1000</f>
        <v>0</v>
      </c>
      <c r="U214" t="s">
        <v>786</v>
      </c>
      <c r="V214" s="4">
        <f>T214/MJ_MWh</f>
        <v>0</v>
      </c>
      <c r="W214" t="s">
        <v>45</v>
      </c>
      <c r="X214"/>
      <c r="Y214"/>
      <c r="Z214"/>
      <c r="AA214"/>
      <c r="AB214"/>
      <c r="AC214"/>
    </row>
    <row r="215" spans="2:29" ht="15.75">
      <c r="B215" s="354"/>
      <c r="C215" s="240"/>
      <c r="D215" s="355"/>
      <c r="E215" s="380"/>
      <c r="F215" s="380"/>
      <c r="G215" s="380"/>
      <c r="H215" s="380"/>
      <c r="I215" s="380"/>
      <c r="J215" s="380"/>
      <c r="K215" s="380"/>
      <c r="L215" s="380"/>
      <c r="M215" s="380"/>
      <c r="O215" s="3"/>
      <c r="V215" s="4"/>
      <c r="AA215" s="1" t="s">
        <v>1164</v>
      </c>
      <c r="AB215" s="1" t="s">
        <v>1173</v>
      </c>
    </row>
    <row r="216" spans="2:29" ht="15.75">
      <c r="B216" s="362" t="s">
        <v>166</v>
      </c>
      <c r="C216" s="371">
        <f>SUM(C184:C214)</f>
        <v>58501392.958290413</v>
      </c>
      <c r="D216" s="372"/>
      <c r="E216" s="385"/>
      <c r="F216" s="385"/>
      <c r="G216" s="385"/>
      <c r="H216" s="385"/>
      <c r="I216" s="385"/>
      <c r="J216" s="385"/>
      <c r="K216" s="385"/>
      <c r="L216" s="385"/>
      <c r="M216" s="385"/>
      <c r="N216" s="1"/>
      <c r="O216" s="3"/>
      <c r="P216" t="s">
        <v>730</v>
      </c>
      <c r="Q216" s="1"/>
      <c r="R216" s="1"/>
      <c r="S216" s="1"/>
      <c r="T216" s="202" t="e">
        <f>SUM(T184:T215)</f>
        <v>#VALUE!</v>
      </c>
      <c r="U216" s="202" t="s">
        <v>786</v>
      </c>
      <c r="V216" s="202" t="e">
        <f>SUM(V184:V215)</f>
        <v>#VALUE!</v>
      </c>
      <c r="W216" s="1" t="s">
        <v>45</v>
      </c>
      <c r="X216" s="1"/>
      <c r="Y216" s="1"/>
      <c r="Z216" s="1"/>
      <c r="AA216" s="326" t="e">
        <f>V216/$V$369</f>
        <v>#VALUE!</v>
      </c>
      <c r="AB216" s="257" t="e">
        <f>V216*0.85</f>
        <v>#VALUE!</v>
      </c>
      <c r="AC216" s="1" t="s">
        <v>45</v>
      </c>
    </row>
    <row r="217" spans="2:29" ht="15.75">
      <c r="B217" s="354"/>
      <c r="C217" s="240"/>
      <c r="D217" s="355"/>
      <c r="E217" s="380"/>
      <c r="F217" s="380"/>
      <c r="G217" s="380"/>
      <c r="H217" s="380"/>
      <c r="I217" s="380"/>
      <c r="J217" s="380"/>
      <c r="K217" s="380"/>
      <c r="L217" s="380"/>
      <c r="M217" s="380"/>
    </row>
    <row r="218" spans="2:29" ht="15.75">
      <c r="B218" s="363" t="s">
        <v>778</v>
      </c>
      <c r="C218" s="240"/>
      <c r="D218" s="355"/>
      <c r="E218" s="380"/>
      <c r="F218" s="380"/>
      <c r="G218" s="380"/>
      <c r="H218" s="380"/>
      <c r="I218" s="380"/>
      <c r="J218" s="380"/>
      <c r="K218" s="380"/>
      <c r="L218" s="380"/>
      <c r="M218" s="380"/>
    </row>
    <row r="219" spans="2:29" ht="15.75">
      <c r="B219" s="354" t="s">
        <v>533</v>
      </c>
      <c r="C219" s="240" t="s">
        <v>779</v>
      </c>
      <c r="D219" s="355"/>
      <c r="E219" s="380"/>
      <c r="F219" s="380"/>
      <c r="G219" s="380"/>
      <c r="H219" s="380"/>
      <c r="I219" s="380"/>
      <c r="J219" s="380"/>
      <c r="K219" s="380"/>
      <c r="L219" s="380"/>
      <c r="M219" s="380"/>
    </row>
    <row r="220" spans="2:29" ht="15.75">
      <c r="B220" s="354" t="s">
        <v>531</v>
      </c>
      <c r="C220" s="240" t="s">
        <v>780</v>
      </c>
      <c r="D220" s="355"/>
      <c r="E220" s="380"/>
      <c r="F220" s="380"/>
      <c r="G220" s="380"/>
      <c r="H220" s="380"/>
      <c r="I220" s="380"/>
      <c r="J220" s="380"/>
      <c r="K220" s="380"/>
      <c r="L220" s="380"/>
      <c r="M220" s="380"/>
    </row>
    <row r="221" spans="2:29" ht="16.5" customHeight="1">
      <c r="B221" s="354" t="s">
        <v>529</v>
      </c>
      <c r="C221" s="240" t="s">
        <v>779</v>
      </c>
      <c r="D221" s="355"/>
      <c r="E221" s="380"/>
      <c r="F221" s="380"/>
      <c r="G221" s="380"/>
      <c r="H221" s="380"/>
      <c r="I221" s="380"/>
      <c r="J221" s="380"/>
      <c r="K221" s="380"/>
      <c r="L221" s="380"/>
      <c r="M221" s="380"/>
    </row>
    <row r="222" spans="2:29" ht="36.75" customHeight="1">
      <c r="B222" s="354" t="s">
        <v>524</v>
      </c>
      <c r="C222" s="240" t="s">
        <v>780</v>
      </c>
      <c r="D222" s="355"/>
      <c r="E222" s="380"/>
      <c r="F222" s="380"/>
      <c r="G222" s="380"/>
      <c r="H222" s="380"/>
      <c r="I222" s="380"/>
      <c r="J222" s="380"/>
      <c r="K222" s="380"/>
      <c r="L222" s="380"/>
      <c r="M222" s="380"/>
    </row>
    <row r="223" spans="2:29" ht="48.75" customHeight="1">
      <c r="B223" s="354" t="s">
        <v>518</v>
      </c>
      <c r="C223" s="240" t="s">
        <v>779</v>
      </c>
      <c r="D223" s="355"/>
      <c r="E223" s="380"/>
      <c r="F223" s="380"/>
      <c r="G223" s="380"/>
      <c r="H223" s="380"/>
      <c r="I223" s="380"/>
      <c r="J223" s="380"/>
      <c r="K223" s="380"/>
      <c r="L223" s="380"/>
      <c r="M223" s="380"/>
    </row>
    <row r="224" spans="2:29" ht="18" customHeight="1">
      <c r="B224" s="354" t="s">
        <v>514</v>
      </c>
      <c r="C224" s="240" t="s">
        <v>780</v>
      </c>
      <c r="D224" s="355"/>
      <c r="E224" s="380"/>
      <c r="F224" s="380"/>
      <c r="G224" s="380"/>
      <c r="H224" s="380"/>
      <c r="I224" s="380"/>
      <c r="J224" s="380"/>
      <c r="K224" s="380"/>
      <c r="L224" s="380"/>
      <c r="M224" s="380"/>
    </row>
    <row r="225" spans="2:29" ht="31.5">
      <c r="B225" s="354" t="s">
        <v>510</v>
      </c>
      <c r="C225" s="240" t="s">
        <v>779</v>
      </c>
      <c r="D225" s="355"/>
      <c r="E225" s="380"/>
      <c r="F225" s="380"/>
      <c r="G225" s="380"/>
      <c r="H225" s="380"/>
      <c r="I225" s="380"/>
      <c r="J225" s="380"/>
      <c r="K225" s="380"/>
      <c r="L225" s="380"/>
      <c r="M225" s="380"/>
    </row>
    <row r="226" spans="2:29" ht="35.25" customHeight="1">
      <c r="B226" s="354"/>
      <c r="C226" s="240"/>
      <c r="D226" s="355"/>
      <c r="E226" s="380"/>
      <c r="F226" s="380"/>
      <c r="G226" s="380"/>
      <c r="H226" s="380"/>
      <c r="I226" s="380"/>
      <c r="J226" s="380"/>
      <c r="K226" s="380"/>
      <c r="L226" s="380"/>
      <c r="M226" s="380"/>
    </row>
    <row r="227" spans="2:29" ht="15.75">
      <c r="B227" s="364" t="s">
        <v>912</v>
      </c>
      <c r="C227" s="240"/>
      <c r="D227" s="355"/>
      <c r="E227" s="380"/>
      <c r="F227" s="380"/>
      <c r="G227" s="380"/>
      <c r="H227" s="380"/>
      <c r="I227" s="380"/>
      <c r="J227" s="380"/>
      <c r="K227" s="380"/>
      <c r="L227" s="380"/>
      <c r="M227" s="380"/>
      <c r="O227" s="6">
        <f>'Waste &amp; Embodied Energy'!C27</f>
        <v>30000</v>
      </c>
      <c r="P227" t="s">
        <v>730</v>
      </c>
      <c r="Z227" t="s">
        <v>798</v>
      </c>
    </row>
    <row r="228" spans="2:29" ht="47.25">
      <c r="B228" s="354" t="s">
        <v>795</v>
      </c>
      <c r="C228" s="240"/>
      <c r="D228" s="355"/>
      <c r="E228" s="380"/>
      <c r="F228" s="380"/>
      <c r="G228" s="380"/>
      <c r="H228" s="380"/>
      <c r="I228" s="380"/>
      <c r="J228" s="380"/>
      <c r="K228" s="380"/>
      <c r="L228" s="380"/>
      <c r="M228" s="380"/>
    </row>
    <row r="229" spans="2:29" ht="15.75" customHeight="1">
      <c r="B229" s="361" t="s">
        <v>802</v>
      </c>
      <c r="C229" s="240"/>
      <c r="D229" s="355"/>
      <c r="E229" s="380"/>
      <c r="F229" s="380"/>
      <c r="G229" s="380"/>
      <c r="H229" s="380"/>
      <c r="I229" s="380"/>
      <c r="J229" s="380"/>
      <c r="K229" s="380"/>
      <c r="L229" s="380"/>
      <c r="M229" s="380"/>
    </row>
    <row r="230" spans="2:29" ht="38.25" customHeight="1">
      <c r="B230" s="354"/>
      <c r="C230" s="240"/>
      <c r="D230" s="355"/>
      <c r="E230" s="380"/>
      <c r="F230" s="380"/>
      <c r="G230" s="380"/>
      <c r="H230" s="380"/>
      <c r="I230" s="380"/>
      <c r="J230" s="380"/>
      <c r="K230" s="380"/>
      <c r="L230" s="380"/>
      <c r="M230" s="380"/>
    </row>
    <row r="231" spans="2:29" ht="15.75">
      <c r="B231" s="362" t="s">
        <v>411</v>
      </c>
      <c r="C231" s="240"/>
      <c r="D231" s="355"/>
      <c r="E231" s="380"/>
      <c r="F231" s="380"/>
      <c r="G231" s="380"/>
      <c r="H231" s="380"/>
      <c r="I231" s="380"/>
      <c r="J231" s="380"/>
      <c r="K231" s="380"/>
      <c r="L231" s="380"/>
      <c r="M231" s="380"/>
      <c r="Z231" t="s">
        <v>796</v>
      </c>
    </row>
    <row r="232" spans="2:29" ht="47.25">
      <c r="B232" s="354" t="s">
        <v>417</v>
      </c>
      <c r="C232" s="240">
        <f>'PRODCOM PROV 2014 Division 10'!H956/1000</f>
        <v>79.004999999999995</v>
      </c>
      <c r="D232" s="355"/>
      <c r="E232" s="380"/>
      <c r="F232" s="380"/>
      <c r="G232" s="380"/>
      <c r="H232" s="380"/>
      <c r="I232" s="380"/>
      <c r="J232" s="380"/>
      <c r="K232" s="380"/>
      <c r="L232" s="380"/>
      <c r="M232" s="380"/>
      <c r="N232" s="232">
        <f>C232/TOTAL_ambient</f>
        <v>3.101319586851865E-2</v>
      </c>
      <c r="O232" s="242" t="e">
        <f>N232*wrap_2013_preventable_ambient</f>
        <v>#VALUE!</v>
      </c>
      <c r="P232" t="s">
        <v>730</v>
      </c>
    </row>
    <row r="233" spans="2:29" ht="15.75">
      <c r="B233" s="354"/>
      <c r="C233" s="240"/>
      <c r="D233" s="355"/>
      <c r="E233" s="380"/>
      <c r="F233" s="380"/>
      <c r="G233" s="380"/>
      <c r="H233" s="380"/>
      <c r="I233" s="380"/>
      <c r="J233" s="380"/>
      <c r="K233" s="380"/>
      <c r="L233" s="380"/>
      <c r="M233" s="380"/>
      <c r="N233" s="203"/>
      <c r="O233" s="3"/>
      <c r="P233" s="227"/>
      <c r="T233" s="3"/>
      <c r="U233" s="227"/>
      <c r="V233" s="4"/>
    </row>
    <row r="234" spans="2:29" ht="15.75">
      <c r="B234" s="362" t="s">
        <v>665</v>
      </c>
      <c r="C234" s="240"/>
      <c r="D234" s="355"/>
      <c r="E234" s="380"/>
      <c r="F234" s="380"/>
      <c r="G234" s="380"/>
      <c r="H234" s="380"/>
      <c r="I234" s="380"/>
      <c r="J234" s="380"/>
      <c r="K234" s="380"/>
      <c r="L234" s="380"/>
      <c r="M234" s="380"/>
      <c r="N234" s="203"/>
      <c r="O234" s="3"/>
      <c r="P234" s="227"/>
      <c r="U234" s="227"/>
    </row>
    <row r="235" spans="2:29" ht="25.5" customHeight="1">
      <c r="B235" s="362" t="s">
        <v>695</v>
      </c>
      <c r="C235" s="371"/>
      <c r="D235" s="372"/>
      <c r="E235" s="385"/>
      <c r="F235" s="385"/>
      <c r="G235" s="385"/>
      <c r="H235" s="385"/>
      <c r="I235" s="385"/>
      <c r="J235" s="385"/>
      <c r="K235" s="385"/>
      <c r="L235" s="385"/>
      <c r="M235" s="385"/>
      <c r="N235" s="250"/>
      <c r="O235" s="240"/>
      <c r="Q235" s="1"/>
      <c r="R235" s="1"/>
      <c r="S235" s="1"/>
      <c r="T235" s="3"/>
      <c r="U235" s="227"/>
      <c r="V235" s="293"/>
      <c r="W235" s="227"/>
      <c r="X235" s="1"/>
      <c r="Y235" s="1"/>
      <c r="Z235" s="246" t="s">
        <v>994</v>
      </c>
      <c r="AA235" s="1"/>
      <c r="AB235" s="1"/>
      <c r="AC235" s="1"/>
    </row>
    <row r="236" spans="2:29" ht="15.75">
      <c r="B236" s="362" t="s">
        <v>166</v>
      </c>
      <c r="C236" s="371">
        <f>SUM(C210:C235)</f>
        <v>58512817.963290416</v>
      </c>
      <c r="D236" s="372"/>
      <c r="E236" s="385"/>
      <c r="F236" s="385"/>
      <c r="G236" s="385"/>
      <c r="H236" s="385"/>
      <c r="I236" s="385"/>
      <c r="J236" s="385"/>
      <c r="K236" s="385"/>
      <c r="L236" s="385"/>
      <c r="M236" s="385"/>
      <c r="N236" s="5">
        <f>C236/TOTAL_ambient</f>
        <v>22969.046064356717</v>
      </c>
      <c r="O236" s="1"/>
      <c r="P236" t="s">
        <v>730</v>
      </c>
      <c r="Q236" s="1"/>
      <c r="R236" s="1"/>
      <c r="S236" s="1"/>
      <c r="T236" s="1"/>
      <c r="U236" s="1"/>
      <c r="V236" s="238" t="e">
        <f>SUM(V210:V235)</f>
        <v>#VALUE!</v>
      </c>
      <c r="W236" t="s">
        <v>45</v>
      </c>
      <c r="X236" s="1"/>
      <c r="Y236" s="1"/>
      <c r="Z236" s="1"/>
      <c r="AA236" s="326" t="e">
        <f>V236/$V$369</f>
        <v>#VALUE!</v>
      </c>
      <c r="AB236" s="202" t="e">
        <f>V236*0.85</f>
        <v>#VALUE!</v>
      </c>
      <c r="AC236" s="1" t="s">
        <v>45</v>
      </c>
    </row>
    <row r="237" spans="2:29" ht="15.75">
      <c r="B237" s="354"/>
      <c r="C237" s="354"/>
      <c r="D237" s="373"/>
      <c r="E237" s="386"/>
      <c r="F237" s="386"/>
      <c r="G237" s="386"/>
      <c r="H237" s="386"/>
      <c r="I237" s="386"/>
      <c r="J237" s="386"/>
      <c r="K237" s="386"/>
      <c r="L237" s="386"/>
      <c r="M237" s="386"/>
      <c r="N237" s="235"/>
      <c r="O237" s="235"/>
      <c r="P237" s="235"/>
      <c r="Q237" s="235"/>
      <c r="R237" s="235"/>
    </row>
    <row r="238" spans="2:29" ht="15.75">
      <c r="B238" s="363" t="s">
        <v>778</v>
      </c>
      <c r="C238" s="240"/>
      <c r="D238" s="355"/>
      <c r="E238" s="380"/>
      <c r="F238" s="380"/>
      <c r="G238" s="380"/>
      <c r="H238" s="380"/>
      <c r="I238" s="380"/>
      <c r="J238" s="380"/>
      <c r="K238" s="380"/>
      <c r="L238" s="380"/>
      <c r="M238" s="380"/>
    </row>
    <row r="239" spans="2:29" ht="15.75">
      <c r="B239" s="354" t="s">
        <v>414</v>
      </c>
      <c r="C239" s="240" t="s">
        <v>779</v>
      </c>
      <c r="D239" s="355"/>
      <c r="E239" s="380"/>
      <c r="F239" s="380"/>
      <c r="G239" s="380"/>
      <c r="H239" s="380"/>
      <c r="I239" s="380"/>
      <c r="J239" s="380"/>
      <c r="K239" s="380"/>
      <c r="L239" s="380"/>
      <c r="M239" s="380"/>
    </row>
    <row r="240" spans="2:29" ht="15.75">
      <c r="B240" s="354" t="s">
        <v>415</v>
      </c>
      <c r="C240" s="240" t="s">
        <v>780</v>
      </c>
      <c r="D240" s="355"/>
      <c r="E240" s="380"/>
      <c r="F240" s="380"/>
      <c r="G240" s="380"/>
      <c r="H240" s="380"/>
      <c r="I240" s="380"/>
      <c r="J240" s="380"/>
      <c r="K240" s="380"/>
      <c r="L240" s="380"/>
      <c r="M240" s="380"/>
    </row>
    <row r="241" spans="2:29" ht="15.75" customHeight="1">
      <c r="B241" s="354" t="s">
        <v>419</v>
      </c>
      <c r="C241" s="240" t="s">
        <v>779</v>
      </c>
      <c r="D241" s="355"/>
      <c r="E241" s="380"/>
      <c r="F241" s="380"/>
      <c r="G241" s="380"/>
      <c r="H241" s="380"/>
      <c r="I241" s="380"/>
      <c r="J241" s="380"/>
      <c r="K241" s="380"/>
      <c r="L241" s="380"/>
      <c r="M241" s="380"/>
      <c r="Z241" t="s">
        <v>797</v>
      </c>
    </row>
    <row r="242" spans="2:29" ht="31.5" customHeight="1">
      <c r="B242" s="354" t="s">
        <v>420</v>
      </c>
      <c r="C242" s="240" t="s">
        <v>779</v>
      </c>
      <c r="D242" s="355"/>
      <c r="E242" s="380"/>
      <c r="F242" s="380"/>
      <c r="G242" s="380"/>
      <c r="H242" s="380"/>
      <c r="I242" s="380"/>
      <c r="J242" s="380"/>
      <c r="K242" s="380"/>
      <c r="L242" s="380"/>
      <c r="M242" s="380"/>
    </row>
    <row r="243" spans="2:29" ht="31.5" customHeight="1">
      <c r="B243" s="354" t="s">
        <v>424</v>
      </c>
      <c r="C243" s="240" t="s">
        <v>779</v>
      </c>
      <c r="D243" s="355"/>
      <c r="E243" s="380"/>
      <c r="F243" s="380"/>
      <c r="G243" s="380"/>
      <c r="H243" s="380"/>
      <c r="I243" s="380"/>
      <c r="J243" s="380"/>
      <c r="K243" s="380"/>
      <c r="L243" s="380"/>
      <c r="M243" s="380"/>
    </row>
    <row r="244" spans="2:29" ht="15.75" customHeight="1">
      <c r="B244" s="354" t="s">
        <v>425</v>
      </c>
      <c r="C244" s="240" t="s">
        <v>779</v>
      </c>
      <c r="D244" s="355"/>
      <c r="E244" s="380"/>
      <c r="F244" s="380"/>
      <c r="G244" s="380"/>
      <c r="H244" s="380"/>
      <c r="I244" s="380"/>
      <c r="J244" s="380"/>
      <c r="K244" s="380"/>
      <c r="L244" s="380"/>
      <c r="M244" s="380"/>
    </row>
    <row r="245" spans="2:29" ht="15.75" customHeight="1">
      <c r="B245" s="354" t="s">
        <v>428</v>
      </c>
      <c r="C245" s="240" t="s">
        <v>780</v>
      </c>
      <c r="D245" s="355"/>
      <c r="E245" s="380"/>
      <c r="F245" s="380"/>
      <c r="G245" s="380"/>
      <c r="H245" s="380"/>
      <c r="I245" s="380"/>
      <c r="J245" s="380"/>
      <c r="K245" s="380"/>
      <c r="L245" s="380"/>
      <c r="M245" s="380"/>
    </row>
    <row r="246" spans="2:29" ht="15.75" customHeight="1">
      <c r="B246" s="354"/>
      <c r="C246" s="240"/>
      <c r="D246" s="355"/>
      <c r="E246" s="380"/>
      <c r="F246" s="380"/>
      <c r="G246" s="380"/>
      <c r="H246" s="380"/>
      <c r="I246" s="380"/>
      <c r="J246" s="380"/>
      <c r="K246" s="380"/>
      <c r="L246" s="380"/>
      <c r="M246" s="380"/>
    </row>
    <row r="247" spans="2:29" ht="15.75">
      <c r="B247" s="364" t="s">
        <v>35</v>
      </c>
      <c r="C247" s="240"/>
      <c r="D247" s="355"/>
      <c r="E247" s="380"/>
      <c r="F247" s="380"/>
      <c r="G247" s="380"/>
      <c r="H247" s="380"/>
      <c r="I247" s="380"/>
      <c r="J247" s="380"/>
      <c r="K247" s="380"/>
      <c r="L247" s="380"/>
      <c r="M247" s="380"/>
    </row>
    <row r="248" spans="2:29" ht="15.75">
      <c r="B248" s="361" t="s">
        <v>807</v>
      </c>
      <c r="C248" s="240"/>
      <c r="D248" s="355"/>
      <c r="E248" s="380"/>
      <c r="F248" s="380"/>
      <c r="G248" s="380"/>
      <c r="H248" s="380"/>
      <c r="I248" s="380"/>
      <c r="J248" s="380"/>
      <c r="K248" s="380"/>
      <c r="L248" s="380"/>
      <c r="M248" s="380"/>
      <c r="O248" s="6">
        <f>'Waste &amp; Embodied Energy'!C28</f>
        <v>20000</v>
      </c>
    </row>
    <row r="249" spans="2:29" ht="47.25">
      <c r="B249" s="361" t="s">
        <v>808</v>
      </c>
      <c r="C249" s="240"/>
      <c r="D249" s="355"/>
      <c r="E249" s="380"/>
      <c r="F249" s="380"/>
      <c r="G249" s="380"/>
      <c r="H249" s="380"/>
      <c r="I249" s="380"/>
      <c r="J249" s="380"/>
      <c r="K249" s="380"/>
      <c r="L249" s="380"/>
      <c r="M249" s="380"/>
    </row>
    <row r="250" spans="2:29" ht="31.5">
      <c r="B250" s="361" t="s">
        <v>810</v>
      </c>
      <c r="C250" s="240"/>
      <c r="D250" s="355"/>
      <c r="E250" s="380"/>
      <c r="F250" s="380"/>
      <c r="G250" s="380"/>
      <c r="H250" s="380"/>
      <c r="I250" s="380"/>
      <c r="J250" s="380"/>
      <c r="K250" s="380"/>
      <c r="L250" s="380"/>
      <c r="M250" s="380"/>
    </row>
    <row r="251" spans="2:29" ht="15.75">
      <c r="B251" s="354"/>
      <c r="C251" s="240"/>
      <c r="D251" s="355"/>
      <c r="E251" s="380"/>
      <c r="F251" s="380"/>
      <c r="G251" s="380"/>
      <c r="H251" s="380"/>
      <c r="I251" s="380"/>
      <c r="J251" s="380"/>
      <c r="K251" s="380"/>
      <c r="L251" s="380"/>
      <c r="M251" s="380"/>
    </row>
    <row r="252" spans="2:29" ht="15.75" customHeight="1">
      <c r="B252" s="362" t="s">
        <v>307</v>
      </c>
      <c r="C252" s="240"/>
      <c r="D252" s="355"/>
      <c r="E252" s="380"/>
      <c r="F252" s="380"/>
      <c r="G252" s="380"/>
      <c r="H252" s="380"/>
      <c r="I252" s="380"/>
      <c r="J252" s="380"/>
      <c r="K252" s="380"/>
      <c r="L252" s="380"/>
      <c r="M252" s="380"/>
      <c r="N252" s="203"/>
      <c r="O252" s="220"/>
      <c r="T252" s="3"/>
      <c r="V252" s="4"/>
    </row>
    <row r="253" spans="2:29" ht="15.75" customHeight="1">
      <c r="B253" s="354" t="s">
        <v>311</v>
      </c>
      <c r="C253" s="240">
        <f>'PRODCOM PROV 2014 Division 10'!H252</f>
        <v>0</v>
      </c>
      <c r="D253" s="355"/>
      <c r="E253" s="380"/>
      <c r="F253" s="380"/>
      <c r="G253" s="380"/>
      <c r="H253" s="380"/>
      <c r="I253" s="380"/>
      <c r="J253" s="380"/>
      <c r="K253" s="380"/>
      <c r="L253" s="380"/>
      <c r="M253" s="380"/>
      <c r="N253" s="203">
        <f>C253/TOTAL_meat_etc</f>
        <v>0</v>
      </c>
      <c r="O253" s="220" t="e">
        <f ca="1">N253*meat_etc_preventable</f>
        <v>#NUM!</v>
      </c>
      <c r="P253" t="s">
        <v>730</v>
      </c>
      <c r="T253" s="4"/>
      <c r="V253" s="11"/>
    </row>
    <row r="254" spans="2:29" ht="15.75" customHeight="1">
      <c r="B254" s="362" t="s">
        <v>329</v>
      </c>
      <c r="C254" s="240"/>
      <c r="D254" s="355"/>
      <c r="E254" s="380"/>
      <c r="F254" s="380"/>
      <c r="G254" s="380"/>
      <c r="H254" s="380"/>
      <c r="I254" s="380"/>
      <c r="J254" s="380"/>
      <c r="K254" s="380"/>
      <c r="L254" s="380"/>
      <c r="M254" s="380"/>
      <c r="N254" s="203"/>
      <c r="O254" s="220"/>
      <c r="S254" s="227"/>
      <c r="T254" s="251"/>
      <c r="U254" s="227"/>
      <c r="V254" s="306"/>
      <c r="W254" s="227"/>
    </row>
    <row r="255" spans="2:29" ht="15.75" customHeight="1">
      <c r="B255" s="362" t="s">
        <v>350</v>
      </c>
      <c r="C255" s="240"/>
      <c r="D255" s="355"/>
      <c r="E255" s="380"/>
      <c r="F255" s="380"/>
      <c r="G255" s="380"/>
      <c r="H255" s="380"/>
      <c r="I255" s="380"/>
      <c r="J255" s="380"/>
      <c r="K255" s="380"/>
      <c r="L255" s="380"/>
      <c r="M255" s="380"/>
      <c r="N255" s="203"/>
      <c r="O255" s="220"/>
      <c r="S255" s="227"/>
      <c r="T255" s="251"/>
      <c r="U255" s="227"/>
      <c r="V255" s="306"/>
      <c r="W255" s="227"/>
    </row>
    <row r="256" spans="2:29" s="1" customFormat="1" ht="15.75" customHeight="1">
      <c r="B256" s="354"/>
      <c r="C256" s="240"/>
      <c r="D256" s="355"/>
      <c r="E256" s="380"/>
      <c r="F256" s="380"/>
      <c r="G256" s="380"/>
      <c r="H256" s="380"/>
      <c r="I256" s="380"/>
      <c r="J256" s="380"/>
      <c r="K256" s="380"/>
      <c r="L256" s="380"/>
      <c r="M256" s="380"/>
      <c r="N256"/>
      <c r="O256"/>
      <c r="P256"/>
      <c r="Q256"/>
      <c r="R256"/>
      <c r="S256"/>
      <c r="T256"/>
      <c r="U256"/>
      <c r="V256"/>
      <c r="W256"/>
      <c r="X256"/>
      <c r="Y256"/>
      <c r="Z256"/>
      <c r="AA256" s="8" t="s">
        <v>1164</v>
      </c>
      <c r="AB256" s="1" t="s">
        <v>1173</v>
      </c>
      <c r="AC256"/>
    </row>
    <row r="257" spans="2:29" ht="15.75" customHeight="1">
      <c r="B257" s="362" t="s">
        <v>166</v>
      </c>
      <c r="C257" s="371">
        <f>SUM(C186:C255)</f>
        <v>175050692.86487123</v>
      </c>
      <c r="D257" s="372"/>
      <c r="E257" s="385"/>
      <c r="F257" s="385"/>
      <c r="G257" s="385"/>
      <c r="H257" s="385"/>
      <c r="I257" s="385"/>
      <c r="J257" s="385"/>
      <c r="K257" s="385"/>
      <c r="L257" s="385"/>
      <c r="M257" s="385"/>
      <c r="N257" s="238"/>
      <c r="O257" s="238" t="e">
        <f>SUM(O186:O255)</f>
        <v>#VALUE!</v>
      </c>
      <c r="P257" t="s">
        <v>730</v>
      </c>
      <c r="Q257" s="238"/>
      <c r="R257" s="238"/>
      <c r="S257" s="238"/>
      <c r="T257" s="238" t="e">
        <f>SUM(T186:T255)</f>
        <v>#VALUE!</v>
      </c>
      <c r="U257" t="s">
        <v>786</v>
      </c>
      <c r="V257" s="238" t="e">
        <f>SUM(V186:V255)</f>
        <v>#VALUE!</v>
      </c>
      <c r="W257" t="s">
        <v>45</v>
      </c>
      <c r="AA257" s="340" t="e">
        <f>V257/$V$369</f>
        <v>#VALUE!</v>
      </c>
      <c r="AB257" s="202" t="e">
        <f>V257*0.85</f>
        <v>#VALUE!</v>
      </c>
      <c r="AC257" s="1" t="s">
        <v>45</v>
      </c>
    </row>
    <row r="258" spans="2:29" ht="15.75" customHeight="1">
      <c r="B258" s="354"/>
      <c r="C258" s="240"/>
      <c r="D258" s="355"/>
      <c r="E258" s="380"/>
      <c r="F258" s="380"/>
      <c r="G258" s="380"/>
      <c r="H258" s="380"/>
      <c r="I258" s="380"/>
      <c r="J258" s="380"/>
      <c r="K258" s="380"/>
      <c r="L258" s="380"/>
      <c r="M258" s="380"/>
    </row>
    <row r="259" spans="2:29" ht="15.75" customHeight="1">
      <c r="B259" s="354"/>
      <c r="C259" s="240"/>
      <c r="D259" s="355"/>
      <c r="E259" s="380"/>
      <c r="F259" s="380"/>
      <c r="G259" s="380"/>
      <c r="H259" s="380"/>
      <c r="I259" s="380"/>
      <c r="J259" s="380"/>
      <c r="K259" s="380"/>
      <c r="L259" s="380"/>
      <c r="M259" s="380"/>
    </row>
    <row r="260" spans="2:29" ht="15.75" customHeight="1">
      <c r="B260" s="354"/>
      <c r="C260" s="240"/>
      <c r="D260" s="355"/>
      <c r="E260" s="380"/>
      <c r="F260" s="380"/>
      <c r="G260" s="380"/>
      <c r="H260" s="380"/>
      <c r="I260" s="380"/>
      <c r="J260" s="380"/>
      <c r="K260" s="380"/>
      <c r="L260" s="380"/>
      <c r="M260" s="380"/>
    </row>
    <row r="261" spans="2:29" ht="15.75" customHeight="1">
      <c r="B261" s="354"/>
      <c r="C261" s="240"/>
      <c r="D261" s="355"/>
      <c r="E261" s="380"/>
      <c r="F261" s="380"/>
      <c r="G261" s="380"/>
      <c r="H261" s="380"/>
      <c r="I261" s="380"/>
      <c r="J261" s="380"/>
      <c r="K261" s="380"/>
      <c r="L261" s="380"/>
      <c r="M261" s="380"/>
    </row>
    <row r="262" spans="2:29" ht="15.75" customHeight="1">
      <c r="B262" s="354"/>
      <c r="C262" s="240"/>
      <c r="D262" s="355"/>
      <c r="E262" s="380"/>
      <c r="F262" s="380"/>
      <c r="G262" s="380"/>
      <c r="H262" s="380"/>
      <c r="I262" s="380"/>
      <c r="J262" s="380"/>
      <c r="K262" s="380"/>
      <c r="L262" s="380"/>
      <c r="M262" s="380"/>
    </row>
    <row r="263" spans="2:29" ht="15.75" customHeight="1">
      <c r="B263" s="354"/>
      <c r="C263" s="240"/>
      <c r="D263" s="355"/>
      <c r="E263" s="380"/>
      <c r="F263" s="380"/>
      <c r="G263" s="380"/>
      <c r="H263" s="380"/>
      <c r="I263" s="380"/>
      <c r="J263" s="380"/>
      <c r="K263" s="380"/>
      <c r="L263" s="380"/>
      <c r="M263" s="380"/>
    </row>
    <row r="264" spans="2:29" ht="15.75" customHeight="1">
      <c r="B264" s="354"/>
      <c r="C264" s="240"/>
      <c r="D264" s="355"/>
      <c r="E264" s="380"/>
      <c r="F264" s="380"/>
      <c r="G264" s="380"/>
      <c r="H264" s="380"/>
      <c r="I264" s="380"/>
      <c r="J264" s="380"/>
      <c r="K264" s="380"/>
      <c r="L264" s="380"/>
      <c r="M264" s="380"/>
    </row>
    <row r="265" spans="2:29" ht="15.75" customHeight="1">
      <c r="B265" s="363" t="s">
        <v>778</v>
      </c>
      <c r="C265" s="240"/>
      <c r="D265" s="355"/>
      <c r="E265" s="380"/>
      <c r="F265" s="380"/>
      <c r="G265" s="380"/>
      <c r="H265" s="380"/>
      <c r="I265" s="380"/>
      <c r="J265" s="380"/>
      <c r="K265" s="380"/>
      <c r="L265" s="380"/>
      <c r="M265" s="380"/>
    </row>
    <row r="266" spans="2:29" ht="15.75" customHeight="1">
      <c r="B266" s="354" t="s">
        <v>274</v>
      </c>
      <c r="C266" s="240" t="s">
        <v>780</v>
      </c>
      <c r="D266" s="355"/>
      <c r="E266" s="380"/>
      <c r="F266" s="380"/>
      <c r="G266" s="380"/>
      <c r="H266" s="380"/>
      <c r="I266" s="380"/>
      <c r="J266" s="380"/>
      <c r="K266" s="380"/>
      <c r="L266" s="380"/>
      <c r="M266" s="380"/>
      <c r="N266" s="203"/>
      <c r="O266" s="220"/>
      <c r="T266" s="3"/>
      <c r="V266" s="4"/>
      <c r="Z266" s="304"/>
    </row>
    <row r="267" spans="2:29" ht="15.75" customHeight="1">
      <c r="B267" s="354" t="s">
        <v>276</v>
      </c>
      <c r="C267" s="240" t="s">
        <v>780</v>
      </c>
      <c r="D267" s="355"/>
      <c r="E267" s="380"/>
      <c r="F267" s="380"/>
      <c r="G267" s="380"/>
      <c r="H267" s="380"/>
      <c r="I267" s="380"/>
      <c r="J267" s="380"/>
      <c r="K267" s="380"/>
      <c r="L267" s="380"/>
      <c r="M267" s="380"/>
      <c r="N267" s="203"/>
      <c r="O267" s="220"/>
      <c r="T267" s="3"/>
      <c r="V267" s="4"/>
    </row>
    <row r="268" spans="2:29" ht="15.75" customHeight="1">
      <c r="B268" s="354" t="s">
        <v>279</v>
      </c>
      <c r="C268" s="240" t="s">
        <v>779</v>
      </c>
      <c r="D268" s="355"/>
      <c r="E268" s="380"/>
      <c r="F268" s="380"/>
      <c r="G268" s="380"/>
      <c r="H268" s="380"/>
      <c r="I268" s="380"/>
      <c r="J268" s="380"/>
      <c r="K268" s="380"/>
      <c r="L268" s="380"/>
      <c r="M268" s="380"/>
    </row>
    <row r="269" spans="2:29" ht="15.75" customHeight="1">
      <c r="B269" s="354" t="s">
        <v>285</v>
      </c>
      <c r="C269" s="240" t="s">
        <v>780</v>
      </c>
      <c r="D269" s="355"/>
      <c r="E269" s="380"/>
      <c r="F269" s="380"/>
      <c r="G269" s="380"/>
      <c r="H269" s="380"/>
      <c r="I269" s="380"/>
      <c r="J269" s="380"/>
      <c r="K269" s="380"/>
      <c r="L269" s="380"/>
      <c r="M269" s="380"/>
      <c r="N269" s="203"/>
      <c r="O269" s="220"/>
      <c r="T269" s="3"/>
      <c r="V269" s="4"/>
    </row>
    <row r="270" spans="2:29" ht="15.75" customHeight="1">
      <c r="B270" s="354" t="s">
        <v>286</v>
      </c>
      <c r="C270" s="240" t="s">
        <v>780</v>
      </c>
      <c r="D270" s="355"/>
      <c r="E270" s="380"/>
      <c r="F270" s="380"/>
      <c r="G270" s="380"/>
      <c r="H270" s="380"/>
      <c r="I270" s="380"/>
      <c r="J270" s="380"/>
      <c r="K270" s="380"/>
      <c r="L270" s="380"/>
      <c r="M270" s="380"/>
      <c r="N270" s="203"/>
      <c r="O270" s="220"/>
      <c r="T270" s="3"/>
      <c r="V270" s="4"/>
    </row>
    <row r="271" spans="2:29" ht="15.75" customHeight="1">
      <c r="B271" s="354" t="s">
        <v>352</v>
      </c>
      <c r="C271" s="240" t="s">
        <v>780</v>
      </c>
      <c r="D271" s="355"/>
      <c r="E271" s="380"/>
      <c r="F271" s="380"/>
      <c r="G271" s="380"/>
      <c r="H271" s="380"/>
      <c r="I271" s="380"/>
      <c r="J271" s="380"/>
      <c r="K271" s="380"/>
      <c r="L271" s="380"/>
      <c r="M271" s="380"/>
      <c r="N271" s="203"/>
      <c r="O271" s="220"/>
      <c r="Q271" s="200"/>
      <c r="T271" s="3"/>
      <c r="V271" s="11"/>
    </row>
    <row r="272" spans="2:29" ht="15.75" customHeight="1">
      <c r="B272" s="354" t="s">
        <v>354</v>
      </c>
      <c r="C272" s="240" t="s">
        <v>780</v>
      </c>
      <c r="D272" s="355"/>
      <c r="E272" s="380"/>
      <c r="F272" s="380"/>
      <c r="G272" s="380"/>
      <c r="H272" s="380"/>
      <c r="I272" s="380"/>
      <c r="J272" s="380"/>
      <c r="K272" s="380"/>
      <c r="L272" s="380"/>
      <c r="M272" s="380"/>
      <c r="N272" s="203"/>
      <c r="O272" s="220"/>
      <c r="Q272" s="200"/>
      <c r="T272" s="3"/>
      <c r="V272" s="11"/>
    </row>
    <row r="273" spans="2:29" ht="15.75" customHeight="1">
      <c r="B273" s="354" t="s">
        <v>357</v>
      </c>
      <c r="C273" s="240" t="s">
        <v>780</v>
      </c>
      <c r="D273" s="355"/>
      <c r="E273" s="380"/>
      <c r="F273" s="380"/>
      <c r="G273" s="380"/>
      <c r="H273" s="380"/>
      <c r="I273" s="380"/>
      <c r="J273" s="380"/>
      <c r="K273" s="380"/>
      <c r="L273" s="380"/>
      <c r="M273" s="380"/>
      <c r="N273" s="203"/>
      <c r="O273" s="220"/>
      <c r="Q273" s="200"/>
      <c r="T273" s="3"/>
      <c r="V273" s="11"/>
    </row>
    <row r="274" spans="2:29" ht="15.75" customHeight="1">
      <c r="B274" s="354" t="s">
        <v>310</v>
      </c>
      <c r="C274" s="240" t="s">
        <v>779</v>
      </c>
      <c r="D274" s="355"/>
      <c r="E274" s="380"/>
      <c r="F274" s="380"/>
      <c r="G274" s="380"/>
      <c r="H274" s="380"/>
      <c r="I274" s="380"/>
      <c r="J274" s="380"/>
      <c r="K274" s="380"/>
      <c r="L274" s="380"/>
      <c r="M274" s="380"/>
    </row>
    <row r="275" spans="2:29" ht="15.75" customHeight="1">
      <c r="B275" s="354" t="s">
        <v>379</v>
      </c>
      <c r="C275" s="240" t="s">
        <v>780</v>
      </c>
      <c r="D275" s="355"/>
      <c r="E275" s="380"/>
      <c r="F275" s="380"/>
      <c r="G275" s="380"/>
      <c r="H275" s="380"/>
      <c r="I275" s="380"/>
      <c r="J275" s="380"/>
      <c r="K275" s="380"/>
      <c r="L275" s="380"/>
      <c r="M275" s="380"/>
      <c r="N275" s="203"/>
      <c r="O275" s="220"/>
      <c r="T275" s="3"/>
      <c r="V275" s="11"/>
    </row>
    <row r="276" spans="2:29" ht="15.75" customHeight="1">
      <c r="B276" s="354" t="s">
        <v>314</v>
      </c>
      <c r="C276" s="240" t="s">
        <v>779</v>
      </c>
      <c r="D276" s="355"/>
      <c r="E276" s="380"/>
      <c r="F276" s="380"/>
      <c r="G276" s="380"/>
      <c r="H276" s="380"/>
      <c r="I276" s="380"/>
      <c r="J276" s="380"/>
      <c r="K276" s="380"/>
      <c r="L276" s="380"/>
      <c r="M276" s="380"/>
    </row>
    <row r="277" spans="2:29" ht="15.75" customHeight="1">
      <c r="B277" s="354" t="s">
        <v>317</v>
      </c>
      <c r="C277" s="240" t="s">
        <v>779</v>
      </c>
      <c r="D277" s="355"/>
      <c r="E277" s="380"/>
      <c r="F277" s="380"/>
      <c r="G277" s="380"/>
      <c r="H277" s="380"/>
      <c r="I277" s="380"/>
      <c r="J277" s="380"/>
      <c r="K277" s="380"/>
      <c r="L277" s="380"/>
      <c r="M277" s="380"/>
    </row>
    <row r="278" spans="2:29" ht="15.75" customHeight="1">
      <c r="B278" s="354" t="s">
        <v>327</v>
      </c>
      <c r="C278" s="240" t="s">
        <v>779</v>
      </c>
      <c r="D278" s="355"/>
      <c r="E278" s="380"/>
      <c r="F278" s="380"/>
      <c r="G278" s="380"/>
      <c r="H278" s="380"/>
      <c r="I278" s="380"/>
      <c r="J278" s="380"/>
      <c r="K278" s="380"/>
      <c r="L278" s="380"/>
      <c r="M278" s="380"/>
    </row>
    <row r="279" spans="2:29" ht="15.75" customHeight="1">
      <c r="B279" s="354" t="s">
        <v>360</v>
      </c>
      <c r="C279" s="240" t="s">
        <v>779</v>
      </c>
      <c r="D279" s="355"/>
      <c r="E279" s="380"/>
      <c r="F279" s="380"/>
      <c r="G279" s="380"/>
      <c r="H279" s="380"/>
      <c r="I279" s="380"/>
      <c r="J279" s="380"/>
      <c r="K279" s="380"/>
      <c r="L279" s="380"/>
      <c r="M279" s="380"/>
    </row>
    <row r="280" spans="2:29" ht="15.75" customHeight="1">
      <c r="B280" s="354" t="s">
        <v>371</v>
      </c>
      <c r="C280" s="240" t="s">
        <v>779</v>
      </c>
      <c r="D280" s="355"/>
      <c r="E280" s="380"/>
      <c r="F280" s="380"/>
      <c r="G280" s="380"/>
      <c r="H280" s="380"/>
      <c r="I280" s="380"/>
      <c r="J280" s="380"/>
      <c r="K280" s="380"/>
      <c r="L280" s="380"/>
      <c r="M280" s="380"/>
    </row>
    <row r="281" spans="2:29" ht="15.75" customHeight="1">
      <c r="B281" s="354" t="s">
        <v>372</v>
      </c>
      <c r="C281" s="240" t="s">
        <v>779</v>
      </c>
      <c r="D281" s="355"/>
      <c r="E281" s="380"/>
      <c r="F281" s="380"/>
      <c r="G281" s="380"/>
      <c r="H281" s="380"/>
      <c r="I281" s="380"/>
      <c r="J281" s="380"/>
      <c r="K281" s="380"/>
      <c r="L281" s="380"/>
      <c r="M281" s="380"/>
    </row>
    <row r="282" spans="2:29" ht="15.75" customHeight="1">
      <c r="B282" s="354" t="s">
        <v>374</v>
      </c>
      <c r="C282" s="240" t="s">
        <v>779</v>
      </c>
      <c r="D282" s="355"/>
      <c r="E282" s="380"/>
      <c r="F282" s="380"/>
      <c r="G282" s="380"/>
      <c r="H282" s="380"/>
      <c r="I282" s="380"/>
      <c r="J282" s="380"/>
      <c r="K282" s="380"/>
      <c r="L282" s="380"/>
      <c r="M282" s="380"/>
    </row>
    <row r="283" spans="2:29" ht="15.75" customHeight="1">
      <c r="B283" s="354" t="s">
        <v>375</v>
      </c>
      <c r="C283" s="240" t="s">
        <v>779</v>
      </c>
      <c r="D283" s="355"/>
      <c r="E283" s="380"/>
      <c r="F283" s="380"/>
      <c r="G283" s="380"/>
      <c r="H283" s="380"/>
      <c r="I283" s="380"/>
      <c r="J283" s="380"/>
      <c r="K283" s="380"/>
      <c r="L283" s="380"/>
      <c r="M283" s="380"/>
    </row>
    <row r="284" spans="2:29" ht="15.75" customHeight="1">
      <c r="B284" s="354" t="s">
        <v>383</v>
      </c>
      <c r="C284" s="240" t="s">
        <v>780</v>
      </c>
      <c r="D284" s="355"/>
      <c r="E284" s="380"/>
      <c r="F284" s="380"/>
      <c r="G284" s="380"/>
      <c r="H284" s="380"/>
      <c r="I284" s="380"/>
      <c r="J284" s="380"/>
      <c r="K284" s="380"/>
      <c r="L284" s="380"/>
      <c r="M284" s="380"/>
      <c r="N284" s="250"/>
      <c r="O284" s="305"/>
      <c r="P284" s="227"/>
      <c r="Q284" s="227"/>
      <c r="R284" s="227"/>
      <c r="S284" s="227"/>
      <c r="T284" s="240"/>
      <c r="U284" s="227"/>
      <c r="V284" s="306"/>
      <c r="W284" s="227"/>
      <c r="X284" s="227"/>
      <c r="Y284" s="227"/>
      <c r="Z284" s="227"/>
    </row>
    <row r="285" spans="2:29" ht="15.75" customHeight="1">
      <c r="B285" s="363" t="s">
        <v>1178</v>
      </c>
      <c r="C285" s="240"/>
      <c r="D285" s="355"/>
      <c r="E285" s="380"/>
      <c r="F285" s="380"/>
      <c r="G285" s="380"/>
      <c r="H285" s="380"/>
      <c r="I285" s="380"/>
      <c r="J285" s="380"/>
      <c r="K285" s="380"/>
      <c r="L285" s="380"/>
      <c r="M285" s="380"/>
      <c r="N285" s="250"/>
      <c r="O285" s="305"/>
      <c r="P285" s="227"/>
      <c r="Q285" s="227"/>
      <c r="R285" s="227"/>
      <c r="S285" s="227"/>
      <c r="T285" s="240"/>
      <c r="U285" s="227"/>
      <c r="V285" s="306"/>
      <c r="W285" s="227"/>
      <c r="X285" s="227"/>
      <c r="Y285" s="227"/>
      <c r="Z285" s="227"/>
    </row>
    <row r="286" spans="2:29" s="399" customFormat="1" ht="31.5" customHeight="1">
      <c r="B286" s="360" t="s">
        <v>323</v>
      </c>
      <c r="C286" s="369">
        <f>'PRODCOM PROV 2014 Division 10'!H336/1000</f>
        <v>220753.09899999999</v>
      </c>
      <c r="D286" s="370">
        <v>2.79</v>
      </c>
      <c r="E286" s="384">
        <v>1</v>
      </c>
      <c r="F286" s="393">
        <f>IF(E286=1,(D286*C286),0)</f>
        <v>615901.14620999992</v>
      </c>
      <c r="G286" s="393">
        <f>IF(E286=2,(D286*C286),0)</f>
        <v>0</v>
      </c>
      <c r="H286" s="393">
        <f>IF(E286=3.1,(D286*C286),0)</f>
        <v>0</v>
      </c>
      <c r="I286" s="393">
        <f>IF(E286=3.2,(D286*C286),0)</f>
        <v>0</v>
      </c>
      <c r="J286" s="393"/>
      <c r="K286" s="393"/>
      <c r="L286" s="393"/>
      <c r="M286" s="384"/>
      <c r="N286" s="394">
        <f>C286/TOTAL_meat_etc</f>
        <v>130.30000690595097</v>
      </c>
      <c r="O286" s="395" t="e">
        <f ca="1">N286*meat_etc_preventable</f>
        <v>#NUM!</v>
      </c>
      <c r="P286" s="396" t="s">
        <v>730</v>
      </c>
      <c r="Q286" s="396"/>
      <c r="R286" s="396" t="e">
        <f>#REF!</f>
        <v>#REF!</v>
      </c>
      <c r="S286" s="396" t="s">
        <v>72</v>
      </c>
      <c r="T286" s="397" t="e">
        <f ca="1">(R286*O286)*1000</f>
        <v>#REF!</v>
      </c>
      <c r="U286" s="396" t="s">
        <v>786</v>
      </c>
      <c r="V286" s="398" t="e">
        <f ca="1">T286/MJ_MWh</f>
        <v>#REF!</v>
      </c>
      <c r="W286" s="396" t="s">
        <v>45</v>
      </c>
      <c r="X286" s="396"/>
      <c r="Y286" s="396"/>
      <c r="Z286" s="396" t="s">
        <v>1059</v>
      </c>
      <c r="AA286" s="323"/>
      <c r="AB286" s="323"/>
      <c r="AC286" s="323"/>
    </row>
    <row r="287" spans="2:29" ht="15.75" customHeight="1">
      <c r="B287" s="354"/>
      <c r="C287" s="240"/>
      <c r="D287" s="355"/>
      <c r="E287" s="380"/>
      <c r="F287" s="380"/>
      <c r="G287" s="380"/>
      <c r="H287" s="380"/>
      <c r="I287" s="380"/>
      <c r="J287" s="380"/>
      <c r="K287" s="380"/>
      <c r="L287" s="380"/>
      <c r="M287" s="380"/>
    </row>
    <row r="288" spans="2:29" ht="15.75">
      <c r="B288" s="364" t="s">
        <v>36</v>
      </c>
      <c r="C288" s="240"/>
      <c r="D288" s="355"/>
      <c r="E288" s="380"/>
      <c r="F288" s="380"/>
      <c r="G288" s="380"/>
      <c r="H288" s="380"/>
      <c r="I288" s="380"/>
      <c r="J288" s="380"/>
      <c r="K288" s="380"/>
      <c r="L288" s="380"/>
      <c r="M288" s="380"/>
      <c r="O288" s="6">
        <f>'Waste &amp; Embodied Energy'!C29</f>
        <v>17000</v>
      </c>
      <c r="P288" t="s">
        <v>730</v>
      </c>
      <c r="Z288" t="s">
        <v>812</v>
      </c>
    </row>
    <row r="289" spans="2:29" ht="15.75">
      <c r="B289" s="362" t="s">
        <v>166</v>
      </c>
      <c r="C289" s="371">
        <f>SUM(C285:C288)</f>
        <v>220753.09899999999</v>
      </c>
      <c r="D289" s="372"/>
      <c r="E289" s="385"/>
      <c r="F289" s="385"/>
      <c r="G289" s="385"/>
      <c r="H289" s="385"/>
      <c r="I289" s="385"/>
      <c r="J289" s="385"/>
      <c r="K289" s="385"/>
      <c r="L289" s="385"/>
      <c r="M289" s="385"/>
      <c r="N289" s="238"/>
      <c r="O289" s="238" t="e">
        <f ca="1">SUM(O285:O288)</f>
        <v>#NUM!</v>
      </c>
      <c r="P289" t="s">
        <v>730</v>
      </c>
      <c r="Q289" s="1"/>
      <c r="R289" s="1"/>
      <c r="S289" s="1"/>
      <c r="T289" s="238" t="e">
        <f ca="1">SUM(T285:T288)</f>
        <v>#REF!</v>
      </c>
      <c r="U289" t="s">
        <v>786</v>
      </c>
      <c r="V289" s="202" t="e">
        <f ca="1">SUM(V285:V288)</f>
        <v>#REF!</v>
      </c>
      <c r="W289" t="s">
        <v>45</v>
      </c>
      <c r="X289" s="1"/>
      <c r="Y289" s="1"/>
      <c r="Z289" s="1"/>
      <c r="AA289" s="340" t="e">
        <f ca="1">V289/$V$369</f>
        <v>#REF!</v>
      </c>
      <c r="AB289" s="202" t="e">
        <f ca="1">V289*0.85</f>
        <v>#REF!</v>
      </c>
      <c r="AC289" s="1" t="s">
        <v>45</v>
      </c>
    </row>
    <row r="290" spans="2:29" ht="15.75">
      <c r="B290" s="354"/>
      <c r="C290" s="240"/>
      <c r="D290" s="355"/>
      <c r="E290" s="380"/>
      <c r="F290" s="380"/>
      <c r="G290" s="380"/>
      <c r="H290" s="380"/>
      <c r="I290" s="380"/>
      <c r="J290" s="380"/>
      <c r="K290" s="380"/>
      <c r="L290" s="380"/>
      <c r="M290" s="380"/>
      <c r="O290" s="3"/>
    </row>
    <row r="291" spans="2:29" ht="15.75">
      <c r="B291" s="364" t="s">
        <v>29</v>
      </c>
      <c r="C291" s="240"/>
      <c r="D291" s="355"/>
      <c r="E291" s="380"/>
      <c r="F291" s="380"/>
      <c r="G291" s="380"/>
      <c r="H291" s="380"/>
      <c r="I291" s="380"/>
      <c r="J291" s="380"/>
      <c r="K291" s="380"/>
      <c r="L291" s="380"/>
      <c r="M291" s="380"/>
      <c r="Z291" t="s">
        <v>996</v>
      </c>
    </row>
    <row r="292" spans="2:29" ht="15.75">
      <c r="B292" s="361" t="s">
        <v>942</v>
      </c>
      <c r="C292" s="240"/>
      <c r="D292" s="355"/>
      <c r="E292" s="380"/>
      <c r="F292" s="380"/>
      <c r="G292" s="380"/>
      <c r="H292" s="380"/>
      <c r="I292" s="380"/>
      <c r="J292" s="380"/>
      <c r="K292" s="380"/>
      <c r="L292" s="380"/>
      <c r="M292" s="380"/>
    </row>
    <row r="293" spans="2:29" ht="15.75">
      <c r="B293" s="361" t="s">
        <v>991</v>
      </c>
      <c r="C293" s="240"/>
      <c r="D293" s="355"/>
      <c r="E293" s="380"/>
      <c r="F293" s="380"/>
      <c r="G293" s="380"/>
      <c r="H293" s="380"/>
      <c r="I293" s="380"/>
      <c r="J293" s="380"/>
      <c r="K293" s="380"/>
      <c r="L293" s="380"/>
      <c r="M293" s="380"/>
    </row>
    <row r="294" spans="2:29" ht="15.75">
      <c r="B294" s="354"/>
      <c r="C294" s="240"/>
      <c r="D294" s="355"/>
      <c r="E294" s="380"/>
      <c r="F294" s="380"/>
      <c r="G294" s="380"/>
      <c r="H294" s="380"/>
      <c r="I294" s="380"/>
      <c r="J294" s="380"/>
      <c r="K294" s="380"/>
      <c r="L294" s="380"/>
      <c r="M294" s="380"/>
      <c r="Z294" s="208" t="s">
        <v>1001</v>
      </c>
    </row>
    <row r="295" spans="2:29" ht="15.75">
      <c r="B295" s="362" t="s">
        <v>677</v>
      </c>
      <c r="C295" s="240"/>
      <c r="D295" s="355"/>
      <c r="E295" s="380"/>
      <c r="F295" s="380"/>
      <c r="G295" s="380"/>
      <c r="H295" s="380"/>
      <c r="I295" s="380"/>
      <c r="J295" s="380"/>
      <c r="K295" s="380"/>
      <c r="L295" s="380"/>
      <c r="M295" s="380"/>
      <c r="O295" s="6">
        <f>'Waste &amp; Embodied Energy'!C30</f>
        <v>15000</v>
      </c>
      <c r="P295" t="s">
        <v>730</v>
      </c>
    </row>
    <row r="296" spans="2:29" ht="15.75">
      <c r="B296" s="365" t="s">
        <v>12</v>
      </c>
      <c r="C296" s="240">
        <f>SUM(C292:C295)</f>
        <v>0</v>
      </c>
      <c r="D296" s="355"/>
      <c r="E296" s="380"/>
      <c r="F296" s="380"/>
      <c r="G296" s="380"/>
      <c r="H296" s="380"/>
      <c r="I296" s="380"/>
      <c r="J296" s="380"/>
      <c r="K296" s="380"/>
      <c r="L296" s="380"/>
      <c r="M296" s="380"/>
      <c r="N296" s="5"/>
      <c r="O296" s="3"/>
      <c r="T296" s="3"/>
      <c r="V296" s="4"/>
    </row>
    <row r="297" spans="2:29" ht="15.75">
      <c r="B297" s="365" t="s">
        <v>997</v>
      </c>
      <c r="C297" s="240">
        <f>C296*AA297</f>
        <v>0</v>
      </c>
      <c r="D297" s="355"/>
      <c r="E297" s="380"/>
      <c r="F297" s="380"/>
      <c r="G297" s="380"/>
      <c r="H297" s="380"/>
      <c r="I297" s="380"/>
      <c r="J297" s="380"/>
      <c r="K297" s="380"/>
      <c r="L297" s="380"/>
      <c r="M297" s="380"/>
      <c r="N297" s="5"/>
      <c r="O297" s="3"/>
      <c r="T297" s="3"/>
      <c r="V297" s="4"/>
      <c r="Z297" t="s">
        <v>999</v>
      </c>
      <c r="AA297" s="203">
        <v>0.85499999999999998</v>
      </c>
    </row>
    <row r="298" spans="2:29" ht="15.75">
      <c r="B298" s="365" t="s">
        <v>998</v>
      </c>
      <c r="C298" s="240">
        <f>C296*AA298</f>
        <v>0</v>
      </c>
      <c r="D298" s="355"/>
      <c r="E298" s="380"/>
      <c r="F298" s="380"/>
      <c r="G298" s="380"/>
      <c r="H298" s="380"/>
      <c r="I298" s="380"/>
      <c r="J298" s="380"/>
      <c r="K298" s="380"/>
      <c r="L298" s="380"/>
      <c r="M298" s="380"/>
      <c r="N298" s="5"/>
      <c r="O298" s="3"/>
      <c r="T298" s="3"/>
      <c r="V298" s="4"/>
      <c r="Z298" t="s">
        <v>1000</v>
      </c>
      <c r="AA298" s="203">
        <v>0.14499999999999999</v>
      </c>
    </row>
    <row r="299" spans="2:29" ht="15.75">
      <c r="B299" s="354"/>
      <c r="C299" s="240"/>
      <c r="D299" s="355"/>
      <c r="E299" s="380"/>
      <c r="F299" s="380"/>
      <c r="G299" s="380"/>
      <c r="H299" s="380"/>
      <c r="I299" s="380"/>
      <c r="J299" s="380"/>
      <c r="K299" s="380"/>
      <c r="L299" s="380"/>
      <c r="M299" s="380"/>
      <c r="T299" s="3"/>
      <c r="V299" s="4"/>
      <c r="AA299" s="8" t="s">
        <v>1164</v>
      </c>
      <c r="AB299" s="1" t="s">
        <v>1173</v>
      </c>
    </row>
    <row r="300" spans="2:29" ht="15.75">
      <c r="B300" s="362" t="s">
        <v>12</v>
      </c>
      <c r="C300" s="371">
        <f>SUM(C294,C297,C298)</f>
        <v>0</v>
      </c>
      <c r="D300" s="372"/>
      <c r="E300" s="385"/>
      <c r="F300" s="385"/>
      <c r="G300" s="385"/>
      <c r="H300" s="385"/>
      <c r="I300" s="385"/>
      <c r="J300" s="385"/>
      <c r="K300" s="385"/>
      <c r="L300" s="385"/>
      <c r="M300" s="385"/>
      <c r="N300" s="238"/>
      <c r="O300" s="238">
        <f>SUM(O290:O298)</f>
        <v>15000</v>
      </c>
      <c r="P300" s="1" t="s">
        <v>730</v>
      </c>
      <c r="Q300" s="1"/>
      <c r="R300" s="1"/>
      <c r="S300" s="1"/>
      <c r="T300" s="238">
        <f>SUM(T290:T298)</f>
        <v>0</v>
      </c>
      <c r="U300" s="1" t="s">
        <v>786</v>
      </c>
      <c r="V300" s="238">
        <f>SUM(V290:V298)</f>
        <v>0</v>
      </c>
      <c r="W300" s="1" t="s">
        <v>45</v>
      </c>
      <c r="X300" s="1"/>
      <c r="Y300" s="1"/>
      <c r="Z300" s="1"/>
      <c r="AA300" s="340" t="e">
        <f>V300/$V$369</f>
        <v>#VALUE!</v>
      </c>
      <c r="AB300" s="202">
        <f>V300*0.85</f>
        <v>0</v>
      </c>
      <c r="AC300" s="1" t="s">
        <v>45</v>
      </c>
    </row>
    <row r="301" spans="2:29" ht="15.75">
      <c r="B301" s="354"/>
      <c r="C301" s="240"/>
      <c r="D301" s="355"/>
      <c r="E301" s="380"/>
      <c r="F301" s="380"/>
      <c r="G301" s="380"/>
      <c r="H301" s="380"/>
      <c r="I301" s="380"/>
      <c r="J301" s="380"/>
      <c r="K301" s="380"/>
      <c r="L301" s="380"/>
      <c r="M301" s="380"/>
    </row>
    <row r="302" spans="2:29" ht="15.75">
      <c r="B302" s="363" t="s">
        <v>778</v>
      </c>
      <c r="C302" s="240"/>
      <c r="D302" s="355"/>
      <c r="E302" s="380"/>
      <c r="F302" s="380"/>
      <c r="G302" s="380"/>
      <c r="H302" s="380"/>
      <c r="I302" s="380"/>
      <c r="J302" s="380"/>
      <c r="K302" s="380"/>
      <c r="L302" s="380"/>
      <c r="M302" s="380"/>
    </row>
    <row r="303" spans="2:29" ht="15.75">
      <c r="B303" s="354" t="s">
        <v>992</v>
      </c>
      <c r="C303" s="240" t="s">
        <v>993</v>
      </c>
      <c r="D303" s="355"/>
      <c r="E303" s="380"/>
      <c r="F303" s="380"/>
      <c r="G303" s="380"/>
      <c r="H303" s="380"/>
      <c r="I303" s="380"/>
      <c r="J303" s="380"/>
      <c r="K303" s="380"/>
      <c r="L303" s="380"/>
      <c r="M303" s="380"/>
    </row>
    <row r="304" spans="2:29" ht="15.75">
      <c r="B304" s="354"/>
      <c r="C304" s="240"/>
      <c r="D304" s="355"/>
      <c r="E304" s="380"/>
      <c r="F304" s="380"/>
      <c r="G304" s="380"/>
      <c r="H304" s="380"/>
      <c r="I304" s="380"/>
      <c r="J304" s="380"/>
      <c r="K304" s="380"/>
      <c r="L304" s="380"/>
      <c r="M304" s="380"/>
    </row>
    <row r="305" spans="2:29" ht="15.75">
      <c r="B305" s="354"/>
      <c r="C305" s="240"/>
      <c r="D305" s="355"/>
      <c r="E305" s="380"/>
      <c r="F305" s="380"/>
      <c r="G305" s="380"/>
      <c r="H305" s="380"/>
      <c r="I305" s="380"/>
      <c r="J305" s="380"/>
      <c r="K305" s="380"/>
      <c r="L305" s="380"/>
      <c r="M305" s="380"/>
    </row>
    <row r="306" spans="2:29" ht="15.75">
      <c r="B306" s="364" t="s">
        <v>37</v>
      </c>
      <c r="C306" s="240"/>
      <c r="D306" s="355"/>
      <c r="E306" s="380"/>
      <c r="F306" s="380"/>
      <c r="G306" s="380"/>
      <c r="H306" s="380"/>
      <c r="I306" s="380"/>
      <c r="J306" s="380"/>
      <c r="K306" s="380"/>
      <c r="L306" s="380"/>
      <c r="M306" s="380"/>
      <c r="O306" s="6">
        <f>'Waste &amp; Embodied Energy'!C31</f>
        <v>10000</v>
      </c>
      <c r="P306" t="s">
        <v>730</v>
      </c>
    </row>
    <row r="307" spans="2:29" ht="15.75">
      <c r="B307" s="362" t="s">
        <v>580</v>
      </c>
      <c r="C307" s="226"/>
      <c r="D307" s="368"/>
      <c r="E307" s="380"/>
      <c r="F307" s="380"/>
      <c r="G307" s="380"/>
      <c r="H307" s="380"/>
      <c r="I307" s="380"/>
      <c r="J307" s="380"/>
      <c r="K307" s="380"/>
      <c r="L307" s="380"/>
      <c r="M307" s="380"/>
      <c r="N307" s="218"/>
      <c r="O307" s="218"/>
      <c r="Q307" s="218"/>
      <c r="R307" s="218"/>
    </row>
    <row r="308" spans="2:29" ht="15.75">
      <c r="B308" s="362" t="s">
        <v>584</v>
      </c>
      <c r="C308" s="225"/>
      <c r="D308" s="357"/>
      <c r="E308" s="381"/>
      <c r="F308" s="381"/>
      <c r="G308" s="381"/>
      <c r="H308" s="381"/>
      <c r="I308" s="381"/>
      <c r="J308" s="381"/>
      <c r="K308" s="381"/>
      <c r="L308" s="381"/>
      <c r="M308" s="381"/>
      <c r="N308" s="222"/>
      <c r="O308" s="221"/>
      <c r="Q308" s="9"/>
      <c r="R308" s="200"/>
      <c r="T308" s="4"/>
      <c r="V308" s="11"/>
    </row>
    <row r="309" spans="2:29" ht="15.75">
      <c r="B309" s="362" t="s">
        <v>539</v>
      </c>
      <c r="C309" s="374"/>
      <c r="D309" s="375"/>
      <c r="E309" s="387"/>
      <c r="F309" s="387"/>
      <c r="G309" s="387"/>
      <c r="H309" s="387"/>
      <c r="I309" s="387"/>
      <c r="J309" s="387"/>
      <c r="K309" s="387"/>
      <c r="L309" s="387"/>
      <c r="M309" s="387"/>
      <c r="N309" s="222"/>
      <c r="O309" s="221"/>
      <c r="Q309" s="9"/>
      <c r="R309" s="219"/>
      <c r="S309" s="227"/>
      <c r="T309" s="251"/>
      <c r="U309" s="227"/>
      <c r="V309" s="306"/>
      <c r="W309" s="227"/>
    </row>
    <row r="310" spans="2:29" ht="15.75">
      <c r="B310" s="362" t="s">
        <v>166</v>
      </c>
      <c r="C310" s="376">
        <f>SUM(C295:C309)</f>
        <v>0</v>
      </c>
      <c r="D310" s="377"/>
      <c r="E310" s="388"/>
      <c r="F310" s="388"/>
      <c r="G310" s="388"/>
      <c r="H310" s="388"/>
      <c r="I310" s="388"/>
      <c r="J310" s="388"/>
      <c r="K310" s="388"/>
      <c r="L310" s="388"/>
      <c r="M310" s="388"/>
      <c r="N310" s="279"/>
      <c r="O310" s="230"/>
      <c r="P310" s="1" t="s">
        <v>730</v>
      </c>
      <c r="Q310" s="231"/>
      <c r="R310" s="231"/>
      <c r="S310" s="1"/>
      <c r="T310" s="202">
        <f>SUM(T295:T309)</f>
        <v>0</v>
      </c>
      <c r="U310" s="1" t="s">
        <v>786</v>
      </c>
      <c r="V310" s="202">
        <f>SUM(V295:V309)</f>
        <v>0</v>
      </c>
      <c r="W310" s="1" t="s">
        <v>45</v>
      </c>
      <c r="X310" s="302">
        <f>(V310/1000)/'Waste &amp; Embodied Energy'!C57</f>
        <v>0</v>
      </c>
      <c r="Y310" s="239"/>
      <c r="AA310" s="340" t="e">
        <f>V310/$V$369</f>
        <v>#VALUE!</v>
      </c>
      <c r="AB310" s="202">
        <f>V310*0.85</f>
        <v>0</v>
      </c>
      <c r="AC310" s="1" t="s">
        <v>45</v>
      </c>
    </row>
    <row r="311" spans="2:29" ht="15.75">
      <c r="B311" s="354"/>
      <c r="C311" s="225"/>
      <c r="D311" s="357"/>
      <c r="E311" s="381"/>
      <c r="F311" s="381"/>
      <c r="G311" s="381"/>
      <c r="H311" s="381"/>
      <c r="I311" s="381"/>
      <c r="J311" s="381"/>
      <c r="K311" s="381"/>
      <c r="L311" s="381"/>
      <c r="M311" s="381"/>
      <c r="N311" s="219"/>
      <c r="O311" s="219"/>
      <c r="P311" s="219"/>
      <c r="Q311" s="219"/>
      <c r="R311" s="219"/>
    </row>
    <row r="312" spans="2:29" ht="15.75">
      <c r="B312" s="363" t="s">
        <v>778</v>
      </c>
      <c r="C312" s="374"/>
      <c r="D312" s="375"/>
      <c r="E312" s="387"/>
      <c r="F312" s="387"/>
      <c r="G312" s="387"/>
      <c r="H312" s="387"/>
      <c r="I312" s="387"/>
      <c r="J312" s="387"/>
      <c r="K312" s="387"/>
      <c r="L312" s="387"/>
      <c r="M312" s="387"/>
      <c r="N312" s="219"/>
      <c r="O312" s="219"/>
      <c r="P312" s="219"/>
      <c r="Q312" s="219"/>
      <c r="R312" s="219"/>
    </row>
    <row r="313" spans="2:29" ht="15.75">
      <c r="B313" s="354" t="s">
        <v>585</v>
      </c>
      <c r="C313" s="310" t="s">
        <v>779</v>
      </c>
      <c r="D313" s="378"/>
      <c r="E313" s="379"/>
      <c r="F313" s="379"/>
      <c r="G313" s="379"/>
      <c r="H313" s="379"/>
      <c r="I313" s="379"/>
      <c r="J313" s="379"/>
      <c r="K313" s="379"/>
      <c r="L313" s="379"/>
      <c r="M313" s="379"/>
      <c r="N313" s="218"/>
      <c r="O313" s="218"/>
      <c r="P313" s="218"/>
      <c r="Q313" s="218"/>
      <c r="R313" s="218"/>
    </row>
    <row r="314" spans="2:29" ht="15.75">
      <c r="B314" s="354" t="s">
        <v>587</v>
      </c>
      <c r="C314" s="310" t="s">
        <v>779</v>
      </c>
      <c r="D314" s="378"/>
      <c r="E314" s="379"/>
      <c r="F314" s="379"/>
      <c r="G314" s="379"/>
      <c r="H314" s="379"/>
      <c r="I314" s="379"/>
      <c r="J314" s="379"/>
      <c r="K314" s="379"/>
      <c r="L314" s="379"/>
      <c r="M314" s="379"/>
      <c r="N314" s="218"/>
      <c r="O314" s="218"/>
      <c r="P314" s="218"/>
      <c r="Q314" s="218"/>
      <c r="R314" s="218"/>
    </row>
    <row r="315" spans="2:29" ht="31.5">
      <c r="B315" s="354" t="s">
        <v>590</v>
      </c>
      <c r="C315" s="310" t="s">
        <v>780</v>
      </c>
      <c r="D315" s="378"/>
      <c r="E315" s="379"/>
      <c r="F315" s="379"/>
      <c r="G315" s="379"/>
      <c r="H315" s="379"/>
      <c r="I315" s="379"/>
      <c r="J315" s="379"/>
      <c r="K315" s="379"/>
      <c r="L315" s="379"/>
      <c r="M315" s="379"/>
      <c r="N315" s="218"/>
      <c r="O315" s="218"/>
      <c r="P315" s="218"/>
      <c r="Q315" s="218"/>
      <c r="R315" s="218"/>
    </row>
    <row r="316" spans="2:29" ht="31.5">
      <c r="B316" s="354" t="s">
        <v>593</v>
      </c>
      <c r="C316" s="310" t="s">
        <v>779</v>
      </c>
      <c r="D316" s="378"/>
      <c r="E316" s="379"/>
      <c r="F316" s="379"/>
      <c r="G316" s="379"/>
      <c r="H316" s="379"/>
      <c r="I316" s="379"/>
      <c r="J316" s="379"/>
      <c r="K316" s="379"/>
      <c r="L316" s="379"/>
      <c r="M316" s="379"/>
      <c r="N316" s="218"/>
      <c r="O316" s="218"/>
      <c r="P316" s="218"/>
      <c r="Q316" s="218"/>
      <c r="R316" s="218"/>
    </row>
    <row r="317" spans="2:29" ht="15.75">
      <c r="B317" s="354"/>
      <c r="D317" s="306"/>
      <c r="E317" s="379"/>
      <c r="F317" s="379"/>
      <c r="G317" s="379"/>
      <c r="H317" s="379"/>
      <c r="I317" s="379"/>
      <c r="J317" s="379"/>
      <c r="K317" s="379"/>
      <c r="L317" s="379"/>
      <c r="M317" s="379"/>
    </row>
    <row r="318" spans="2:29" ht="15.75">
      <c r="B318" s="364" t="s">
        <v>26</v>
      </c>
      <c r="D318" s="306"/>
      <c r="E318" s="379"/>
      <c r="F318" s="379"/>
      <c r="G318" s="379"/>
      <c r="H318" s="379"/>
      <c r="I318" s="379"/>
      <c r="J318" s="379"/>
      <c r="K318" s="379"/>
      <c r="L318" s="379"/>
      <c r="M318" s="379"/>
    </row>
    <row r="319" spans="2:29" ht="15.75">
      <c r="B319" s="366" t="s">
        <v>839</v>
      </c>
      <c r="D319" s="306"/>
      <c r="E319" s="379"/>
      <c r="F319" s="379"/>
      <c r="G319" s="379"/>
      <c r="H319" s="379"/>
      <c r="I319" s="379"/>
      <c r="J319" s="379"/>
      <c r="K319" s="379"/>
      <c r="L319" s="379"/>
      <c r="M319" s="379"/>
      <c r="N319" s="227"/>
      <c r="O319" s="315">
        <f>'Waste &amp; Embodied Energy'!C32</f>
        <v>8000</v>
      </c>
      <c r="P319" s="227" t="s">
        <v>730</v>
      </c>
      <c r="Q319" s="227"/>
      <c r="R319" s="227"/>
      <c r="S319" s="227"/>
      <c r="T319" s="227"/>
      <c r="U319" s="227"/>
      <c r="V319" s="227"/>
      <c r="W319" s="227"/>
      <c r="X319" s="227"/>
      <c r="Y319" s="227"/>
      <c r="Z319" s="227"/>
      <c r="AA319" s="227"/>
    </row>
    <row r="320" spans="2:29" ht="15.75">
      <c r="B320" s="362" t="s">
        <v>851</v>
      </c>
      <c r="C320" s="225"/>
      <c r="D320" s="357"/>
      <c r="E320" s="381"/>
      <c r="F320" s="381"/>
      <c r="G320" s="381"/>
      <c r="H320" s="381"/>
      <c r="I320" s="381"/>
      <c r="J320" s="381"/>
      <c r="K320" s="381"/>
      <c r="L320" s="381"/>
      <c r="M320" s="381"/>
      <c r="N320" s="316"/>
      <c r="O320" s="305"/>
      <c r="P320" s="227"/>
      <c r="Q320" s="307"/>
      <c r="R320" s="227"/>
      <c r="S320" s="227"/>
      <c r="T320" s="251"/>
      <c r="U320" s="227"/>
      <c r="V320" s="251"/>
      <c r="W320" s="227"/>
      <c r="X320" s="227"/>
      <c r="Y320" s="227"/>
      <c r="Z320" s="227"/>
      <c r="AA320" s="227"/>
    </row>
    <row r="321" spans="2:29" ht="15.75">
      <c r="B321" s="362" t="s">
        <v>858</v>
      </c>
      <c r="C321" s="225"/>
      <c r="D321" s="357"/>
      <c r="E321" s="381"/>
      <c r="F321" s="381"/>
      <c r="G321" s="381"/>
      <c r="H321" s="381"/>
      <c r="I321" s="381"/>
      <c r="J321" s="381"/>
      <c r="K321" s="381"/>
      <c r="L321" s="381"/>
      <c r="M321" s="381"/>
      <c r="N321" s="316"/>
      <c r="O321" s="305"/>
      <c r="P321" s="227"/>
      <c r="Q321" s="307"/>
      <c r="R321" s="227"/>
      <c r="S321" s="227"/>
      <c r="T321" s="251"/>
      <c r="U321" s="227"/>
      <c r="V321" s="251"/>
      <c r="W321" s="227"/>
      <c r="X321" s="227"/>
      <c r="Y321" s="227"/>
      <c r="Z321" s="227"/>
      <c r="AA321" s="227"/>
    </row>
    <row r="322" spans="2:29" ht="31.5">
      <c r="B322" s="354" t="s">
        <v>859</v>
      </c>
      <c r="C322" s="315">
        <f>'PRODCOM PROV 2014 Division 11'!H206</f>
        <v>5121294</v>
      </c>
      <c r="D322" s="306"/>
      <c r="E322" s="379"/>
      <c r="F322" s="379"/>
      <c r="G322" s="379"/>
      <c r="H322" s="379"/>
      <c r="I322" s="379"/>
      <c r="J322" s="379"/>
      <c r="K322" s="379"/>
      <c r="L322" s="379"/>
      <c r="M322" s="379"/>
      <c r="N322" s="313"/>
      <c r="O322" s="240"/>
      <c r="P322" s="227"/>
      <c r="Q322" s="307"/>
      <c r="R322" s="227"/>
      <c r="S322" s="227"/>
      <c r="T322" s="251"/>
      <c r="U322" s="227"/>
      <c r="V322" s="251"/>
      <c r="W322" s="227"/>
      <c r="X322" s="227"/>
      <c r="Y322" s="227"/>
      <c r="Z322" s="227"/>
      <c r="AA322" s="227"/>
    </row>
    <row r="323" spans="2:29" ht="15.75">
      <c r="B323" s="354"/>
      <c r="D323" s="306"/>
      <c r="E323" s="379"/>
      <c r="F323" s="379"/>
      <c r="G323" s="379"/>
      <c r="H323" s="379"/>
      <c r="I323" s="379"/>
      <c r="J323" s="379"/>
      <c r="K323" s="379"/>
      <c r="L323" s="379"/>
      <c r="M323" s="379"/>
      <c r="N323" s="227"/>
      <c r="O323" s="227"/>
      <c r="P323" s="227"/>
      <c r="Q323" s="307"/>
      <c r="R323" s="227"/>
      <c r="S323" s="227"/>
      <c r="T323" s="251"/>
      <c r="U323" s="227"/>
      <c r="V323" s="306"/>
      <c r="W323" s="227"/>
      <c r="X323" s="227"/>
      <c r="Y323" s="227"/>
      <c r="Z323" s="227"/>
      <c r="AA323" s="8" t="s">
        <v>1164</v>
      </c>
      <c r="AB323" s="1" t="s">
        <v>1173</v>
      </c>
    </row>
    <row r="324" spans="2:29" ht="15.75">
      <c r="B324" s="362" t="s">
        <v>12</v>
      </c>
      <c r="C324" s="317">
        <f>SUM(C315:C320)</f>
        <v>0</v>
      </c>
      <c r="D324" s="358"/>
      <c r="E324" s="383"/>
      <c r="F324" s="383"/>
      <c r="G324" s="383"/>
      <c r="H324" s="383"/>
      <c r="I324" s="383"/>
      <c r="J324" s="383"/>
      <c r="K324" s="383"/>
      <c r="L324" s="383"/>
      <c r="M324" s="383"/>
      <c r="N324" s="317"/>
      <c r="O324" s="317">
        <f>SUM(O315:O320)</f>
        <v>8000</v>
      </c>
      <c r="P324" s="205" t="s">
        <v>730</v>
      </c>
      <c r="Q324" s="206"/>
      <c r="R324" s="205"/>
      <c r="S324" s="205"/>
      <c r="T324" s="317">
        <f>SUM(T315:T322)</f>
        <v>0</v>
      </c>
      <c r="U324" s="205" t="s">
        <v>786</v>
      </c>
      <c r="V324" s="317">
        <f>SUM(V315:V322)</f>
        <v>0</v>
      </c>
      <c r="W324" s="205" t="s">
        <v>45</v>
      </c>
      <c r="X324" s="205"/>
      <c r="Y324" s="205"/>
      <c r="Z324" s="205"/>
      <c r="AA324" s="340" t="e">
        <f>V324/$V$369</f>
        <v>#VALUE!</v>
      </c>
      <c r="AB324" s="202">
        <f>V324*0.85</f>
        <v>0</v>
      </c>
      <c r="AC324" s="1" t="s">
        <v>45</v>
      </c>
    </row>
    <row r="325" spans="2:29" ht="15.75">
      <c r="B325" s="354"/>
      <c r="D325" s="306"/>
      <c r="E325" s="379"/>
      <c r="F325" s="379"/>
      <c r="G325" s="379"/>
      <c r="H325" s="379"/>
      <c r="I325" s="379"/>
      <c r="J325" s="379"/>
      <c r="K325" s="379"/>
      <c r="L325" s="379"/>
      <c r="M325" s="379"/>
    </row>
    <row r="326" spans="2:29" ht="15.75">
      <c r="B326" s="363" t="s">
        <v>778</v>
      </c>
      <c r="D326" s="306"/>
      <c r="E326" s="379"/>
      <c r="F326" s="379"/>
      <c r="G326" s="379"/>
      <c r="H326" s="379"/>
      <c r="I326" s="379"/>
      <c r="J326" s="379"/>
      <c r="K326" s="379"/>
      <c r="L326" s="379"/>
      <c r="M326" s="379"/>
    </row>
    <row r="327" spans="2:29" ht="15.75">
      <c r="B327" s="354" t="s">
        <v>860</v>
      </c>
      <c r="C327" s="227" t="s">
        <v>779</v>
      </c>
      <c r="D327" s="306"/>
      <c r="E327" s="379"/>
      <c r="F327" s="379"/>
      <c r="G327" s="379"/>
      <c r="H327" s="379"/>
      <c r="I327" s="379"/>
      <c r="J327" s="379"/>
      <c r="K327" s="379"/>
      <c r="L327" s="379"/>
      <c r="M327" s="379"/>
    </row>
    <row r="328" spans="2:29" ht="15.75">
      <c r="B328" s="354"/>
      <c r="D328" s="306"/>
      <c r="E328" s="379"/>
      <c r="F328" s="379"/>
      <c r="G328" s="379"/>
      <c r="H328" s="379"/>
      <c r="I328" s="379"/>
      <c r="J328" s="379"/>
      <c r="K328" s="379"/>
      <c r="L328" s="379"/>
      <c r="M328" s="379"/>
    </row>
    <row r="329" spans="2:29" ht="15.75">
      <c r="B329" s="354"/>
      <c r="D329" s="306"/>
      <c r="E329" s="379"/>
      <c r="F329" s="379"/>
      <c r="G329" s="379"/>
      <c r="H329" s="379"/>
      <c r="I329" s="379"/>
      <c r="J329" s="379"/>
      <c r="K329" s="379"/>
      <c r="L329" s="379"/>
      <c r="M329" s="379"/>
    </row>
    <row r="330" spans="2:29" ht="15.75">
      <c r="B330" s="364" t="s">
        <v>38</v>
      </c>
      <c r="D330" s="306"/>
      <c r="E330" s="379"/>
      <c r="F330" s="379"/>
      <c r="G330" s="379"/>
      <c r="H330" s="379"/>
      <c r="I330" s="379"/>
      <c r="J330" s="379"/>
      <c r="K330" s="379"/>
      <c r="L330" s="379"/>
      <c r="M330" s="379"/>
      <c r="O330" s="6">
        <f>'Waste &amp; Embodied Energy'!C33</f>
        <v>5000</v>
      </c>
    </row>
    <row r="331" spans="2:29" ht="15.75">
      <c r="B331" s="366" t="s">
        <v>866</v>
      </c>
      <c r="D331" s="306"/>
      <c r="E331" s="379"/>
      <c r="F331" s="379"/>
      <c r="G331" s="379"/>
      <c r="H331" s="379"/>
      <c r="I331" s="379"/>
      <c r="J331" s="379"/>
      <c r="K331" s="379"/>
      <c r="L331" s="379"/>
      <c r="M331" s="379"/>
      <c r="O331" s="271" t="s">
        <v>884</v>
      </c>
    </row>
    <row r="332" spans="2:29" ht="15.75">
      <c r="B332" s="362" t="s">
        <v>883</v>
      </c>
      <c r="C332" s="367">
        <f>SUM(C329:C331)</f>
        <v>0</v>
      </c>
      <c r="D332" s="358"/>
      <c r="E332" s="383"/>
      <c r="F332" s="383"/>
      <c r="G332" s="383"/>
      <c r="H332" s="383"/>
      <c r="I332" s="383"/>
      <c r="J332" s="383"/>
      <c r="K332" s="383"/>
      <c r="L332" s="383"/>
      <c r="M332" s="383"/>
      <c r="N332" s="270"/>
      <c r="O332" s="270">
        <f>SUM(O329:O331)</f>
        <v>5000</v>
      </c>
      <c r="P332" s="270"/>
      <c r="Q332" s="270"/>
      <c r="R332" s="270"/>
      <c r="S332" s="270"/>
      <c r="T332" s="270">
        <f>SUM(T329:T331)</f>
        <v>0</v>
      </c>
      <c r="U332" s="270"/>
      <c r="V332" s="270">
        <f>SUM(V329:V331)</f>
        <v>0</v>
      </c>
    </row>
    <row r="333" spans="2:29" ht="15.75">
      <c r="B333" s="362" t="s">
        <v>396</v>
      </c>
      <c r="D333" s="306"/>
      <c r="E333" s="379"/>
      <c r="F333" s="379"/>
      <c r="G333" s="379"/>
      <c r="H333" s="379"/>
      <c r="I333" s="379"/>
      <c r="J333" s="379"/>
      <c r="K333" s="379"/>
      <c r="L333" s="379"/>
      <c r="M333" s="379"/>
      <c r="N333" s="5"/>
      <c r="O333" s="226"/>
      <c r="T333" s="6"/>
      <c r="V333" s="6"/>
    </row>
    <row r="334" spans="2:29" ht="15.75">
      <c r="B334" s="362" t="s">
        <v>166</v>
      </c>
      <c r="C334" s="367">
        <f>SUM(C333,C323)</f>
        <v>0</v>
      </c>
      <c r="D334" s="358"/>
      <c r="E334" s="383"/>
      <c r="F334" s="383"/>
      <c r="G334" s="383"/>
      <c r="H334" s="383"/>
      <c r="I334" s="383"/>
      <c r="J334" s="383"/>
      <c r="K334" s="383"/>
      <c r="L334" s="383"/>
      <c r="M334" s="383"/>
      <c r="N334" s="270"/>
      <c r="O334" s="270">
        <f>SUM(O333,O323)</f>
        <v>0</v>
      </c>
      <c r="T334" s="270">
        <f>SUM(T320:T333)</f>
        <v>0</v>
      </c>
      <c r="U334" s="1" t="s">
        <v>786</v>
      </c>
      <c r="V334" s="270">
        <f>SUM(V320:V333)</f>
        <v>0</v>
      </c>
      <c r="W334" s="1" t="s">
        <v>45</v>
      </c>
      <c r="AA334" s="340" t="e">
        <f>V334/$V$369</f>
        <v>#VALUE!</v>
      </c>
      <c r="AB334" s="202">
        <f>V334*0.85</f>
        <v>0</v>
      </c>
      <c r="AC334" s="1" t="s">
        <v>45</v>
      </c>
    </row>
    <row r="335" spans="2:29" ht="15.75">
      <c r="B335" s="354"/>
      <c r="D335" s="306"/>
      <c r="E335" s="379"/>
      <c r="F335" s="379"/>
      <c r="G335" s="379"/>
      <c r="H335" s="379"/>
      <c r="I335" s="379"/>
      <c r="J335" s="379"/>
      <c r="K335" s="379"/>
      <c r="L335" s="379"/>
      <c r="M335" s="379"/>
    </row>
    <row r="336" spans="2:29" ht="15.75">
      <c r="B336" s="363" t="s">
        <v>778</v>
      </c>
      <c r="D336" s="306"/>
      <c r="E336" s="379"/>
      <c r="F336" s="379"/>
      <c r="G336" s="379"/>
      <c r="H336" s="379"/>
      <c r="I336" s="379"/>
      <c r="J336" s="379"/>
      <c r="K336" s="379"/>
      <c r="L336" s="379"/>
      <c r="M336" s="379"/>
    </row>
    <row r="337" spans="2:29" ht="31.5">
      <c r="B337" s="354" t="s">
        <v>408</v>
      </c>
      <c r="C337" s="227" t="s">
        <v>779</v>
      </c>
      <c r="D337" s="306"/>
      <c r="E337" s="379"/>
      <c r="F337" s="379"/>
      <c r="G337" s="379"/>
      <c r="H337" s="379"/>
      <c r="I337" s="379"/>
      <c r="J337" s="379"/>
      <c r="K337" s="379"/>
      <c r="L337" s="379"/>
      <c r="M337" s="379"/>
    </row>
    <row r="338" spans="2:29" ht="47.25">
      <c r="B338" s="354" t="s">
        <v>409</v>
      </c>
      <c r="C338" s="227" t="s">
        <v>779</v>
      </c>
      <c r="D338" s="306"/>
      <c r="E338" s="379"/>
      <c r="F338" s="379"/>
      <c r="G338" s="379"/>
      <c r="H338" s="379"/>
      <c r="I338" s="379"/>
      <c r="J338" s="379"/>
      <c r="K338" s="379"/>
      <c r="L338" s="379"/>
      <c r="M338" s="379"/>
    </row>
    <row r="339" spans="2:29" ht="47.25">
      <c r="B339" s="354" t="s">
        <v>410</v>
      </c>
      <c r="C339" s="227" t="s">
        <v>779</v>
      </c>
      <c r="D339" s="306"/>
      <c r="E339" s="379"/>
      <c r="F339" s="379"/>
      <c r="G339" s="379"/>
      <c r="H339" s="379"/>
      <c r="I339" s="379"/>
      <c r="J339" s="379"/>
      <c r="K339" s="379"/>
      <c r="L339" s="379"/>
      <c r="M339" s="379"/>
    </row>
    <row r="340" spans="2:29" ht="15.75">
      <c r="B340" s="354"/>
      <c r="D340" s="306"/>
      <c r="E340" s="379"/>
      <c r="F340" s="379"/>
      <c r="G340" s="379"/>
      <c r="H340" s="379"/>
      <c r="I340" s="379"/>
      <c r="J340" s="379"/>
      <c r="K340" s="379"/>
      <c r="L340" s="379"/>
      <c r="M340" s="379"/>
    </row>
    <row r="341" spans="2:29" ht="15.75">
      <c r="B341" s="364" t="s">
        <v>31</v>
      </c>
      <c r="D341" s="306"/>
      <c r="E341" s="379"/>
      <c r="F341" s="379"/>
      <c r="G341" s="379"/>
      <c r="H341" s="379"/>
      <c r="I341" s="379"/>
      <c r="J341" s="379"/>
      <c r="K341" s="379"/>
      <c r="L341" s="379"/>
      <c r="M341" s="379"/>
    </row>
    <row r="342" spans="2:29" ht="15.75">
      <c r="B342" s="362" t="s">
        <v>612</v>
      </c>
      <c r="D342" s="306"/>
      <c r="E342" s="379"/>
      <c r="F342" s="379"/>
      <c r="G342" s="379"/>
      <c r="H342" s="379"/>
      <c r="I342" s="379"/>
      <c r="J342" s="379"/>
      <c r="K342" s="379"/>
      <c r="L342" s="379"/>
      <c r="M342" s="379"/>
      <c r="O342" s="6">
        <f>'Waste &amp; Embodied Energy'!$C$34</f>
        <v>4500</v>
      </c>
      <c r="P342" t="s">
        <v>730</v>
      </c>
    </row>
    <row r="343" spans="2:29" ht="15.75">
      <c r="B343" s="354"/>
      <c r="C343" s="315"/>
      <c r="D343" s="306"/>
      <c r="E343" s="379"/>
      <c r="F343" s="379"/>
      <c r="G343" s="379"/>
      <c r="H343" s="379"/>
      <c r="I343" s="379"/>
      <c r="J343" s="379"/>
      <c r="K343" s="379"/>
      <c r="L343" s="379"/>
      <c r="M343" s="379"/>
      <c r="O343" s="226"/>
      <c r="AA343" s="8" t="s">
        <v>1164</v>
      </c>
      <c r="AB343" s="1" t="s">
        <v>1173</v>
      </c>
    </row>
    <row r="344" spans="2:29" ht="15.75">
      <c r="B344" s="362" t="s">
        <v>166</v>
      </c>
      <c r="C344" s="367">
        <f>SUM(C315:C342)</f>
        <v>5121294</v>
      </c>
      <c r="D344" s="358"/>
      <c r="E344" s="383"/>
      <c r="F344" s="383"/>
      <c r="G344" s="383"/>
      <c r="H344" s="383"/>
      <c r="I344" s="383"/>
      <c r="J344" s="383"/>
      <c r="K344" s="383"/>
      <c r="L344" s="383"/>
      <c r="M344" s="383"/>
      <c r="O344" s="275">
        <f>SUM(O315:O342)</f>
        <v>30500</v>
      </c>
      <c r="P344" s="1" t="s">
        <v>730</v>
      </c>
      <c r="T344" s="270">
        <f>SUM(T315:T342)</f>
        <v>0</v>
      </c>
      <c r="U344" s="270" t="s">
        <v>786</v>
      </c>
      <c r="V344" s="270">
        <f>SUM(V315:V342)</f>
        <v>0</v>
      </c>
      <c r="W344" s="1" t="s">
        <v>45</v>
      </c>
      <c r="AA344" s="340" t="e">
        <f>V344/$V$369</f>
        <v>#VALUE!</v>
      </c>
      <c r="AB344" s="202">
        <f>V344*0.85</f>
        <v>0</v>
      </c>
      <c r="AC344" s="1" t="s">
        <v>45</v>
      </c>
    </row>
    <row r="345" spans="2:29" ht="15.75">
      <c r="B345" s="354"/>
      <c r="C345" s="315"/>
      <c r="D345" s="306"/>
      <c r="E345" s="379"/>
      <c r="F345" s="379"/>
      <c r="G345" s="379"/>
      <c r="H345" s="379"/>
      <c r="I345" s="379"/>
      <c r="J345" s="379"/>
      <c r="K345" s="379"/>
      <c r="L345" s="379"/>
      <c r="M345" s="379"/>
    </row>
    <row r="346" spans="2:29" ht="15.75">
      <c r="B346" s="363" t="s">
        <v>778</v>
      </c>
      <c r="C346" s="315"/>
      <c r="D346" s="306"/>
      <c r="E346" s="379"/>
      <c r="F346" s="379"/>
      <c r="G346" s="379"/>
      <c r="H346" s="379"/>
      <c r="I346" s="379"/>
      <c r="J346" s="379"/>
      <c r="K346" s="379"/>
      <c r="L346" s="379"/>
      <c r="M346" s="379"/>
    </row>
    <row r="347" spans="2:29" ht="15.75">
      <c r="B347" s="354" t="s">
        <v>613</v>
      </c>
      <c r="C347" s="227" t="s">
        <v>779</v>
      </c>
      <c r="D347" s="306"/>
      <c r="E347" s="379"/>
      <c r="F347" s="379"/>
      <c r="G347" s="379"/>
      <c r="H347" s="379"/>
      <c r="I347" s="379"/>
      <c r="J347" s="379"/>
      <c r="K347" s="379"/>
      <c r="L347" s="379"/>
      <c r="M347" s="379"/>
    </row>
    <row r="348" spans="2:29" ht="31.5">
      <c r="B348" s="354" t="s">
        <v>621</v>
      </c>
      <c r="C348" s="227" t="s">
        <v>779</v>
      </c>
      <c r="D348" s="306"/>
      <c r="E348" s="379"/>
      <c r="F348" s="379"/>
      <c r="G348" s="379"/>
      <c r="H348" s="379"/>
      <c r="I348" s="379"/>
      <c r="J348" s="379"/>
      <c r="K348" s="379"/>
      <c r="L348" s="379"/>
      <c r="M348" s="379"/>
    </row>
    <row r="349" spans="2:29" ht="15.75">
      <c r="B349" s="354" t="s">
        <v>654</v>
      </c>
      <c r="C349" s="227" t="s">
        <v>779</v>
      </c>
      <c r="D349" s="306"/>
      <c r="E349" s="379"/>
      <c r="F349" s="379"/>
      <c r="G349" s="379"/>
      <c r="H349" s="379"/>
      <c r="I349" s="379"/>
      <c r="J349" s="379"/>
      <c r="K349" s="379"/>
      <c r="L349" s="379"/>
      <c r="M349" s="379"/>
    </row>
    <row r="350" spans="2:29" ht="15.75">
      <c r="B350" s="354"/>
      <c r="D350" s="306"/>
      <c r="E350" s="379"/>
      <c r="F350" s="379"/>
      <c r="G350" s="379"/>
      <c r="H350" s="379"/>
      <c r="I350" s="379"/>
      <c r="J350" s="379"/>
      <c r="K350" s="379"/>
      <c r="L350" s="379"/>
      <c r="M350" s="379"/>
    </row>
    <row r="351" spans="2:29" ht="15.75">
      <c r="B351" s="364" t="s">
        <v>32</v>
      </c>
      <c r="D351" s="306"/>
      <c r="E351" s="379"/>
      <c r="F351" s="379"/>
      <c r="G351" s="379"/>
      <c r="H351" s="379"/>
      <c r="I351" s="379"/>
      <c r="J351" s="379"/>
      <c r="K351" s="379"/>
      <c r="L351" s="379"/>
      <c r="M351" s="379"/>
    </row>
    <row r="352" spans="2:29" ht="15.75">
      <c r="B352" s="362" t="s">
        <v>539</v>
      </c>
      <c r="D352" s="306"/>
      <c r="E352" s="379"/>
      <c r="F352" s="379"/>
      <c r="G352" s="379"/>
      <c r="H352" s="379"/>
      <c r="I352" s="379"/>
      <c r="J352" s="379"/>
      <c r="K352" s="379"/>
      <c r="L352" s="379"/>
      <c r="M352" s="379"/>
      <c r="O352">
        <f>'Waste &amp; Embodied Energy'!$C$35</f>
        <v>500</v>
      </c>
      <c r="P352" t="s">
        <v>730</v>
      </c>
    </row>
    <row r="353" spans="2:29" ht="15.75">
      <c r="B353" s="362" t="s">
        <v>563</v>
      </c>
      <c r="C353" s="315"/>
      <c r="D353" s="306"/>
      <c r="E353" s="379"/>
      <c r="F353" s="379"/>
      <c r="G353" s="379"/>
      <c r="H353" s="379"/>
      <c r="I353" s="379"/>
      <c r="J353" s="379"/>
      <c r="K353" s="379"/>
      <c r="L353" s="379"/>
      <c r="M353" s="379"/>
      <c r="N353" s="203"/>
      <c r="O353" s="226"/>
      <c r="T353" s="6"/>
      <c r="V353" s="272"/>
    </row>
    <row r="354" spans="2:29" ht="15.75">
      <c r="B354" s="354"/>
      <c r="D354" s="306"/>
      <c r="E354" s="379"/>
      <c r="F354" s="379"/>
      <c r="G354" s="379"/>
      <c r="H354" s="379"/>
      <c r="I354" s="379"/>
      <c r="J354" s="379"/>
      <c r="K354" s="379"/>
      <c r="L354" s="379"/>
      <c r="M354" s="379"/>
      <c r="AB354" s="1" t="s">
        <v>1173</v>
      </c>
    </row>
    <row r="355" spans="2:29" ht="15.75">
      <c r="B355" s="362" t="s">
        <v>166</v>
      </c>
      <c r="C355" s="367">
        <f>SUM(C326:C353)</f>
        <v>5121294</v>
      </c>
      <c r="D355" s="358"/>
      <c r="E355" s="383"/>
      <c r="F355" s="383"/>
      <c r="G355" s="383"/>
      <c r="H355" s="383"/>
      <c r="I355" s="383"/>
      <c r="J355" s="383"/>
      <c r="K355" s="383"/>
      <c r="L355" s="383"/>
      <c r="M355" s="383"/>
      <c r="N355" s="270"/>
      <c r="O355" s="270">
        <f>SUM(O326:O353)</f>
        <v>45500</v>
      </c>
      <c r="T355" s="270">
        <f>SUM(T326:T353)</f>
        <v>0</v>
      </c>
      <c r="U355" t="s">
        <v>786</v>
      </c>
      <c r="V355" s="270">
        <f>SUM(V326:V353)</f>
        <v>0</v>
      </c>
      <c r="W355" t="s">
        <v>45</v>
      </c>
      <c r="AB355" s="202">
        <f>V355*0.85</f>
        <v>0</v>
      </c>
      <c r="AC355" s="1" t="s">
        <v>45</v>
      </c>
    </row>
    <row r="356" spans="2:29" ht="15.75">
      <c r="B356" s="354"/>
      <c r="E356" s="379"/>
      <c r="F356" s="379"/>
      <c r="G356" s="379"/>
      <c r="H356" s="379"/>
      <c r="I356" s="379"/>
      <c r="J356" s="379"/>
      <c r="K356" s="379"/>
      <c r="L356" s="379"/>
      <c r="M356" s="379"/>
    </row>
    <row r="357" spans="2:29" ht="15.75">
      <c r="B357" s="363" t="s">
        <v>778</v>
      </c>
      <c r="E357" s="379"/>
      <c r="F357" s="379"/>
      <c r="G357" s="379"/>
      <c r="H357" s="379"/>
      <c r="I357" s="379"/>
      <c r="J357" s="379"/>
      <c r="K357" s="379"/>
      <c r="L357" s="379"/>
      <c r="M357" s="379"/>
    </row>
    <row r="358" spans="2:29" ht="15.75">
      <c r="B358" s="354" t="s">
        <v>540</v>
      </c>
      <c r="C358" s="227" t="s">
        <v>779</v>
      </c>
      <c r="E358" s="379"/>
      <c r="F358" s="379"/>
      <c r="G358" s="379"/>
      <c r="H358" s="379"/>
      <c r="I358" s="379"/>
      <c r="J358" s="379"/>
      <c r="K358" s="379"/>
      <c r="L358" s="379"/>
      <c r="M358" s="379"/>
    </row>
    <row r="359" spans="2:29" ht="15.75">
      <c r="B359" s="354" t="s">
        <v>542</v>
      </c>
      <c r="C359" s="227" t="s">
        <v>779</v>
      </c>
      <c r="E359" s="379"/>
      <c r="F359" s="379"/>
      <c r="G359" s="379"/>
      <c r="H359" s="379"/>
      <c r="I359" s="379"/>
      <c r="J359" s="379"/>
      <c r="K359" s="379"/>
      <c r="L359" s="379"/>
      <c r="M359" s="379"/>
    </row>
    <row r="360" spans="2:29" ht="15.75">
      <c r="B360" s="354" t="s">
        <v>564</v>
      </c>
      <c r="C360" s="227" t="s">
        <v>779</v>
      </c>
      <c r="E360" s="379"/>
      <c r="F360" s="379"/>
      <c r="G360" s="379"/>
      <c r="H360" s="379"/>
      <c r="I360" s="379"/>
      <c r="J360" s="379"/>
      <c r="K360" s="379"/>
      <c r="L360" s="379"/>
      <c r="M360" s="379"/>
    </row>
    <row r="361" spans="2:29" ht="31.5">
      <c r="B361" s="354" t="s">
        <v>570</v>
      </c>
      <c r="C361" s="227" t="s">
        <v>779</v>
      </c>
      <c r="E361" s="379"/>
      <c r="F361" s="379"/>
      <c r="G361" s="379"/>
      <c r="H361" s="379"/>
      <c r="I361" s="379"/>
      <c r="J361" s="379"/>
      <c r="K361" s="379"/>
      <c r="L361" s="379"/>
      <c r="M361" s="379"/>
    </row>
    <row r="362" spans="2:29" ht="31.5">
      <c r="B362" s="354" t="s">
        <v>576</v>
      </c>
      <c r="C362" s="227" t="s">
        <v>779</v>
      </c>
      <c r="E362" s="379"/>
      <c r="F362" s="379"/>
      <c r="G362" s="379"/>
      <c r="H362" s="379"/>
      <c r="I362" s="379"/>
      <c r="J362" s="379"/>
      <c r="K362" s="379"/>
      <c r="L362" s="379"/>
      <c r="M362" s="379"/>
    </row>
    <row r="363" spans="2:29" ht="15.75">
      <c r="B363" s="354" t="s">
        <v>579</v>
      </c>
      <c r="C363" s="227" t="s">
        <v>779</v>
      </c>
      <c r="E363" s="379"/>
      <c r="F363" s="379"/>
      <c r="G363" s="379"/>
      <c r="H363" s="379"/>
      <c r="I363" s="379"/>
      <c r="J363" s="379"/>
      <c r="K363" s="379"/>
      <c r="L363" s="379"/>
      <c r="M363" s="379"/>
    </row>
    <row r="365" spans="2:29" ht="15.75">
      <c r="B365" s="364" t="s">
        <v>33</v>
      </c>
    </row>
    <row r="366" spans="2:29" ht="15.75">
      <c r="B366" s="354" t="s">
        <v>890</v>
      </c>
    </row>
    <row r="369" spans="2:28">
      <c r="B369" s="206" t="s">
        <v>891</v>
      </c>
      <c r="V369" s="202" t="e">
        <f>SUM(V35,V76,V155,V190,V214,V237,V256,V278,V317,V355)</f>
        <v>#VALUE!</v>
      </c>
      <c r="W369" t="s">
        <v>45</v>
      </c>
      <c r="AB369" s="202">
        <f>SUM(AB35,AB76,AB155,AB190,AB214,AB237,AB256,AB278,AB317,AB355)</f>
        <v>0</v>
      </c>
    </row>
    <row r="370" spans="2:28">
      <c r="V370" s="257" t="e">
        <f>V369/1000</f>
        <v>#VALUE!</v>
      </c>
      <c r="W370" t="s">
        <v>4</v>
      </c>
      <c r="X370" s="239" t="e">
        <f>V370/UK_FBT_process_energy_consumption_2014</f>
        <v>#VALUE!</v>
      </c>
      <c r="Y370" s="239" t="e">
        <f>V370/(_2020_target*UK_FBT_process_energy_consumption_2014)</f>
        <v>#VALUE!</v>
      </c>
      <c r="Z370" s="326" t="e">
        <f>V370/(_2020_target*UK_FBT_process_energy_consumption_2014*EM_element)</f>
        <v>#VALUE!</v>
      </c>
    </row>
    <row r="371" spans="2:28">
      <c r="X371" s="239"/>
      <c r="Y371" s="239"/>
      <c r="Z371" s="326"/>
    </row>
    <row r="372" spans="2:28">
      <c r="B372" s="307" t="s">
        <v>1142</v>
      </c>
      <c r="V372" s="257" t="e">
        <f>0.85*V370</f>
        <v>#VALUE!</v>
      </c>
      <c r="W372" t="s">
        <v>4</v>
      </c>
      <c r="X372" s="239" t="e">
        <f>V372/UK_FBT_process_energy_consumption_2014</f>
        <v>#VALUE!</v>
      </c>
      <c r="Y372" s="239" t="e">
        <f>V372/(_2020_target*UK_FBT_process_energy_consumption_2014)</f>
        <v>#VALUE!</v>
      </c>
      <c r="Z372" s="326" t="e">
        <f>V372/(_2020_target*UK_FBT_process_energy_consumption_2014*EM_element)</f>
        <v>#VALUE!</v>
      </c>
    </row>
    <row r="373" spans="2:28" ht="38.25">
      <c r="B373" s="307" t="s">
        <v>1175</v>
      </c>
      <c r="X373" s="239"/>
      <c r="Y373" s="239"/>
      <c r="Z373" s="326"/>
    </row>
    <row r="374" spans="2:28">
      <c r="B374" s="307" t="s">
        <v>1176</v>
      </c>
      <c r="V374" s="257" t="e">
        <f>(1-0.0962)*V370</f>
        <v>#VALUE!</v>
      </c>
      <c r="W374" s="1"/>
      <c r="X374" s="239" t="e">
        <f>V374/UK_FBT_process_energy_consumption_2014</f>
        <v>#VALUE!</v>
      </c>
      <c r="Y374" s="239" t="e">
        <f>V374/(_2020_target*UK_FBT_process_energy_consumption_2014)</f>
        <v>#VALUE!</v>
      </c>
      <c r="Z374" s="326" t="e">
        <f>V374/(_2020_target*UK_FBT_process_energy_consumption_2014*EM_element)</f>
        <v>#VALUE!</v>
      </c>
    </row>
  </sheetData>
  <autoFilter ref="B5:AC367" xr:uid="{00000000-0009-0000-0000-000013000000}">
    <sortState xmlns:xlrd2="http://schemas.microsoft.com/office/spreadsheetml/2017/richdata2" ref="B6:T361">
      <sortCondition ref="D5:D361"/>
    </sortState>
  </autoFilter>
  <pageMargins left="0.7" right="0.7" top="0.75" bottom="0.75" header="0.3" footer="0.3"/>
  <pageSetup paperSize="9" orientation="portrait" verticalDpi="300"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2:S39"/>
  <sheetViews>
    <sheetView workbookViewId="0">
      <selection activeCell="B33" sqref="B33"/>
    </sheetView>
  </sheetViews>
  <sheetFormatPr defaultRowHeight="12.75"/>
  <cols>
    <col min="3" max="3" width="16" customWidth="1"/>
    <col min="4" max="4" width="11.28515625" customWidth="1"/>
    <col min="6" max="6" width="15.7109375" customWidth="1"/>
    <col min="7" max="7" width="20.140625" customWidth="1"/>
    <col min="8" max="10" width="21.5703125" customWidth="1"/>
    <col min="14" max="14" width="19.7109375" customWidth="1"/>
  </cols>
  <sheetData>
    <row r="2" spans="2:15">
      <c r="B2" s="1" t="s">
        <v>1195</v>
      </c>
      <c r="F2" t="s">
        <v>1218</v>
      </c>
      <c r="G2" t="s">
        <v>1219</v>
      </c>
      <c r="H2" s="414">
        <f>(1.725-(1.725*O2))</f>
        <v>1.5467750964085647</v>
      </c>
      <c r="I2" s="413" t="s">
        <v>1220</v>
      </c>
      <c r="J2" s="413">
        <f>(1.5-(1.5*O2))</f>
        <v>1.3450218229639692</v>
      </c>
      <c r="K2" t="s">
        <v>1221</v>
      </c>
      <c r="L2">
        <v>2009</v>
      </c>
      <c r="M2">
        <v>2017</v>
      </c>
      <c r="N2" t="s">
        <v>1223</v>
      </c>
      <c r="O2" s="412">
        <f>'Waste &amp; Embodied Energy'!C58+0.01</f>
        <v>0.1033187846906872</v>
      </c>
    </row>
    <row r="3" spans="2:15" ht="54.75" customHeight="1">
      <c r="B3" s="446"/>
      <c r="C3" s="447" t="s">
        <v>1319</v>
      </c>
      <c r="D3" s="447" t="s">
        <v>1321</v>
      </c>
      <c r="E3" s="446"/>
      <c r="F3" s="447" t="s">
        <v>1320</v>
      </c>
      <c r="G3" s="447" t="s">
        <v>1217</v>
      </c>
      <c r="H3" s="447" t="s">
        <v>1322</v>
      </c>
      <c r="I3" s="223"/>
      <c r="J3" s="223"/>
    </row>
    <row r="4" spans="2:15">
      <c r="B4" s="446">
        <v>1993</v>
      </c>
      <c r="C4" s="446">
        <v>1</v>
      </c>
      <c r="D4" s="448">
        <f t="shared" ref="D4:D20" si="0">C4/$C$21</f>
        <v>1.0309278350515464E-2</v>
      </c>
      <c r="E4" s="446"/>
      <c r="F4" s="448">
        <f t="shared" ref="F4:F20" si="1">D4/$F$21</f>
        <v>6.835051546391753E-3</v>
      </c>
      <c r="G4" s="449">
        <f>(($L$2-B4)*$H$2)+(($M$2-$L$2)*$J$2)</f>
        <v>35.508576126248791</v>
      </c>
      <c r="H4" s="449">
        <f>G4*F4</f>
        <v>0.24270294816188609</v>
      </c>
      <c r="I4" s="201"/>
      <c r="J4" s="201"/>
    </row>
    <row r="5" spans="2:15">
      <c r="B5" s="446">
        <v>1996</v>
      </c>
      <c r="C5" s="446">
        <v>1</v>
      </c>
      <c r="D5" s="448">
        <f t="shared" si="0"/>
        <v>1.0309278350515464E-2</v>
      </c>
      <c r="E5" s="446"/>
      <c r="F5" s="448">
        <f t="shared" si="1"/>
        <v>6.835051546391753E-3</v>
      </c>
      <c r="G5" s="449">
        <f t="shared" ref="G5:G16" si="2">(($L$2-B5)*$H$2)+(($M$2-$L$2)*$J$2)</f>
        <v>30.868250837023098</v>
      </c>
      <c r="H5" s="449">
        <f t="shared" ref="H5:H20" si="3">G5*F5</f>
        <v>0.21098608561800325</v>
      </c>
      <c r="I5" s="201"/>
      <c r="J5" s="201"/>
    </row>
    <row r="6" spans="2:15">
      <c r="B6" s="446">
        <v>1998</v>
      </c>
      <c r="C6" s="446">
        <v>4</v>
      </c>
      <c r="D6" s="448">
        <f t="shared" si="0"/>
        <v>4.1237113402061855E-2</v>
      </c>
      <c r="E6" s="446"/>
      <c r="F6" s="448">
        <f t="shared" si="1"/>
        <v>2.7340206185567012E-2</v>
      </c>
      <c r="G6" s="449">
        <f t="shared" si="2"/>
        <v>27.774700644205964</v>
      </c>
      <c r="H6" s="449">
        <f t="shared" si="3"/>
        <v>0.75936604235499194</v>
      </c>
      <c r="I6" s="201"/>
      <c r="J6" s="201"/>
    </row>
    <row r="7" spans="2:15">
      <c r="B7" s="446">
        <v>1999</v>
      </c>
      <c r="C7" s="446">
        <v>1</v>
      </c>
      <c r="D7" s="448">
        <f t="shared" si="0"/>
        <v>1.0309278350515464E-2</v>
      </c>
      <c r="E7" s="446"/>
      <c r="F7" s="448">
        <f t="shared" si="1"/>
        <v>6.835051546391753E-3</v>
      </c>
      <c r="G7" s="449">
        <f t="shared" si="2"/>
        <v>26.227925547797401</v>
      </c>
      <c r="H7" s="449">
        <f t="shared" si="3"/>
        <v>0.17926922307412038</v>
      </c>
      <c r="I7" s="201"/>
      <c r="J7" s="201"/>
    </row>
    <row r="8" spans="2:15">
      <c r="B8" s="446">
        <v>2000</v>
      </c>
      <c r="C8" s="446">
        <v>4</v>
      </c>
      <c r="D8" s="448">
        <f t="shared" si="0"/>
        <v>4.1237113402061855E-2</v>
      </c>
      <c r="E8" s="446"/>
      <c r="F8" s="448">
        <f t="shared" si="1"/>
        <v>2.7340206185567012E-2</v>
      </c>
      <c r="G8" s="449">
        <f t="shared" si="2"/>
        <v>24.681150451388838</v>
      </c>
      <c r="H8" s="449">
        <f t="shared" si="3"/>
        <v>0.67478774223797111</v>
      </c>
      <c r="I8" s="201"/>
      <c r="J8" s="201"/>
    </row>
    <row r="9" spans="2:15">
      <c r="B9" s="446">
        <v>2001</v>
      </c>
      <c r="C9" s="446">
        <v>2</v>
      </c>
      <c r="D9" s="448">
        <f t="shared" si="0"/>
        <v>2.0618556701030927E-2</v>
      </c>
      <c r="E9" s="446"/>
      <c r="F9" s="448">
        <f t="shared" si="1"/>
        <v>1.3670103092783506E-2</v>
      </c>
      <c r="G9" s="449">
        <f t="shared" si="2"/>
        <v>23.134375354980271</v>
      </c>
      <c r="H9" s="449">
        <f t="shared" si="3"/>
        <v>0.31624929608973035</v>
      </c>
      <c r="I9" s="201"/>
      <c r="J9" s="201"/>
    </row>
    <row r="10" spans="2:15">
      <c r="B10" s="446">
        <v>2002</v>
      </c>
      <c r="C10" s="446">
        <v>2</v>
      </c>
      <c r="D10" s="448">
        <f t="shared" si="0"/>
        <v>2.0618556701030927E-2</v>
      </c>
      <c r="E10" s="446"/>
      <c r="F10" s="448">
        <f t="shared" si="1"/>
        <v>1.3670103092783506E-2</v>
      </c>
      <c r="G10" s="449">
        <f t="shared" si="2"/>
        <v>21.587600258571705</v>
      </c>
      <c r="H10" s="449">
        <f t="shared" si="3"/>
        <v>0.29510472106047508</v>
      </c>
      <c r="I10" s="201"/>
      <c r="J10" s="201"/>
    </row>
    <row r="11" spans="2:15">
      <c r="B11" s="446">
        <v>2003</v>
      </c>
      <c r="C11" s="446">
        <v>12</v>
      </c>
      <c r="D11" s="448">
        <f t="shared" si="0"/>
        <v>0.12371134020618557</v>
      </c>
      <c r="E11" s="446"/>
      <c r="F11" s="448">
        <f t="shared" si="1"/>
        <v>8.2020618556701036E-2</v>
      </c>
      <c r="G11" s="449">
        <f t="shared" si="2"/>
        <v>20.040825162163141</v>
      </c>
      <c r="H11" s="449">
        <f t="shared" si="3"/>
        <v>1.6437608761873193</v>
      </c>
      <c r="I11" s="201"/>
      <c r="J11" s="201"/>
    </row>
    <row r="12" spans="2:15">
      <c r="B12" s="446">
        <v>2004</v>
      </c>
      <c r="C12" s="446">
        <v>5</v>
      </c>
      <c r="D12" s="448">
        <f t="shared" si="0"/>
        <v>5.1546391752577317E-2</v>
      </c>
      <c r="E12" s="446"/>
      <c r="F12" s="448">
        <f t="shared" si="1"/>
        <v>3.4175257731958765E-2</v>
      </c>
      <c r="G12" s="449">
        <f t="shared" si="2"/>
        <v>18.494050065754578</v>
      </c>
      <c r="H12" s="449">
        <f t="shared" si="3"/>
        <v>0.63203892750491164</v>
      </c>
      <c r="I12" s="201"/>
      <c r="J12" s="201"/>
    </row>
    <row r="13" spans="2:15">
      <c r="B13" s="446">
        <v>2005</v>
      </c>
      <c r="C13" s="446">
        <v>6</v>
      </c>
      <c r="D13" s="448">
        <f t="shared" si="0"/>
        <v>6.1855670103092786E-2</v>
      </c>
      <c r="E13" s="446"/>
      <c r="F13" s="448">
        <f t="shared" si="1"/>
        <v>4.1010309278350518E-2</v>
      </c>
      <c r="G13" s="449">
        <f t="shared" si="2"/>
        <v>16.947274969346012</v>
      </c>
      <c r="H13" s="449">
        <f t="shared" si="3"/>
        <v>0.69501298791812827</v>
      </c>
      <c r="I13" s="201"/>
      <c r="J13" s="201"/>
    </row>
    <row r="14" spans="2:15">
      <c r="B14" s="446">
        <v>2006</v>
      </c>
      <c r="C14" s="446">
        <v>11</v>
      </c>
      <c r="D14" s="448">
        <f t="shared" si="0"/>
        <v>0.1134020618556701</v>
      </c>
      <c r="E14" s="446"/>
      <c r="F14" s="448">
        <f t="shared" si="1"/>
        <v>7.5185567010309276E-2</v>
      </c>
      <c r="G14" s="449">
        <f t="shared" si="2"/>
        <v>15.400499872937448</v>
      </c>
      <c r="H14" s="449">
        <f t="shared" si="3"/>
        <v>1.1578953151889981</v>
      </c>
      <c r="I14" s="201"/>
      <c r="J14" s="201"/>
    </row>
    <row r="15" spans="2:15">
      <c r="B15" s="446">
        <v>2007</v>
      </c>
      <c r="C15" s="446">
        <v>3</v>
      </c>
      <c r="D15" s="448">
        <f t="shared" si="0"/>
        <v>3.0927835051546393E-2</v>
      </c>
      <c r="E15" s="446"/>
      <c r="F15" s="448">
        <f t="shared" si="1"/>
        <v>2.0505154639175259E-2</v>
      </c>
      <c r="G15" s="449">
        <f t="shared" si="2"/>
        <v>13.853724776528884</v>
      </c>
      <c r="H15" s="449">
        <f t="shared" si="3"/>
        <v>0.28407276887129845</v>
      </c>
      <c r="I15" s="201"/>
      <c r="J15" s="201"/>
    </row>
    <row r="16" spans="2:15">
      <c r="B16" s="446">
        <v>2008</v>
      </c>
      <c r="C16" s="446">
        <v>9</v>
      </c>
      <c r="D16" s="448">
        <f t="shared" si="0"/>
        <v>9.2783505154639179E-2</v>
      </c>
      <c r="E16" s="446"/>
      <c r="F16" s="448">
        <f t="shared" si="1"/>
        <v>6.1515463917525777E-2</v>
      </c>
      <c r="G16" s="449">
        <f t="shared" si="2"/>
        <v>12.306949680120319</v>
      </c>
      <c r="H16" s="449">
        <f t="shared" si="3"/>
        <v>0.7570677189822469</v>
      </c>
      <c r="I16" s="201"/>
      <c r="J16" s="201"/>
    </row>
    <row r="17" spans="1:10">
      <c r="B17" s="446">
        <v>2009</v>
      </c>
      <c r="C17" s="446">
        <v>16</v>
      </c>
      <c r="D17" s="448">
        <f t="shared" si="0"/>
        <v>0.16494845360824742</v>
      </c>
      <c r="E17" s="446"/>
      <c r="F17" s="448">
        <f t="shared" si="1"/>
        <v>0.10936082474226805</v>
      </c>
      <c r="G17" s="449">
        <f>(($M$2-B17)*$J$2)</f>
        <v>10.760174583711754</v>
      </c>
      <c r="H17" s="449">
        <f t="shared" si="3"/>
        <v>1.1767415668455081</v>
      </c>
      <c r="I17" s="201"/>
      <c r="J17" s="201"/>
    </row>
    <row r="18" spans="1:10">
      <c r="B18" s="446">
        <v>2010</v>
      </c>
      <c r="C18" s="446">
        <v>6</v>
      </c>
      <c r="D18" s="448">
        <f t="shared" si="0"/>
        <v>6.1855670103092786E-2</v>
      </c>
      <c r="E18" s="446"/>
      <c r="F18" s="448">
        <f t="shared" si="1"/>
        <v>4.1010309278350518E-2</v>
      </c>
      <c r="G18" s="449">
        <f t="shared" ref="G18:G20" si="4">(($M$2-B18)*$J$2)</f>
        <v>9.4151527607477838</v>
      </c>
      <c r="H18" s="449">
        <f t="shared" si="3"/>
        <v>0.38611832662118234</v>
      </c>
      <c r="I18" s="201"/>
      <c r="J18" s="201"/>
    </row>
    <row r="19" spans="1:10">
      <c r="B19" s="446">
        <v>2011</v>
      </c>
      <c r="C19" s="446">
        <v>6</v>
      </c>
      <c r="D19" s="448">
        <f t="shared" si="0"/>
        <v>6.1855670103092786E-2</v>
      </c>
      <c r="E19" s="446"/>
      <c r="F19" s="448">
        <f t="shared" si="1"/>
        <v>4.1010309278350518E-2</v>
      </c>
      <c r="G19" s="449">
        <f t="shared" si="4"/>
        <v>8.0701309377838157</v>
      </c>
      <c r="H19" s="449">
        <f t="shared" si="3"/>
        <v>0.33095856567529919</v>
      </c>
      <c r="I19" s="201"/>
      <c r="J19" s="201"/>
    </row>
    <row r="20" spans="1:10">
      <c r="B20" s="446">
        <v>2012</v>
      </c>
      <c r="C20" s="446">
        <v>8</v>
      </c>
      <c r="D20" s="448">
        <f t="shared" si="0"/>
        <v>8.247422680412371E-2</v>
      </c>
      <c r="E20" s="446"/>
      <c r="F20" s="448">
        <f t="shared" si="1"/>
        <v>5.4680412371134024E-2</v>
      </c>
      <c r="G20" s="449">
        <f t="shared" si="4"/>
        <v>6.7251091148198459</v>
      </c>
      <c r="H20" s="449">
        <f t="shared" si="3"/>
        <v>0.36773173963922129</v>
      </c>
      <c r="I20" s="201"/>
      <c r="J20" s="201"/>
    </row>
    <row r="21" spans="1:10">
      <c r="B21" s="450" t="s">
        <v>12</v>
      </c>
      <c r="C21" s="450">
        <f>SUM(C4:C20)</f>
        <v>97</v>
      </c>
      <c r="D21" s="451">
        <f>SUM(D4:D20)</f>
        <v>1</v>
      </c>
      <c r="E21" s="450"/>
      <c r="F21" s="452">
        <f>100/66.3</f>
        <v>1.5082956259426847</v>
      </c>
      <c r="G21" s="453">
        <f>SUM(G4:G20)</f>
        <v>321.79647114412978</v>
      </c>
      <c r="H21" s="453">
        <f>SUM(H4:H20)</f>
        <v>10.109864852031293</v>
      </c>
      <c r="I21" s="201"/>
      <c r="J21" s="201"/>
    </row>
    <row r="23" spans="1:10" ht="41.25" customHeight="1">
      <c r="A23" s="446"/>
      <c r="B23" s="446"/>
      <c r="C23" s="447" t="s">
        <v>1323</v>
      </c>
      <c r="D23" s="446"/>
      <c r="E23" s="446"/>
      <c r="F23" s="446"/>
      <c r="G23" s="447" t="s">
        <v>1217</v>
      </c>
      <c r="H23" s="447" t="s">
        <v>1322</v>
      </c>
    </row>
    <row r="24" spans="1:10">
      <c r="A24" s="446" t="s">
        <v>1225</v>
      </c>
      <c r="B24" s="446">
        <v>2001</v>
      </c>
      <c r="C24" s="454">
        <f>'Map-PRODCOM 14 - Prev Wast Cats'!X363/100</f>
        <v>3.0937512009775107E-3</v>
      </c>
      <c r="D24" s="446"/>
      <c r="E24" s="446"/>
      <c r="F24" s="446"/>
      <c r="G24" s="449">
        <f>(($L$2-B24)*$H$2)+(($M$2-$L$2)*$J$2)</f>
        <v>23.134375354980271</v>
      </c>
      <c r="H24" s="449">
        <f>G24*C24</f>
        <v>7.1572001538334734E-2</v>
      </c>
      <c r="I24" s="201"/>
      <c r="J24" s="201"/>
    </row>
    <row r="25" spans="1:10">
      <c r="A25" s="446" t="s">
        <v>1226</v>
      </c>
      <c r="B25" s="446">
        <v>2006</v>
      </c>
      <c r="C25" s="454">
        <f>'Map-PRODCOM 14 - Prev Wast Cats'!Y363/100</f>
        <v>1.4829693008613684E-2</v>
      </c>
      <c r="D25" s="446"/>
      <c r="E25" s="446"/>
      <c r="F25" s="446"/>
      <c r="G25" s="449">
        <f>(($L$2-B25)*$H$2)+(($M$2-$L$2)*$J$2)</f>
        <v>15.400499872937448</v>
      </c>
      <c r="H25" s="449">
        <f t="shared" ref="H25:H29" si="5">G25*C25</f>
        <v>0.22838468529485642</v>
      </c>
      <c r="I25" s="201"/>
      <c r="J25" s="201"/>
    </row>
    <row r="26" spans="1:10">
      <c r="A26" s="446" t="s">
        <v>1226</v>
      </c>
      <c r="B26" s="446">
        <v>2009</v>
      </c>
      <c r="C26" s="454">
        <f>'Map-PRODCOM 14 - Prev Wast Cats'!Z363/100</f>
        <v>0.14614428517904776</v>
      </c>
      <c r="D26" s="446"/>
      <c r="E26" s="446"/>
      <c r="F26" s="446"/>
      <c r="G26" s="449">
        <f>(($M$2-B26)*$J$2)</f>
        <v>10.760174583711754</v>
      </c>
      <c r="H26" s="449">
        <f t="shared" si="5"/>
        <v>1.5725380229383121</v>
      </c>
      <c r="I26" s="201"/>
      <c r="J26" s="201"/>
    </row>
    <row r="27" spans="1:10">
      <c r="A27" s="446" t="s">
        <v>1227</v>
      </c>
      <c r="B27" s="446">
        <v>2013</v>
      </c>
      <c r="C27" s="454">
        <f>'Map-PRODCOM 14 - Prev Wast Cats'!AA363/100</f>
        <v>4.0001467017731066E-2</v>
      </c>
      <c r="D27" s="446"/>
      <c r="E27" s="446"/>
      <c r="F27" s="446"/>
      <c r="G27" s="449">
        <f t="shared" ref="G27:G29" si="6">(($M$2-B27)*$J$2)</f>
        <v>5.3800872918558769</v>
      </c>
      <c r="H27" s="449">
        <f t="shared" si="5"/>
        <v>0.21521138435768691</v>
      </c>
      <c r="I27" s="201"/>
      <c r="J27" s="201"/>
    </row>
    <row r="28" spans="1:10">
      <c r="A28" s="446" t="s">
        <v>1227</v>
      </c>
      <c r="B28" s="446">
        <v>2014</v>
      </c>
      <c r="C28" s="454">
        <f>'Map-PRODCOM 14 - Prev Wast Cats'!AB363/100</f>
        <v>7.3249686005455214E-2</v>
      </c>
      <c r="D28" s="446"/>
      <c r="E28" s="446"/>
      <c r="F28" s="446"/>
      <c r="G28" s="449">
        <f t="shared" si="6"/>
        <v>4.0350654688919079</v>
      </c>
      <c r="H28" s="449">
        <f t="shared" si="5"/>
        <v>0.29556727860778714</v>
      </c>
      <c r="I28" s="201"/>
      <c r="J28" s="201"/>
    </row>
    <row r="29" spans="1:10">
      <c r="A29" s="446" t="s">
        <v>1228</v>
      </c>
      <c r="B29" s="446">
        <v>2015</v>
      </c>
      <c r="C29" s="454">
        <f>'Map-PRODCOM 14 - Prev Wast Cats'!AC363/100</f>
        <v>5.3801447319916845E-2</v>
      </c>
      <c r="D29" s="446"/>
      <c r="E29" s="446"/>
      <c r="F29" s="446"/>
      <c r="G29" s="449">
        <f t="shared" si="6"/>
        <v>2.6900436459279384</v>
      </c>
      <c r="H29" s="449">
        <f t="shared" si="5"/>
        <v>0.14472824150466901</v>
      </c>
      <c r="I29" s="201"/>
      <c r="J29" s="201"/>
    </row>
    <row r="30" spans="1:10">
      <c r="A30" s="446"/>
      <c r="B30" s="446"/>
      <c r="C30" s="446"/>
      <c r="D30" s="446"/>
      <c r="E30" s="446"/>
      <c r="F30" s="446"/>
      <c r="G30" s="446"/>
      <c r="H30" s="446"/>
    </row>
    <row r="31" spans="1:10">
      <c r="A31" s="446" t="s">
        <v>1229</v>
      </c>
      <c r="B31" s="450" t="s">
        <v>12</v>
      </c>
      <c r="C31" s="455">
        <f>SUM(C24:C29)</f>
        <v>0.3311203297317421</v>
      </c>
      <c r="D31" s="450"/>
      <c r="E31" s="450"/>
      <c r="F31" s="450"/>
      <c r="G31" s="450"/>
      <c r="H31" s="453">
        <f>SUM(H24:H29)</f>
        <v>2.5280016142416462</v>
      </c>
      <c r="I31" s="201"/>
      <c r="J31" s="201"/>
    </row>
    <row r="33" spans="2:19">
      <c r="B33" t="s">
        <v>1222</v>
      </c>
      <c r="H33" s="201">
        <f>SUM(H21,H31)</f>
        <v>12.637866466272939</v>
      </c>
    </row>
    <row r="38" spans="2:19">
      <c r="B38" t="s">
        <v>1197</v>
      </c>
      <c r="L38" s="12">
        <v>1.8800000000000001E-2</v>
      </c>
      <c r="N38" s="239"/>
      <c r="O38" s="239"/>
      <c r="P38" s="326"/>
      <c r="S38" t="s">
        <v>1196</v>
      </c>
    </row>
    <row r="39" spans="2:19">
      <c r="B39" t="s">
        <v>1175</v>
      </c>
      <c r="N39" s="239"/>
      <c r="O39" s="239"/>
      <c r="P39" s="326"/>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C4:I138"/>
  <sheetViews>
    <sheetView workbookViewId="0">
      <selection activeCell="G5" sqref="G5"/>
    </sheetView>
  </sheetViews>
  <sheetFormatPr defaultRowHeight="12.75"/>
  <cols>
    <col min="5" max="5" width="132.140625" customWidth="1"/>
    <col min="6" max="6" width="60.5703125" customWidth="1"/>
    <col min="7" max="7" width="5" customWidth="1"/>
    <col min="8" max="8" width="19.5703125" bestFit="1" customWidth="1"/>
    <col min="9" max="9" width="4.85546875" customWidth="1"/>
  </cols>
  <sheetData>
    <row r="4" spans="5:9">
      <c r="G4" t="s">
        <v>1392</v>
      </c>
    </row>
    <row r="5" spans="5:9">
      <c r="E5" s="200"/>
      <c r="F5" s="200" t="s">
        <v>1012</v>
      </c>
      <c r="G5" s="200">
        <v>2015</v>
      </c>
      <c r="H5" s="200"/>
      <c r="I5" s="200"/>
    </row>
    <row r="6" spans="5:9">
      <c r="E6" s="200"/>
      <c r="F6" s="200" t="s">
        <v>1013</v>
      </c>
      <c r="G6" s="200">
        <v>2015</v>
      </c>
      <c r="H6" s="200"/>
      <c r="I6" s="200"/>
    </row>
    <row r="7" spans="5:9">
      <c r="E7" s="200"/>
      <c r="F7" s="200"/>
      <c r="G7" s="200">
        <v>2014</v>
      </c>
      <c r="H7" s="200" t="s">
        <v>1018</v>
      </c>
      <c r="I7" s="200"/>
    </row>
    <row r="8" spans="5:9">
      <c r="E8" s="200"/>
      <c r="F8" s="200"/>
      <c r="G8" s="200">
        <v>2013</v>
      </c>
      <c r="H8" s="200"/>
      <c r="I8" s="200"/>
    </row>
    <row r="9" spans="5:9">
      <c r="F9" s="304" t="s">
        <v>1092</v>
      </c>
      <c r="G9">
        <v>2001</v>
      </c>
    </row>
    <row r="10" spans="5:9">
      <c r="F10" s="304" t="s">
        <v>1092</v>
      </c>
      <c r="G10">
        <v>2001</v>
      </c>
    </row>
    <row r="11" spans="5:9">
      <c r="F11" s="304" t="s">
        <v>1092</v>
      </c>
      <c r="G11">
        <v>2001</v>
      </c>
    </row>
    <row r="12" spans="5:9">
      <c r="H12" s="227" t="s">
        <v>1203</v>
      </c>
      <c r="I12" s="227">
        <v>2001</v>
      </c>
    </row>
    <row r="13" spans="5:9">
      <c r="E13" t="s">
        <v>796</v>
      </c>
    </row>
    <row r="14" spans="5:9" s="200" customFormat="1" ht="27.75" customHeight="1">
      <c r="E14" s="422" t="s">
        <v>1053</v>
      </c>
      <c r="H14" s="200" t="s">
        <v>1203</v>
      </c>
      <c r="I14" s="200" t="s">
        <v>1200</v>
      </c>
    </row>
    <row r="15" spans="5:9" s="200" customFormat="1" ht="27.75" customHeight="1">
      <c r="E15" s="422" t="s">
        <v>1096</v>
      </c>
      <c r="H15" s="200" t="s">
        <v>1203</v>
      </c>
      <c r="I15" s="200" t="s">
        <v>1200</v>
      </c>
    </row>
    <row r="16" spans="5:9" s="200" customFormat="1" ht="27.75" customHeight="1">
      <c r="E16" s="422" t="s">
        <v>1096</v>
      </c>
      <c r="H16" s="200" t="s">
        <v>1203</v>
      </c>
      <c r="I16" s="200" t="s">
        <v>1200</v>
      </c>
    </row>
    <row r="17" spans="3:9">
      <c r="E17" s="318" t="s">
        <v>1099</v>
      </c>
      <c r="G17">
        <v>2006</v>
      </c>
    </row>
    <row r="18" spans="3:9">
      <c r="E18" t="s">
        <v>1097</v>
      </c>
      <c r="G18">
        <v>2006</v>
      </c>
    </row>
    <row r="19" spans="3:9">
      <c r="E19" t="s">
        <v>1098</v>
      </c>
      <c r="G19">
        <v>2006</v>
      </c>
    </row>
    <row r="20" spans="3:9" ht="25.5">
      <c r="E20" s="423" t="s">
        <v>1096</v>
      </c>
      <c r="F20" s="227"/>
      <c r="G20" s="227"/>
      <c r="H20" s="227" t="s">
        <v>1203</v>
      </c>
      <c r="I20" s="227" t="s">
        <v>1200</v>
      </c>
    </row>
    <row r="21" spans="3:9">
      <c r="C21" s="246"/>
      <c r="D21" s="246"/>
      <c r="E21" s="294" t="s">
        <v>1054</v>
      </c>
      <c r="F21" s="246"/>
      <c r="G21" s="246"/>
      <c r="H21" s="295" t="s">
        <v>1203</v>
      </c>
      <c r="I21" s="295" t="s">
        <v>1200</v>
      </c>
    </row>
    <row r="22" spans="3:9" ht="38.25">
      <c r="C22" s="1"/>
      <c r="D22" s="1"/>
      <c r="E22" s="252" t="s">
        <v>994</v>
      </c>
      <c r="F22" s="1"/>
      <c r="G22" s="1"/>
      <c r="H22" s="1"/>
      <c r="I22" s="1"/>
    </row>
    <row r="23" spans="3:9">
      <c r="E23" t="s">
        <v>797</v>
      </c>
    </row>
    <row r="24" spans="3:9">
      <c r="E24" t="s">
        <v>1055</v>
      </c>
      <c r="G24">
        <v>2014</v>
      </c>
    </row>
    <row r="25" spans="3:9">
      <c r="E25" s="227" t="s">
        <v>1056</v>
      </c>
      <c r="H25" s="227" t="s">
        <v>1203</v>
      </c>
      <c r="I25" s="227">
        <v>2014</v>
      </c>
    </row>
    <row r="26" spans="3:9">
      <c r="E26" t="s">
        <v>1057</v>
      </c>
      <c r="G26">
        <v>2009</v>
      </c>
    </row>
    <row r="27" spans="3:9">
      <c r="E27" t="s">
        <v>1058</v>
      </c>
      <c r="G27">
        <v>2009</v>
      </c>
    </row>
    <row r="28" spans="3:9">
      <c r="G28">
        <v>2009</v>
      </c>
    </row>
    <row r="29" spans="3:9">
      <c r="G29">
        <v>2009</v>
      </c>
    </row>
    <row r="30" spans="3:9">
      <c r="G30" s="227">
        <v>2009</v>
      </c>
    </row>
    <row r="31" spans="3:9">
      <c r="E31" s="227" t="s">
        <v>1056</v>
      </c>
      <c r="G31" s="227">
        <v>2009</v>
      </c>
    </row>
    <row r="32" spans="3:9">
      <c r="E32" t="s">
        <v>1057</v>
      </c>
      <c r="G32">
        <v>2009</v>
      </c>
    </row>
    <row r="33" spans="3:7">
      <c r="E33" t="s">
        <v>1057</v>
      </c>
      <c r="G33">
        <v>2009</v>
      </c>
    </row>
    <row r="34" spans="3:7">
      <c r="E34" t="s">
        <v>1057</v>
      </c>
      <c r="G34">
        <v>2009</v>
      </c>
    </row>
    <row r="35" spans="3:7">
      <c r="E35" t="s">
        <v>1057</v>
      </c>
      <c r="G35">
        <v>2009</v>
      </c>
    </row>
    <row r="36" spans="3:7">
      <c r="C36" s="227"/>
      <c r="D36" s="227"/>
      <c r="E36" s="227" t="s">
        <v>1057</v>
      </c>
      <c r="G36" s="227">
        <v>2009</v>
      </c>
    </row>
    <row r="37" spans="3:7">
      <c r="C37" s="227"/>
      <c r="D37" s="227"/>
      <c r="E37" s="227"/>
      <c r="F37" s="227"/>
      <c r="G37" s="227">
        <v>2009</v>
      </c>
    </row>
    <row r="38" spans="3:7">
      <c r="E38" t="s">
        <v>1055</v>
      </c>
      <c r="G38" s="227">
        <v>2014</v>
      </c>
    </row>
    <row r="39" spans="3:7">
      <c r="E39" t="s">
        <v>1055</v>
      </c>
      <c r="G39" s="227">
        <v>2014</v>
      </c>
    </row>
    <row r="40" spans="3:7">
      <c r="C40" s="227"/>
      <c r="D40" s="227"/>
      <c r="E40" s="227" t="s">
        <v>1055</v>
      </c>
      <c r="F40" s="227"/>
      <c r="G40" s="227">
        <v>2014</v>
      </c>
    </row>
    <row r="41" spans="3:7">
      <c r="E41" t="s">
        <v>1055</v>
      </c>
      <c r="G41" s="227">
        <v>2014</v>
      </c>
    </row>
    <row r="42" spans="3:7">
      <c r="E42" s="227" t="s">
        <v>1060</v>
      </c>
      <c r="G42" s="227">
        <v>2014</v>
      </c>
    </row>
    <row r="43" spans="3:7">
      <c r="E43" s="227" t="s">
        <v>1061</v>
      </c>
      <c r="G43" s="227">
        <v>2014</v>
      </c>
    </row>
    <row r="44" spans="3:7">
      <c r="C44" s="227"/>
      <c r="D44" s="227"/>
      <c r="E44" s="227" t="s">
        <v>1055</v>
      </c>
      <c r="G44" s="227">
        <v>2014</v>
      </c>
    </row>
    <row r="45" spans="3:7">
      <c r="E45" s="227" t="s">
        <v>1055</v>
      </c>
      <c r="G45" s="227">
        <v>2014</v>
      </c>
    </row>
    <row r="46" spans="3:7">
      <c r="E46" s="227" t="s">
        <v>1061</v>
      </c>
      <c r="G46" s="227">
        <v>2014</v>
      </c>
    </row>
    <row r="47" spans="3:7">
      <c r="E47" s="227" t="s">
        <v>1055</v>
      </c>
      <c r="G47" s="227">
        <v>2014</v>
      </c>
    </row>
    <row r="48" spans="3:7">
      <c r="E48" s="227" t="s">
        <v>1055</v>
      </c>
      <c r="G48" s="227">
        <v>2014</v>
      </c>
    </row>
    <row r="49" spans="3:9">
      <c r="E49" s="227" t="s">
        <v>1055</v>
      </c>
      <c r="G49" s="227">
        <v>2014</v>
      </c>
    </row>
    <row r="50" spans="3:9">
      <c r="E50" t="s">
        <v>1062</v>
      </c>
      <c r="G50" s="227">
        <v>2014</v>
      </c>
    </row>
    <row r="51" spans="3:9">
      <c r="E51" s="227" t="s">
        <v>1055</v>
      </c>
      <c r="G51" s="227">
        <v>2014</v>
      </c>
    </row>
    <row r="52" spans="3:9">
      <c r="E52" s="227" t="s">
        <v>1055</v>
      </c>
      <c r="G52" s="227">
        <v>2014</v>
      </c>
    </row>
    <row r="53" spans="3:9">
      <c r="E53" s="227" t="s">
        <v>1055</v>
      </c>
      <c r="G53" s="227">
        <v>2014</v>
      </c>
    </row>
    <row r="54" spans="3:9">
      <c r="E54" s="304" t="s">
        <v>1063</v>
      </c>
      <c r="F54" s="227"/>
      <c r="G54" s="227">
        <v>2013</v>
      </c>
    </row>
    <row r="55" spans="3:9">
      <c r="F55" s="304" t="s">
        <v>1063</v>
      </c>
      <c r="G55" s="227">
        <v>2013</v>
      </c>
    </row>
    <row r="56" spans="3:9">
      <c r="F56" s="304" t="s">
        <v>1063</v>
      </c>
      <c r="G56" s="227">
        <v>2013</v>
      </c>
    </row>
    <row r="57" spans="3:9">
      <c r="F57" s="304" t="s">
        <v>1063</v>
      </c>
      <c r="G57" s="227">
        <v>2013</v>
      </c>
    </row>
    <row r="58" spans="3:9">
      <c r="F58" s="304" t="s">
        <v>1063</v>
      </c>
      <c r="G58" s="227">
        <v>2013</v>
      </c>
    </row>
    <row r="59" spans="3:9">
      <c r="E59" s="308" t="s">
        <v>1089</v>
      </c>
      <c r="F59" s="227" t="s">
        <v>1200</v>
      </c>
    </row>
    <row r="60" spans="3:9">
      <c r="C60" s="323"/>
      <c r="D60" s="323"/>
      <c r="E60" s="396" t="s">
        <v>1090</v>
      </c>
      <c r="F60" s="396"/>
      <c r="G60" s="396">
        <v>2006</v>
      </c>
      <c r="H60" s="323"/>
      <c r="I60" s="323"/>
    </row>
    <row r="61" spans="3:9">
      <c r="C61" s="323"/>
      <c r="D61" s="323"/>
      <c r="E61" s="396" t="s">
        <v>1091</v>
      </c>
      <c r="F61" s="323"/>
      <c r="G61" s="396">
        <v>2006</v>
      </c>
      <c r="H61" s="323"/>
      <c r="I61" s="323"/>
    </row>
    <row r="62" spans="3:9">
      <c r="E62" s="227" t="s">
        <v>1064</v>
      </c>
      <c r="H62" t="s">
        <v>1203</v>
      </c>
      <c r="I62" t="s">
        <v>1200</v>
      </c>
    </row>
    <row r="63" spans="3:9">
      <c r="C63" s="227"/>
      <c r="D63" s="227"/>
      <c r="E63" s="294" t="s">
        <v>1065</v>
      </c>
      <c r="G63" s="227">
        <v>2013</v>
      </c>
    </row>
    <row r="64" spans="3:9">
      <c r="C64" s="227"/>
      <c r="D64" s="227"/>
      <c r="E64" s="227" t="s">
        <v>1059</v>
      </c>
    </row>
    <row r="65" spans="3:9">
      <c r="E65" t="s">
        <v>812</v>
      </c>
    </row>
    <row r="66" spans="3:9" ht="25.5">
      <c r="E66" s="200" t="s">
        <v>813</v>
      </c>
      <c r="F66" t="s">
        <v>1200</v>
      </c>
    </row>
    <row r="67" spans="3:9" ht="39" customHeight="1">
      <c r="E67" s="200" t="s">
        <v>814</v>
      </c>
      <c r="H67" t="s">
        <v>1203</v>
      </c>
      <c r="I67" t="s">
        <v>1200</v>
      </c>
    </row>
    <row r="68" spans="3:9">
      <c r="E68" t="s">
        <v>996</v>
      </c>
    </row>
    <row r="69" spans="3:9">
      <c r="F69" s="304" t="s">
        <v>1085</v>
      </c>
      <c r="G69" s="227">
        <v>2009</v>
      </c>
    </row>
    <row r="70" spans="3:9">
      <c r="G70" s="227">
        <v>2009</v>
      </c>
    </row>
    <row r="71" spans="3:9">
      <c r="G71" s="227">
        <v>2009</v>
      </c>
    </row>
    <row r="72" spans="3:9">
      <c r="G72" s="227">
        <v>2009</v>
      </c>
    </row>
    <row r="73" spans="3:9">
      <c r="G73" s="227"/>
    </row>
    <row r="74" spans="3:9">
      <c r="E74" t="s">
        <v>999</v>
      </c>
      <c r="F74" s="203">
        <v>0.85499999999999998</v>
      </c>
      <c r="G74" s="227"/>
    </row>
    <row r="75" spans="3:9">
      <c r="E75" t="s">
        <v>1000</v>
      </c>
      <c r="F75" s="203">
        <v>0.14499999999999999</v>
      </c>
      <c r="G75" s="227"/>
    </row>
    <row r="76" spans="3:9">
      <c r="G76" s="227">
        <v>2009</v>
      </c>
    </row>
    <row r="77" spans="3:9">
      <c r="G77" s="227">
        <v>2009</v>
      </c>
    </row>
    <row r="78" spans="3:9" ht="38.25">
      <c r="C78" s="227"/>
      <c r="D78" s="227"/>
      <c r="F78" s="423" t="s">
        <v>1067</v>
      </c>
      <c r="G78">
        <v>2009</v>
      </c>
    </row>
    <row r="79" spans="3:9">
      <c r="C79" s="227"/>
      <c r="D79" s="227"/>
      <c r="E79" s="227"/>
      <c r="F79" s="307" t="s">
        <v>1200</v>
      </c>
    </row>
    <row r="80" spans="3:9">
      <c r="C80" s="227"/>
      <c r="D80" s="227"/>
      <c r="E80" s="227"/>
      <c r="F80" s="307" t="s">
        <v>1200</v>
      </c>
    </row>
    <row r="81" spans="3:9" ht="25.5">
      <c r="C81" s="227"/>
      <c r="D81" s="227"/>
      <c r="F81" s="423" t="s">
        <v>1066</v>
      </c>
      <c r="G81" s="227">
        <v>2006</v>
      </c>
    </row>
    <row r="82" spans="3:9">
      <c r="C82" s="227"/>
      <c r="D82" s="227"/>
      <c r="F82" s="423" t="s">
        <v>1068</v>
      </c>
      <c r="H82" t="s">
        <v>1206</v>
      </c>
      <c r="I82">
        <v>2006</v>
      </c>
    </row>
    <row r="83" spans="3:9">
      <c r="C83" s="227"/>
      <c r="D83" s="227"/>
      <c r="F83" s="424" t="s">
        <v>1069</v>
      </c>
      <c r="H83" s="227" t="s">
        <v>1206</v>
      </c>
      <c r="I83" s="227" t="s">
        <v>1200</v>
      </c>
    </row>
    <row r="84" spans="3:9" ht="25.5">
      <c r="C84" s="227"/>
      <c r="D84" s="227"/>
      <c r="F84" s="423" t="s">
        <v>1070</v>
      </c>
      <c r="H84" s="227" t="s">
        <v>1206</v>
      </c>
      <c r="I84" s="227" t="s">
        <v>1200</v>
      </c>
    </row>
    <row r="85" spans="3:9" ht="63.75">
      <c r="C85" s="227"/>
      <c r="D85" s="227"/>
      <c r="F85" s="423" t="s">
        <v>1071</v>
      </c>
      <c r="H85" s="227" t="s">
        <v>1206</v>
      </c>
      <c r="I85" s="227" t="s">
        <v>1200</v>
      </c>
    </row>
    <row r="87" spans="3:9">
      <c r="C87" s="227"/>
      <c r="D87" s="227"/>
      <c r="E87" s="227" t="s">
        <v>1072</v>
      </c>
      <c r="F87" s="227"/>
      <c r="G87" s="227"/>
      <c r="H87" s="227" t="s">
        <v>1206</v>
      </c>
      <c r="I87" s="227" t="s">
        <v>1200</v>
      </c>
    </row>
    <row r="88" spans="3:9">
      <c r="C88" s="227"/>
      <c r="D88" s="227"/>
      <c r="E88" s="227" t="s">
        <v>878</v>
      </c>
      <c r="F88" s="227" t="s">
        <v>1200</v>
      </c>
    </row>
    <row r="89" spans="3:9">
      <c r="C89" s="227"/>
      <c r="D89" s="227"/>
      <c r="E89" s="227"/>
      <c r="F89" s="294" t="s">
        <v>1088</v>
      </c>
      <c r="H89" s="227" t="s">
        <v>1206</v>
      </c>
      <c r="I89" s="227" t="s">
        <v>1200</v>
      </c>
    </row>
    <row r="90" spans="3:9">
      <c r="C90" s="227"/>
      <c r="D90" s="227"/>
      <c r="E90" s="227"/>
      <c r="F90" s="227" t="s">
        <v>1207</v>
      </c>
    </row>
    <row r="91" spans="3:9">
      <c r="C91" s="227"/>
      <c r="D91" s="227"/>
      <c r="E91" s="227"/>
      <c r="F91" s="227" t="s">
        <v>1208</v>
      </c>
    </row>
    <row r="92" spans="3:9" ht="38.25">
      <c r="F92" s="200" t="s">
        <v>879</v>
      </c>
    </row>
    <row r="93" spans="3:9">
      <c r="F93" t="s">
        <v>880</v>
      </c>
      <c r="H93" t="s">
        <v>1206</v>
      </c>
      <c r="I93" t="s">
        <v>1200</v>
      </c>
    </row>
    <row r="94" spans="3:9">
      <c r="E94" t="s">
        <v>882</v>
      </c>
      <c r="F94" t="s">
        <v>1200</v>
      </c>
    </row>
    <row r="95" spans="3:9">
      <c r="E95" t="s">
        <v>881</v>
      </c>
      <c r="F95" t="s">
        <v>1200</v>
      </c>
    </row>
    <row r="96" spans="3:9">
      <c r="E96" t="s">
        <v>885</v>
      </c>
      <c r="H96" t="s">
        <v>1206</v>
      </c>
      <c r="I96">
        <v>2015</v>
      </c>
    </row>
    <row r="97" spans="5:9">
      <c r="H97" t="s">
        <v>1206</v>
      </c>
      <c r="I97">
        <v>2015</v>
      </c>
    </row>
    <row r="98" spans="5:9">
      <c r="H98" t="s">
        <v>1206</v>
      </c>
      <c r="I98">
        <v>2015</v>
      </c>
    </row>
    <row r="99" spans="5:9">
      <c r="E99" t="s">
        <v>804</v>
      </c>
      <c r="H99" t="s">
        <v>1206</v>
      </c>
      <c r="I99">
        <v>2015</v>
      </c>
    </row>
    <row r="100" spans="5:9">
      <c r="H100" t="s">
        <v>1206</v>
      </c>
      <c r="I100">
        <v>2015</v>
      </c>
    </row>
    <row r="101" spans="5:9">
      <c r="H101" t="s">
        <v>1206</v>
      </c>
      <c r="I101">
        <v>2015</v>
      </c>
    </row>
    <row r="102" spans="5:9">
      <c r="H102" t="s">
        <v>1206</v>
      </c>
      <c r="I102">
        <v>2015</v>
      </c>
    </row>
    <row r="103" spans="5:9">
      <c r="E103" t="s">
        <v>804</v>
      </c>
      <c r="H103" t="s">
        <v>1206</v>
      </c>
      <c r="I103">
        <v>2015</v>
      </c>
    </row>
    <row r="104" spans="5:9">
      <c r="H104" t="s">
        <v>1206</v>
      </c>
      <c r="I104">
        <v>2015</v>
      </c>
    </row>
    <row r="105" spans="5:9">
      <c r="H105" t="s">
        <v>1206</v>
      </c>
      <c r="I105">
        <v>2015</v>
      </c>
    </row>
    <row r="106" spans="5:9">
      <c r="H106" t="s">
        <v>1206</v>
      </c>
      <c r="I106">
        <v>2015</v>
      </c>
    </row>
    <row r="107" spans="5:9">
      <c r="H107" t="s">
        <v>1206</v>
      </c>
      <c r="I107">
        <v>2015</v>
      </c>
    </row>
    <row r="108" spans="5:9">
      <c r="H108" t="s">
        <v>1206</v>
      </c>
      <c r="I108">
        <v>2015</v>
      </c>
    </row>
    <row r="109" spans="5:9">
      <c r="H109" t="s">
        <v>1206</v>
      </c>
      <c r="I109">
        <v>2015</v>
      </c>
    </row>
    <row r="110" spans="5:9">
      <c r="H110" t="s">
        <v>1206</v>
      </c>
      <c r="I110">
        <v>2015</v>
      </c>
    </row>
    <row r="111" spans="5:9">
      <c r="H111" t="s">
        <v>1206</v>
      </c>
      <c r="I111">
        <v>2015</v>
      </c>
    </row>
    <row r="112" spans="5:9">
      <c r="H112" t="s">
        <v>1206</v>
      </c>
      <c r="I112">
        <v>2015</v>
      </c>
    </row>
    <row r="113" spans="5:9">
      <c r="E113" t="s">
        <v>887</v>
      </c>
      <c r="H113" t="s">
        <v>1206</v>
      </c>
      <c r="I113">
        <v>2015</v>
      </c>
    </row>
    <row r="115" spans="5:9">
      <c r="G115">
        <v>2014</v>
      </c>
    </row>
    <row r="116" spans="5:9">
      <c r="G116">
        <v>2014</v>
      </c>
    </row>
    <row r="117" spans="5:9">
      <c r="G117">
        <v>2014</v>
      </c>
    </row>
    <row r="118" spans="5:9">
      <c r="G118">
        <v>2014</v>
      </c>
    </row>
    <row r="119" spans="5:9">
      <c r="G119">
        <v>2014</v>
      </c>
    </row>
    <row r="120" spans="5:9">
      <c r="G120">
        <v>2014</v>
      </c>
    </row>
    <row r="121" spans="5:9">
      <c r="E121" t="s">
        <v>803</v>
      </c>
      <c r="G121">
        <v>2014</v>
      </c>
    </row>
    <row r="122" spans="5:9">
      <c r="G122">
        <v>2014</v>
      </c>
    </row>
    <row r="123" spans="5:9">
      <c r="G123">
        <v>2014</v>
      </c>
    </row>
    <row r="124" spans="5:9">
      <c r="G124">
        <v>2014</v>
      </c>
    </row>
    <row r="125" spans="5:9">
      <c r="G125">
        <v>2014</v>
      </c>
    </row>
    <row r="126" spans="5:9">
      <c r="G126">
        <v>2014</v>
      </c>
    </row>
    <row r="127" spans="5:9">
      <c r="E127" t="s">
        <v>804</v>
      </c>
      <c r="G127">
        <v>2014</v>
      </c>
    </row>
    <row r="128" spans="5:9">
      <c r="G128">
        <v>2014</v>
      </c>
    </row>
    <row r="129" spans="6:7">
      <c r="G129">
        <v>2014</v>
      </c>
    </row>
    <row r="130" spans="6:7">
      <c r="G130">
        <v>2014</v>
      </c>
    </row>
    <row r="131" spans="6:7">
      <c r="G131">
        <v>2014</v>
      </c>
    </row>
    <row r="132" spans="6:7">
      <c r="G132">
        <v>2014</v>
      </c>
    </row>
    <row r="133" spans="6:7">
      <c r="G133">
        <v>2014</v>
      </c>
    </row>
    <row r="134" spans="6:7">
      <c r="F134" t="s">
        <v>803</v>
      </c>
      <c r="G134">
        <v>2014</v>
      </c>
    </row>
    <row r="135" spans="6:7">
      <c r="G135">
        <v>2014</v>
      </c>
    </row>
    <row r="136" spans="6:7">
      <c r="F136" t="s">
        <v>803</v>
      </c>
      <c r="G136">
        <v>2014</v>
      </c>
    </row>
    <row r="137" spans="6:7">
      <c r="G137">
        <v>2014</v>
      </c>
    </row>
    <row r="138" spans="6:7">
      <c r="F138" t="s">
        <v>804</v>
      </c>
      <c r="G138" s="405"/>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2:AC369"/>
  <sheetViews>
    <sheetView tabSelected="1" zoomScale="80" zoomScaleNormal="80" workbookViewId="0">
      <pane xSplit="2" ySplit="4" topLeftCell="C5" activePane="bottomRight" state="frozen"/>
      <selection pane="topRight" activeCell="C1" sqref="C1"/>
      <selection pane="bottomLeft" activeCell="A5" sqref="A5"/>
      <selection pane="bottomRight" activeCell="B4" sqref="B4"/>
    </sheetView>
  </sheetViews>
  <sheetFormatPr defaultRowHeight="12.75"/>
  <cols>
    <col min="1" max="1" width="3" customWidth="1"/>
    <col min="2" max="2" width="117.5703125" customWidth="1"/>
    <col min="3" max="3" width="16.5703125" customWidth="1"/>
    <col min="4" max="4" width="12" customWidth="1"/>
    <col min="5" max="5" width="13.85546875" customWidth="1"/>
    <col min="7" max="7" width="13.28515625" customWidth="1"/>
    <col min="8" max="8" width="10.42578125" style="456" customWidth="1"/>
    <col min="9" max="9" width="6.85546875" customWidth="1"/>
    <col min="10" max="10" width="12.5703125" customWidth="1"/>
    <col min="11" max="11" width="5.42578125" customWidth="1"/>
    <col min="12" max="12" width="11.7109375" customWidth="1"/>
    <col min="13" max="13" width="7.7109375" customWidth="1"/>
    <col min="14" max="14" width="11.140625" customWidth="1"/>
    <col min="15" max="15" width="10" bestFit="1" customWidth="1"/>
    <col min="16" max="16" width="10" customWidth="1"/>
    <col min="19" max="19" width="11.28515625" bestFit="1" customWidth="1"/>
    <col min="23" max="23" width="13.140625" bestFit="1" customWidth="1"/>
    <col min="24" max="24" width="13" customWidth="1"/>
    <col min="25" max="25" width="10.28515625" bestFit="1" customWidth="1"/>
    <col min="26" max="26" width="11.42578125" bestFit="1" customWidth="1"/>
    <col min="27" max="29" width="10.28515625" bestFit="1" customWidth="1"/>
  </cols>
  <sheetData>
    <row r="2" spans="2:29">
      <c r="M2" t="s">
        <v>787</v>
      </c>
      <c r="O2">
        <v>3600</v>
      </c>
      <c r="P2" t="s">
        <v>995</v>
      </c>
      <c r="Q2" s="5">
        <v>0.2</v>
      </c>
      <c r="R2" t="s">
        <v>1093</v>
      </c>
      <c r="S2" s="203">
        <f>0.047-((0.047/8)*2)</f>
        <v>3.5250000000000004E-2</v>
      </c>
      <c r="U2" t="s">
        <v>1201</v>
      </c>
    </row>
    <row r="3" spans="2:29" ht="38.25">
      <c r="B3" s="422"/>
      <c r="G3" s="223" t="s">
        <v>782</v>
      </c>
    </row>
    <row r="4" spans="2:29" ht="66.75" customHeight="1">
      <c r="B4" s="278" t="s">
        <v>1052</v>
      </c>
      <c r="C4" s="205" t="s">
        <v>730</v>
      </c>
      <c r="D4" s="206" t="s">
        <v>157</v>
      </c>
      <c r="E4" s="206" t="s">
        <v>781</v>
      </c>
      <c r="F4" s="205" t="s">
        <v>0</v>
      </c>
      <c r="G4" s="205" t="s">
        <v>783</v>
      </c>
      <c r="H4" s="457" t="s">
        <v>784</v>
      </c>
      <c r="I4" s="205" t="s">
        <v>0</v>
      </c>
      <c r="J4" s="206" t="s">
        <v>785</v>
      </c>
      <c r="K4" s="205" t="s">
        <v>0</v>
      </c>
      <c r="L4" s="206" t="s">
        <v>785</v>
      </c>
      <c r="M4" s="205" t="s">
        <v>0</v>
      </c>
      <c r="N4" s="206" t="s">
        <v>1230</v>
      </c>
      <c r="O4" s="206" t="s">
        <v>788</v>
      </c>
      <c r="P4" s="206" t="s">
        <v>1177</v>
      </c>
      <c r="Q4" s="206" t="s">
        <v>1073</v>
      </c>
      <c r="R4" s="206" t="s">
        <v>1198</v>
      </c>
      <c r="S4" s="206" t="s">
        <v>1199</v>
      </c>
      <c r="T4" s="206" t="s">
        <v>1202</v>
      </c>
      <c r="U4" s="206" t="s">
        <v>1205</v>
      </c>
      <c r="V4" s="206" t="s">
        <v>1204</v>
      </c>
      <c r="W4" s="206" t="s">
        <v>1210</v>
      </c>
      <c r="X4" s="206" t="s">
        <v>1216</v>
      </c>
      <c r="Y4" s="206" t="s">
        <v>1211</v>
      </c>
      <c r="Z4" s="206" t="s">
        <v>1212</v>
      </c>
      <c r="AA4" s="206" t="s">
        <v>1214</v>
      </c>
      <c r="AB4" s="206" t="s">
        <v>1213</v>
      </c>
      <c r="AC4" s="206" t="s">
        <v>1215</v>
      </c>
    </row>
    <row r="5" spans="2:29">
      <c r="Q5" t="s">
        <v>789</v>
      </c>
    </row>
    <row r="6" spans="2:29" ht="15.75">
      <c r="B6" s="233" t="s">
        <v>24</v>
      </c>
      <c r="C6" s="3"/>
      <c r="E6" s="6">
        <f>'Waste &amp; Embodied Energy'!C26</f>
        <v>40000</v>
      </c>
      <c r="Q6" t="s">
        <v>790</v>
      </c>
    </row>
    <row r="7" spans="2:29" ht="15.75">
      <c r="B7" s="248" t="s">
        <v>801</v>
      </c>
      <c r="C7" s="3"/>
      <c r="E7" s="6"/>
    </row>
    <row r="8" spans="2:29" ht="15.75">
      <c r="B8" s="235"/>
      <c r="C8" s="3"/>
      <c r="E8" s="6"/>
    </row>
    <row r="9" spans="2:29" ht="15.75">
      <c r="B9" s="234" t="s">
        <v>501</v>
      </c>
      <c r="C9" s="3"/>
      <c r="Q9" t="s">
        <v>791</v>
      </c>
    </row>
    <row r="10" spans="2:29" ht="31.5">
      <c r="B10" s="235" t="s">
        <v>502</v>
      </c>
      <c r="C10" s="3">
        <f>'PRODCOM PROV 2014 Division 10'!H1426</f>
        <v>383249</v>
      </c>
      <c r="D10" s="5">
        <f t="shared" ref="D10:D31" si="0">C10/TOTAL_dairy</f>
        <v>3.8825843043546249E-2</v>
      </c>
      <c r="E10" s="3">
        <f t="shared" ref="E10:E31" si="1">D10*dairy_prev_waste_wrap_2016</f>
        <v>1553.0337217418501</v>
      </c>
      <c r="F10" t="s">
        <v>730</v>
      </c>
      <c r="G10" t="str">
        <f>'WRAP 2013'!$D$9</f>
        <v>Liquid Milk</v>
      </c>
      <c r="H10" s="456">
        <f>'WRAP 2013'!$E$9</f>
        <v>0.89</v>
      </c>
      <c r="I10" t="s">
        <v>72</v>
      </c>
      <c r="J10" s="3">
        <f t="shared" ref="J10:J33" si="2">(H10*E10)*1000</f>
        <v>1382200.0123502465</v>
      </c>
      <c r="K10" t="s">
        <v>786</v>
      </c>
      <c r="L10" s="4">
        <f t="shared" ref="L10:L33" si="3">J10/MJ_MWh</f>
        <v>383.94444787506848</v>
      </c>
      <c r="M10" t="s">
        <v>45</v>
      </c>
      <c r="N10" s="12">
        <f t="shared" ref="N10:N41" si="4">L10/$L$363</f>
        <v>3.1649873446729913E-3</v>
      </c>
      <c r="Q10" t="s">
        <v>792</v>
      </c>
      <c r="R10" t="s">
        <v>1200</v>
      </c>
      <c r="W10">
        <f t="shared" ref="W10:W17" si="5">(L10/$L$363)*100</f>
        <v>0.31649873446729915</v>
      </c>
    </row>
    <row r="11" spans="2:29" ht="31.5">
      <c r="B11" s="235" t="s">
        <v>503</v>
      </c>
      <c r="C11" s="3">
        <f>'PRODCOM PROV 2014 Division 10'!H1433</f>
        <v>593906</v>
      </c>
      <c r="D11" s="5">
        <f t="shared" si="0"/>
        <v>6.0166891860436375E-2</v>
      </c>
      <c r="E11" s="3">
        <f t="shared" si="1"/>
        <v>2406.675674417455</v>
      </c>
      <c r="F11" t="s">
        <v>730</v>
      </c>
      <c r="G11" t="str">
        <f>'WRAP 2013'!$D$9</f>
        <v>Liquid Milk</v>
      </c>
      <c r="H11" s="456">
        <f>'WRAP 2013'!$E$9</f>
        <v>0.89</v>
      </c>
      <c r="I11" t="s">
        <v>72</v>
      </c>
      <c r="J11" s="3">
        <f t="shared" si="2"/>
        <v>2141941.3502315353</v>
      </c>
      <c r="K11" t="s">
        <v>786</v>
      </c>
      <c r="L11" s="4">
        <f t="shared" si="3"/>
        <v>594.98370839764868</v>
      </c>
      <c r="M11" t="s">
        <v>45</v>
      </c>
      <c r="N11" s="12">
        <f t="shared" si="4"/>
        <v>4.9046572174365963E-3</v>
      </c>
      <c r="R11" t="s">
        <v>1200</v>
      </c>
      <c r="W11">
        <f t="shared" si="5"/>
        <v>0.49046572174365966</v>
      </c>
    </row>
    <row r="12" spans="2:29" ht="47.25">
      <c r="B12" s="235" t="s">
        <v>504</v>
      </c>
      <c r="C12" s="3">
        <f>'PRODCOM PROV 2014 Division 10'!H1440</f>
        <v>2776045</v>
      </c>
      <c r="D12" s="5">
        <f t="shared" si="0"/>
        <v>0.2812330559292297</v>
      </c>
      <c r="E12" s="3">
        <f t="shared" si="1"/>
        <v>11249.322237169188</v>
      </c>
      <c r="F12" t="s">
        <v>730</v>
      </c>
      <c r="G12" t="str">
        <f>'WRAP 2013'!$D$9</f>
        <v>Liquid Milk</v>
      </c>
      <c r="H12" s="456">
        <f>'WRAP 2013'!$E$9</f>
        <v>0.89</v>
      </c>
      <c r="I12" t="s">
        <v>72</v>
      </c>
      <c r="J12" s="3">
        <f t="shared" si="2"/>
        <v>10011896.791080577</v>
      </c>
      <c r="K12" t="s">
        <v>786</v>
      </c>
      <c r="L12" s="4">
        <f t="shared" si="3"/>
        <v>2781.082441966827</v>
      </c>
      <c r="M12" t="s">
        <v>45</v>
      </c>
      <c r="N12" s="12">
        <f t="shared" si="4"/>
        <v>2.2925427837366136E-2</v>
      </c>
      <c r="R12" t="s">
        <v>1200</v>
      </c>
      <c r="W12">
        <f t="shared" si="5"/>
        <v>2.2925427837366135</v>
      </c>
    </row>
    <row r="13" spans="2:29" ht="47.25">
      <c r="B13" s="235" t="s">
        <v>505</v>
      </c>
      <c r="C13" s="3">
        <f>'PRODCOM PROV 2014 Division 10'!H1447</f>
        <v>3834387</v>
      </c>
      <c r="D13" s="5">
        <f t="shared" si="0"/>
        <v>0.38845060999562731</v>
      </c>
      <c r="E13" s="3">
        <f t="shared" si="1"/>
        <v>15538.024399825092</v>
      </c>
      <c r="F13" t="s">
        <v>730</v>
      </c>
      <c r="G13" t="str">
        <f>'WRAP 2013'!$D$9</f>
        <v>Liquid Milk</v>
      </c>
      <c r="H13" s="456">
        <f>'WRAP 2013'!$E$9</f>
        <v>0.89</v>
      </c>
      <c r="I13" t="s">
        <v>72</v>
      </c>
      <c r="J13" s="3">
        <f t="shared" si="2"/>
        <v>13828841.715844331</v>
      </c>
      <c r="K13" t="s">
        <v>786</v>
      </c>
      <c r="L13" s="4">
        <f t="shared" si="3"/>
        <v>3841.34492106787</v>
      </c>
      <c r="M13" t="s">
        <v>45</v>
      </c>
      <c r="N13" s="12">
        <f t="shared" si="4"/>
        <v>3.1665539452362917E-2</v>
      </c>
      <c r="R13" t="s">
        <v>1200</v>
      </c>
      <c r="W13">
        <f t="shared" si="5"/>
        <v>3.1665539452362919</v>
      </c>
    </row>
    <row r="14" spans="2:29" ht="47.25">
      <c r="B14" s="235" t="s">
        <v>506</v>
      </c>
      <c r="C14" s="3">
        <f>'PRODCOM PROV 2014 Division 10'!H1454</f>
        <v>28531</v>
      </c>
      <c r="D14" s="5">
        <f t="shared" si="0"/>
        <v>2.8903927417303584E-3</v>
      </c>
      <c r="E14" s="3">
        <f t="shared" si="1"/>
        <v>115.61570966921434</v>
      </c>
      <c r="F14" t="s">
        <v>730</v>
      </c>
      <c r="G14" t="str">
        <f>'WRAP 2013'!$D$9</f>
        <v>Liquid Milk</v>
      </c>
      <c r="H14" s="456">
        <f>'WRAP 2013'!$E$9</f>
        <v>0.89</v>
      </c>
      <c r="I14" t="s">
        <v>72</v>
      </c>
      <c r="J14" s="3">
        <f t="shared" si="2"/>
        <v>102897.98160560077</v>
      </c>
      <c r="K14" t="s">
        <v>786</v>
      </c>
      <c r="L14" s="4">
        <f t="shared" si="3"/>
        <v>28.582772668222436</v>
      </c>
      <c r="M14" t="s">
        <v>45</v>
      </c>
      <c r="N14" s="12">
        <f t="shared" si="4"/>
        <v>2.3561771571710592E-4</v>
      </c>
      <c r="R14" t="s">
        <v>1200</v>
      </c>
      <c r="W14">
        <f t="shared" si="5"/>
        <v>2.3561771571710591E-2</v>
      </c>
    </row>
    <row r="15" spans="2:29" ht="47.25">
      <c r="B15" s="235" t="s">
        <v>507</v>
      </c>
      <c r="C15" s="3">
        <f>'PRODCOM PROV 2014 Division 10'!H1461</f>
        <v>20261</v>
      </c>
      <c r="D15" s="5">
        <f t="shared" si="0"/>
        <v>2.0525830619396021E-3</v>
      </c>
      <c r="E15" s="3">
        <f t="shared" si="1"/>
        <v>82.103322477584086</v>
      </c>
      <c r="F15" t="s">
        <v>730</v>
      </c>
      <c r="G15" t="str">
        <f>'WRAP 2013'!$D$9</f>
        <v>Liquid Milk</v>
      </c>
      <c r="H15" s="456">
        <f>'WRAP 2013'!$E$9</f>
        <v>0.89</v>
      </c>
      <c r="I15" t="s">
        <v>72</v>
      </c>
      <c r="J15" s="3">
        <f t="shared" si="2"/>
        <v>73071.957005049844</v>
      </c>
      <c r="K15" t="s">
        <v>786</v>
      </c>
      <c r="L15" s="4">
        <f t="shared" si="3"/>
        <v>20.297765834736069</v>
      </c>
      <c r="M15" t="s">
        <v>45</v>
      </c>
      <c r="N15" s="12">
        <f t="shared" si="4"/>
        <v>1.6732152879829951E-4</v>
      </c>
      <c r="R15" t="s">
        <v>1200</v>
      </c>
      <c r="W15">
        <f t="shared" si="5"/>
        <v>1.6732152879829952E-2</v>
      </c>
    </row>
    <row r="16" spans="2:29" ht="31.5">
      <c r="B16" s="235" t="s">
        <v>508</v>
      </c>
      <c r="C16" s="3">
        <f>'PRODCOM PROV 2014 Division 10'!H1468</f>
        <v>86725</v>
      </c>
      <c r="D16" s="5">
        <f t="shared" si="0"/>
        <v>8.7858578572978623E-3</v>
      </c>
      <c r="E16" s="3">
        <f t="shared" si="1"/>
        <v>351.43431429191452</v>
      </c>
      <c r="F16" t="s">
        <v>730</v>
      </c>
      <c r="G16" t="str">
        <f>'WRAP 2013'!$D$9</f>
        <v>Liquid Milk</v>
      </c>
      <c r="H16" s="456">
        <f>'WRAP 2013'!$E$9</f>
        <v>0.89</v>
      </c>
      <c r="I16" t="s">
        <v>72</v>
      </c>
      <c r="J16" s="3">
        <f t="shared" si="2"/>
        <v>312776.5397198039</v>
      </c>
      <c r="K16" t="s">
        <v>786</v>
      </c>
      <c r="L16" s="4">
        <f t="shared" si="3"/>
        <v>86.882372144389976</v>
      </c>
      <c r="M16" t="s">
        <v>45</v>
      </c>
      <c r="N16" s="12">
        <f t="shared" si="4"/>
        <v>7.1620154903669726E-4</v>
      </c>
      <c r="Q16" s="273"/>
      <c r="R16" t="s">
        <v>1200</v>
      </c>
      <c r="W16">
        <f t="shared" si="5"/>
        <v>7.1620154903669728E-2</v>
      </c>
    </row>
    <row r="17" spans="2:29" ht="31.5">
      <c r="B17" s="235" t="s">
        <v>509</v>
      </c>
      <c r="C17" s="3">
        <f>'PRODCOM PROV 2014 Division 10'!H1475</f>
        <v>192677</v>
      </c>
      <c r="D17" s="5">
        <f t="shared" si="0"/>
        <v>1.9519547239787608E-2</v>
      </c>
      <c r="E17" s="3">
        <f t="shared" si="1"/>
        <v>780.7818895915043</v>
      </c>
      <c r="F17" t="s">
        <v>730</v>
      </c>
      <c r="G17" t="str">
        <f>'WRAP 2013'!$D$9</f>
        <v>Liquid Milk</v>
      </c>
      <c r="H17" s="456">
        <f>'WRAP 2013'!$E$9</f>
        <v>0.89</v>
      </c>
      <c r="I17" t="s">
        <v>72</v>
      </c>
      <c r="J17" s="3">
        <f t="shared" si="2"/>
        <v>694895.88173643884</v>
      </c>
      <c r="K17" t="s">
        <v>786</v>
      </c>
      <c r="L17" s="4">
        <f t="shared" si="3"/>
        <v>193.02663381567746</v>
      </c>
      <c r="M17" t="s">
        <v>45</v>
      </c>
      <c r="N17" s="12">
        <f t="shared" si="4"/>
        <v>1.5911855389304551E-3</v>
      </c>
      <c r="R17" t="s">
        <v>1200</v>
      </c>
      <c r="W17">
        <f t="shared" si="5"/>
        <v>0.15911855389304552</v>
      </c>
    </row>
    <row r="18" spans="2:29" ht="31.5">
      <c r="B18" s="235" t="s">
        <v>513</v>
      </c>
      <c r="C18" s="3">
        <f>'PRODCOM PROV 2014 Division 10'!H1489</f>
        <v>52667</v>
      </c>
      <c r="D18" s="5">
        <f t="shared" si="0"/>
        <v>5.3355407987351576E-3</v>
      </c>
      <c r="E18" s="3">
        <f t="shared" si="1"/>
        <v>213.4216319494063</v>
      </c>
      <c r="F18" t="s">
        <v>730</v>
      </c>
      <c r="G18" t="s">
        <v>889</v>
      </c>
      <c r="H18" s="456">
        <v>7.5</v>
      </c>
      <c r="I18" t="s">
        <v>72</v>
      </c>
      <c r="J18" s="3">
        <f t="shared" si="2"/>
        <v>1600662.2396205473</v>
      </c>
      <c r="K18" t="s">
        <v>786</v>
      </c>
      <c r="L18" s="4">
        <f t="shared" si="3"/>
        <v>444.62839989459644</v>
      </c>
      <c r="M18" t="s">
        <v>45</v>
      </c>
      <c r="N18" s="12">
        <f t="shared" si="4"/>
        <v>3.6652262235772766E-3</v>
      </c>
      <c r="R18" t="s">
        <v>1012</v>
      </c>
      <c r="S18">
        <v>2015</v>
      </c>
      <c r="AC18">
        <f>(L18/$L$363)*100</f>
        <v>0.36652262235772765</v>
      </c>
    </row>
    <row r="19" spans="2:29" ht="31.5">
      <c r="B19" s="235" t="s">
        <v>515</v>
      </c>
      <c r="C19" s="3">
        <f>'PRODCOM PROV 2014 Division 10'!H1503</f>
        <v>54577</v>
      </c>
      <c r="D19" s="5">
        <f t="shared" si="0"/>
        <v>5.5290373511414871E-3</v>
      </c>
      <c r="E19" s="3">
        <f t="shared" si="1"/>
        <v>221.16149404565948</v>
      </c>
      <c r="F19" t="s">
        <v>730</v>
      </c>
      <c r="G19" t="s">
        <v>889</v>
      </c>
      <c r="H19" s="456">
        <v>7.5</v>
      </c>
      <c r="I19" t="s">
        <v>72</v>
      </c>
      <c r="J19" s="3">
        <f t="shared" si="2"/>
        <v>1658711.2053424462</v>
      </c>
      <c r="K19" t="s">
        <v>786</v>
      </c>
      <c r="L19" s="4">
        <f t="shared" si="3"/>
        <v>460.75311259512392</v>
      </c>
      <c r="M19" t="s">
        <v>45</v>
      </c>
      <c r="N19" s="12">
        <f t="shared" si="4"/>
        <v>3.7981478269917984E-3</v>
      </c>
      <c r="R19" t="s">
        <v>1013</v>
      </c>
      <c r="S19">
        <v>2015</v>
      </c>
      <c r="AC19">
        <f>(L19/$L$363)*100</f>
        <v>0.37981478269917984</v>
      </c>
    </row>
    <row r="20" spans="2:29" ht="15.75">
      <c r="B20" s="217" t="s">
        <v>516</v>
      </c>
      <c r="C20" s="3">
        <f>'PRODCOM PROV 2014 Division 10'!H1510</f>
        <v>118462</v>
      </c>
      <c r="D20" s="5">
        <f t="shared" si="0"/>
        <v>1.2001041147203453E-2</v>
      </c>
      <c r="E20" s="3">
        <f t="shared" si="1"/>
        <v>480.04164588813813</v>
      </c>
      <c r="F20" t="s">
        <v>730</v>
      </c>
      <c r="G20" t="str">
        <f>'WRAP 2013'!$D$42</f>
        <v>Butter</v>
      </c>
      <c r="H20" s="456">
        <f>'WRAP 2013'!$E$42</f>
        <v>5.4</v>
      </c>
      <c r="I20" t="s">
        <v>72</v>
      </c>
      <c r="J20" s="3">
        <f t="shared" si="2"/>
        <v>2592224.8877959461</v>
      </c>
      <c r="K20" t="s">
        <v>786</v>
      </c>
      <c r="L20" s="4">
        <f t="shared" si="3"/>
        <v>720.06246883220729</v>
      </c>
      <c r="M20" t="s">
        <v>45</v>
      </c>
      <c r="N20" s="12">
        <f t="shared" si="4"/>
        <v>5.9357248524908625E-3</v>
      </c>
      <c r="R20" t="s">
        <v>1200</v>
      </c>
      <c r="W20">
        <f>(L20/$L$363)*100</f>
        <v>0.59357248524908623</v>
      </c>
    </row>
    <row r="21" spans="2:29" ht="31.5">
      <c r="B21" s="235" t="s">
        <v>517</v>
      </c>
      <c r="C21" s="3">
        <f>'PRODCOM PROV 2014 Division 10'!H1517</f>
        <v>30070</v>
      </c>
      <c r="D21" s="5">
        <f t="shared" si="0"/>
        <v>3.0463043617059296E-3</v>
      </c>
      <c r="E21" s="3">
        <f t="shared" si="1"/>
        <v>121.85217446823718</v>
      </c>
      <c r="F21" t="s">
        <v>730</v>
      </c>
      <c r="G21" t="str">
        <f>'WRAP 2013'!$D$42</f>
        <v>Butter</v>
      </c>
      <c r="H21" s="456">
        <f>'WRAP 2013'!$E$42</f>
        <v>5.4</v>
      </c>
      <c r="I21" t="s">
        <v>72</v>
      </c>
      <c r="J21" s="3">
        <f t="shared" si="2"/>
        <v>658001.74212848081</v>
      </c>
      <c r="K21" t="s">
        <v>786</v>
      </c>
      <c r="L21" s="4">
        <f t="shared" si="3"/>
        <v>182.77826170235579</v>
      </c>
      <c r="M21" t="s">
        <v>45</v>
      </c>
      <c r="N21" s="12">
        <f t="shared" si="4"/>
        <v>1.5067046505579866E-3</v>
      </c>
      <c r="R21" t="s">
        <v>1200</v>
      </c>
      <c r="W21">
        <f>(L21/$L$363)*100</f>
        <v>0.15067046505579865</v>
      </c>
    </row>
    <row r="22" spans="2:29" ht="15.75">
      <c r="B22" s="235" t="s">
        <v>519</v>
      </c>
      <c r="C22" s="3">
        <f>'PRODCOM PROV 2014 Division 10'!H1531</f>
        <v>183853</v>
      </c>
      <c r="D22" s="5">
        <f t="shared" si="0"/>
        <v>1.8625613429089468E-2</v>
      </c>
      <c r="E22" s="3">
        <f t="shared" si="1"/>
        <v>745.02453716357877</v>
      </c>
      <c r="F22" t="s">
        <v>730</v>
      </c>
      <c r="G22" t="str">
        <f>'WRAP 2013'!$D$12</f>
        <v>Cheese</v>
      </c>
      <c r="H22" s="456">
        <v>3</v>
      </c>
      <c r="I22" t="s">
        <v>72</v>
      </c>
      <c r="J22" s="3">
        <f t="shared" si="2"/>
        <v>2235073.6114907362</v>
      </c>
      <c r="K22" t="s">
        <v>786</v>
      </c>
      <c r="L22" s="4">
        <f t="shared" si="3"/>
        <v>620.85378096964894</v>
      </c>
      <c r="M22" t="s">
        <v>45</v>
      </c>
      <c r="N22" s="12">
        <f t="shared" si="4"/>
        <v>5.1179132047267026E-3</v>
      </c>
      <c r="R22" t="s">
        <v>1312</v>
      </c>
      <c r="S22">
        <v>2014</v>
      </c>
      <c r="T22" t="s">
        <v>1018</v>
      </c>
      <c r="AB22">
        <f>(L22/$L$363)*100</f>
        <v>0.51179132047267029</v>
      </c>
    </row>
    <row r="23" spans="2:29" ht="31.5">
      <c r="B23" s="235" t="s">
        <v>520</v>
      </c>
      <c r="C23" s="3">
        <f>'PRODCOM PROV 2014 Division 10'!H1538</f>
        <v>320696</v>
      </c>
      <c r="D23" s="5">
        <f t="shared" si="0"/>
        <v>3.2488780298691212E-2</v>
      </c>
      <c r="E23" s="3">
        <f t="shared" si="1"/>
        <v>1299.5512119476484</v>
      </c>
      <c r="F23" t="s">
        <v>730</v>
      </c>
      <c r="G23" t="str">
        <f>'WRAP 2013'!$D$12</f>
        <v>Cheese</v>
      </c>
      <c r="H23" s="456">
        <v>13.35</v>
      </c>
      <c r="I23" t="s">
        <v>72</v>
      </c>
      <c r="J23" s="3">
        <f t="shared" si="2"/>
        <v>17349008.679501105</v>
      </c>
      <c r="K23" t="s">
        <v>786</v>
      </c>
      <c r="L23" s="4">
        <f t="shared" si="3"/>
        <v>4819.1690776391961</v>
      </c>
      <c r="M23" t="s">
        <v>45</v>
      </c>
      <c r="N23" s="12">
        <f t="shared" si="4"/>
        <v>3.9726083361753699E-2</v>
      </c>
      <c r="R23" t="s">
        <v>1313</v>
      </c>
      <c r="S23">
        <v>2013</v>
      </c>
      <c r="AA23">
        <f>(L23/$L$363)*100</f>
        <v>3.9726083361753699</v>
      </c>
    </row>
    <row r="24" spans="2:29" ht="15.75">
      <c r="B24" s="235" t="s">
        <v>521</v>
      </c>
      <c r="C24" s="3">
        <f>'PRODCOM PROV 2014 Division 10'!H1545</f>
        <v>17271</v>
      </c>
      <c r="D24" s="5">
        <f t="shared" si="0"/>
        <v>1.7496748463925211E-3</v>
      </c>
      <c r="E24" s="3">
        <f t="shared" si="1"/>
        <v>69.986993855700845</v>
      </c>
      <c r="F24" t="s">
        <v>730</v>
      </c>
      <c r="G24" t="str">
        <f>'WRAP 2013'!$D$12</f>
        <v>Cheese</v>
      </c>
      <c r="H24" s="458">
        <f>H23*1.25</f>
        <v>16.6875</v>
      </c>
      <c r="I24" t="s">
        <v>72</v>
      </c>
      <c r="J24" s="3">
        <f t="shared" si="2"/>
        <v>1167907.9599670079</v>
      </c>
      <c r="K24" t="s">
        <v>786</v>
      </c>
      <c r="L24" s="4">
        <f t="shared" si="3"/>
        <v>324.4188777686133</v>
      </c>
      <c r="M24" t="s">
        <v>45</v>
      </c>
      <c r="N24" s="12">
        <f t="shared" si="4"/>
        <v>2.6742974099335831E-3</v>
      </c>
      <c r="R24" t="s">
        <v>1051</v>
      </c>
      <c r="T24" t="s">
        <v>1203</v>
      </c>
      <c r="U24" t="s">
        <v>1200</v>
      </c>
      <c r="W24">
        <f>(L24/$L$363)*100</f>
        <v>0.26742974099335831</v>
      </c>
    </row>
    <row r="25" spans="2:29" ht="15.75">
      <c r="B25" s="235" t="s">
        <v>525</v>
      </c>
      <c r="C25" s="3">
        <f>'PRODCOM PROV 2014 Division 10'!E1559</f>
        <v>11346</v>
      </c>
      <c r="D25" s="5">
        <f t="shared" si="0"/>
        <v>1.1494303055508972E-3</v>
      </c>
      <c r="E25" s="3">
        <f t="shared" si="1"/>
        <v>45.977212222035888</v>
      </c>
      <c r="F25" t="s">
        <v>730</v>
      </c>
      <c r="J25" s="3">
        <f t="shared" si="2"/>
        <v>0</v>
      </c>
      <c r="K25" t="s">
        <v>786</v>
      </c>
      <c r="L25" s="4">
        <f t="shared" si="3"/>
        <v>0</v>
      </c>
      <c r="M25" t="s">
        <v>45</v>
      </c>
      <c r="N25" s="12">
        <f t="shared" si="4"/>
        <v>0</v>
      </c>
      <c r="R25" t="s">
        <v>793</v>
      </c>
      <c r="V25" t="s">
        <v>1203</v>
      </c>
      <c r="W25" s="405">
        <f>(L25/$L$363)*100</f>
        <v>0</v>
      </c>
      <c r="X25" s="405"/>
    </row>
    <row r="26" spans="2:29" ht="47.25">
      <c r="B26" s="235" t="s">
        <v>526</v>
      </c>
      <c r="C26" s="3">
        <f>'PRODCOM PROV 2014 Division 10'!H1566/1000</f>
        <v>115815.891</v>
      </c>
      <c r="D26" s="5">
        <f t="shared" si="0"/>
        <v>1.1732971530035202E-2</v>
      </c>
      <c r="E26" s="3">
        <f t="shared" si="1"/>
        <v>469.31886120140808</v>
      </c>
      <c r="F26" t="s">
        <v>730</v>
      </c>
      <c r="G26" t="str">
        <f>'WRAP 2013'!D35</f>
        <v>Yogurt</v>
      </c>
      <c r="H26" s="456">
        <f>'WRAP 2013'!$E$35</f>
        <v>3.6</v>
      </c>
      <c r="I26" t="s">
        <v>72</v>
      </c>
      <c r="J26" s="3">
        <f t="shared" si="2"/>
        <v>1689547.9003250692</v>
      </c>
      <c r="K26" t="s">
        <v>786</v>
      </c>
      <c r="L26" s="4">
        <f t="shared" si="3"/>
        <v>469.31886120140814</v>
      </c>
      <c r="M26" t="s">
        <v>45</v>
      </c>
      <c r="N26" s="12">
        <f t="shared" si="4"/>
        <v>3.8687582657846555E-3</v>
      </c>
      <c r="R26" t="s">
        <v>1200</v>
      </c>
      <c r="W26">
        <f>(L26/$L$363)*100</f>
        <v>0.38687582657846553</v>
      </c>
    </row>
    <row r="27" spans="2:29" ht="15.75">
      <c r="B27" s="235" t="s">
        <v>527</v>
      </c>
      <c r="C27" s="3">
        <f>'PRODCOM PROV 2014 Division 10'!H1573</f>
        <v>200619</v>
      </c>
      <c r="D27" s="5">
        <f t="shared" si="0"/>
        <v>2.0324128192254137E-2</v>
      </c>
      <c r="E27" s="3">
        <f t="shared" si="1"/>
        <v>812.96512769016545</v>
      </c>
      <c r="F27" t="s">
        <v>730</v>
      </c>
      <c r="G27" t="str">
        <f>'WRAP 2013'!D35</f>
        <v>Yogurt</v>
      </c>
      <c r="H27" s="456">
        <f>'WRAP 2013'!$E$35</f>
        <v>3.6</v>
      </c>
      <c r="I27" t="s">
        <v>72</v>
      </c>
      <c r="J27" s="3">
        <f t="shared" si="2"/>
        <v>2926674.4596845955</v>
      </c>
      <c r="K27" t="s">
        <v>786</v>
      </c>
      <c r="L27" s="4">
        <f t="shared" si="3"/>
        <v>812.96512769016545</v>
      </c>
      <c r="M27" t="s">
        <v>45</v>
      </c>
      <c r="N27" s="12">
        <f t="shared" si="4"/>
        <v>6.7015537144505637E-3</v>
      </c>
      <c r="W27">
        <f>(L27/$L$363)*100</f>
        <v>0.67015537144505632</v>
      </c>
    </row>
    <row r="28" spans="2:29" ht="15.75">
      <c r="B28" s="235" t="s">
        <v>530</v>
      </c>
      <c r="C28" s="3">
        <f>'PRODCOM PROV 2014 Division 10'!H1587</f>
        <v>64799</v>
      </c>
      <c r="D28" s="5">
        <f t="shared" si="0"/>
        <v>6.5645984813496022E-3</v>
      </c>
      <c r="E28" s="3">
        <f t="shared" si="1"/>
        <v>262.58393925398411</v>
      </c>
      <c r="F28" t="s">
        <v>730</v>
      </c>
      <c r="H28" s="456">
        <f>$H$10</f>
        <v>0.89</v>
      </c>
      <c r="I28" t="s">
        <v>72</v>
      </c>
      <c r="J28" s="3">
        <f t="shared" si="2"/>
        <v>233699.70593604585</v>
      </c>
      <c r="K28" t="s">
        <v>786</v>
      </c>
      <c r="L28" s="4">
        <f t="shared" si="3"/>
        <v>64.916584982234966</v>
      </c>
      <c r="M28" t="s">
        <v>45</v>
      </c>
      <c r="N28" s="12">
        <f t="shared" si="4"/>
        <v>5.3512994149355962E-4</v>
      </c>
      <c r="R28" s="304" t="s">
        <v>1092</v>
      </c>
      <c r="S28">
        <v>2001</v>
      </c>
      <c r="X28" s="227">
        <f>(L28/$L$363)*100</f>
        <v>5.3512994149355959E-2</v>
      </c>
    </row>
    <row r="29" spans="2:29" ht="31.5">
      <c r="B29" s="235" t="s">
        <v>534</v>
      </c>
      <c r="C29" s="3">
        <f>'PRODCOM PROV 2014 Division 10'!H1608</f>
        <v>130164</v>
      </c>
      <c r="D29" s="5">
        <f t="shared" si="0"/>
        <v>1.3186536778752598E-2</v>
      </c>
      <c r="E29" s="3">
        <f t="shared" si="1"/>
        <v>527.46147115010388</v>
      </c>
      <c r="F29" t="s">
        <v>730</v>
      </c>
      <c r="H29" s="456">
        <f>$H$10</f>
        <v>0.89</v>
      </c>
      <c r="J29" s="3">
        <f t="shared" si="2"/>
        <v>469440.70932359243</v>
      </c>
      <c r="K29" t="s">
        <v>786</v>
      </c>
      <c r="L29" s="4">
        <f t="shared" si="3"/>
        <v>130.40019703433123</v>
      </c>
      <c r="M29" t="s">
        <v>45</v>
      </c>
      <c r="N29" s="12">
        <f t="shared" si="4"/>
        <v>1.0749340839298087E-3</v>
      </c>
      <c r="R29" s="304" t="s">
        <v>1092</v>
      </c>
      <c r="S29">
        <v>2001</v>
      </c>
      <c r="X29" s="227">
        <f>(L29/$L$363)*100</f>
        <v>0.10749340839298087</v>
      </c>
    </row>
    <row r="30" spans="2:29" ht="31.5">
      <c r="B30" s="235" t="s">
        <v>535</v>
      </c>
      <c r="C30" s="3">
        <f>'PRODCOM PROV 2014 Division 10'!H1615</f>
        <v>108691</v>
      </c>
      <c r="D30" s="5">
        <f t="shared" si="0"/>
        <v>1.1011169517066152E-2</v>
      </c>
      <c r="E30" s="3">
        <f t="shared" si="1"/>
        <v>440.44678068264608</v>
      </c>
      <c r="F30" t="s">
        <v>730</v>
      </c>
      <c r="H30" s="456">
        <f>$H$10</f>
        <v>0.89</v>
      </c>
      <c r="J30" s="3">
        <f t="shared" si="2"/>
        <v>391997.634807555</v>
      </c>
      <c r="K30" t="s">
        <v>786</v>
      </c>
      <c r="L30" s="4">
        <f t="shared" si="3"/>
        <v>108.8882318909875</v>
      </c>
      <c r="M30" t="s">
        <v>45</v>
      </c>
      <c r="N30" s="12">
        <f t="shared" si="4"/>
        <v>8.9760348880193325E-4</v>
      </c>
      <c r="R30" s="304" t="s">
        <v>1092</v>
      </c>
      <c r="S30">
        <v>2001</v>
      </c>
      <c r="X30" s="227">
        <f>(L30/$L$363)*100</f>
        <v>8.9760348880193325E-2</v>
      </c>
    </row>
    <row r="31" spans="2:29" ht="47.25">
      <c r="B31" s="235" t="s">
        <v>536</v>
      </c>
      <c r="C31" s="3">
        <f>'PRODCOM PROV 2014 Division 10'!H1622</f>
        <v>70969</v>
      </c>
      <c r="D31" s="5">
        <f t="shared" si="0"/>
        <v>7.1896632605888966E-3</v>
      </c>
      <c r="E31" s="3">
        <f t="shared" si="1"/>
        <v>287.58653042355587</v>
      </c>
      <c r="F31" t="s">
        <v>730</v>
      </c>
      <c r="H31" s="456">
        <f>$H$10</f>
        <v>0.89</v>
      </c>
      <c r="J31" s="3">
        <f t="shared" si="2"/>
        <v>255952.01207696475</v>
      </c>
      <c r="K31" t="s">
        <v>786</v>
      </c>
      <c r="L31" s="4">
        <f t="shared" si="3"/>
        <v>71.097781132490212</v>
      </c>
      <c r="M31" t="s">
        <v>45</v>
      </c>
      <c r="N31" s="12">
        <f t="shared" si="4"/>
        <v>5.8608368675220962E-4</v>
      </c>
      <c r="T31" s="227" t="s">
        <v>1203</v>
      </c>
      <c r="U31" s="227">
        <v>2001</v>
      </c>
      <c r="X31" s="227">
        <f>(L31/$L$363)*100</f>
        <v>5.8608368675220963E-2</v>
      </c>
    </row>
    <row r="32" spans="2:29" ht="15.75">
      <c r="B32" s="236" t="s">
        <v>537</v>
      </c>
      <c r="C32" s="3"/>
      <c r="D32" s="5"/>
      <c r="E32" s="3"/>
      <c r="J32" s="3">
        <f t="shared" si="2"/>
        <v>0</v>
      </c>
      <c r="K32" t="s">
        <v>786</v>
      </c>
      <c r="L32" s="4">
        <f t="shared" si="3"/>
        <v>0</v>
      </c>
      <c r="M32" t="s">
        <v>45</v>
      </c>
      <c r="N32" s="12">
        <f t="shared" si="4"/>
        <v>0</v>
      </c>
      <c r="V32" t="s">
        <v>1203</v>
      </c>
      <c r="W32">
        <f>(L32/$L$363)*100</f>
        <v>0</v>
      </c>
    </row>
    <row r="33" spans="2:24" ht="31.5">
      <c r="B33" s="235" t="s">
        <v>538</v>
      </c>
      <c r="C33" s="3">
        <f>'PRODCOM PROV 2014 Division 10'!H1644/1000</f>
        <v>475196.01400000002</v>
      </c>
      <c r="D33" s="5">
        <f>C33/TOTAL_dairy</f>
        <v>4.8140727971848089E-2</v>
      </c>
      <c r="E33" s="3">
        <f>D33*dairy_prev_waste_wrap_2016</f>
        <v>1925.6291188739235</v>
      </c>
      <c r="F33" t="s">
        <v>730</v>
      </c>
      <c r="G33" t="str">
        <f>'WRAP 2013'!D50</f>
        <v>Ice cream</v>
      </c>
      <c r="H33" s="456">
        <f>'WRAP 2013'!E50</f>
        <v>0.65</v>
      </c>
      <c r="I33" t="s">
        <v>72</v>
      </c>
      <c r="J33" s="3">
        <f t="shared" si="2"/>
        <v>1251658.9272680504</v>
      </c>
      <c r="K33" t="s">
        <v>786</v>
      </c>
      <c r="L33" s="4">
        <f t="shared" si="3"/>
        <v>347.68303535223623</v>
      </c>
      <c r="M33" t="s">
        <v>45</v>
      </c>
      <c r="N33" s="12">
        <f t="shared" si="4"/>
        <v>2.8660719355040202E-3</v>
      </c>
      <c r="R33" s="304" t="s">
        <v>1200</v>
      </c>
      <c r="W33">
        <f>(L33/$L$363)*100</f>
        <v>0.28660719355040204</v>
      </c>
    </row>
    <row r="34" spans="2:24" ht="15.75">
      <c r="B34" s="235"/>
      <c r="C34" s="3"/>
      <c r="E34" s="3"/>
      <c r="L34" s="4"/>
      <c r="N34" s="12">
        <f t="shared" si="4"/>
        <v>0</v>
      </c>
      <c r="R34" s="1" t="s">
        <v>1164</v>
      </c>
      <c r="S34" s="1" t="s">
        <v>1173</v>
      </c>
      <c r="W34">
        <f>(L34/$L$363)*100</f>
        <v>0</v>
      </c>
    </row>
    <row r="35" spans="2:24" s="1" customFormat="1" ht="15.75">
      <c r="B35" s="236" t="s">
        <v>166</v>
      </c>
      <c r="C35" s="238">
        <f>SUM(C10:C33)</f>
        <v>9870976.9050000012</v>
      </c>
      <c r="E35" s="3"/>
      <c r="F35" t="s">
        <v>730</v>
      </c>
      <c r="H35" s="459"/>
      <c r="J35" s="202">
        <f>SUM(J10:J34)</f>
        <v>63029083.904841729</v>
      </c>
      <c r="K35" s="202" t="s">
        <v>786</v>
      </c>
      <c r="L35" s="202">
        <f>SUM(L10:L34)</f>
        <v>17508.078862456037</v>
      </c>
      <c r="M35" s="1" t="s">
        <v>45</v>
      </c>
      <c r="N35" s="12">
        <f t="shared" si="4"/>
        <v>0.14432517083106988</v>
      </c>
      <c r="R35" s="274">
        <f>S35/$L$363</f>
        <v>0.12608554846421896</v>
      </c>
      <c r="S35" s="202">
        <f>L35-(L35*('WRAP 2013 Ref Years'!$H$33/100))</f>
        <v>15295.431235009084</v>
      </c>
      <c r="T35" s="1" t="s">
        <v>45</v>
      </c>
      <c r="W35"/>
      <c r="X35"/>
    </row>
    <row r="36" spans="2:24" ht="15.75">
      <c r="B36" s="235"/>
      <c r="C36" s="3"/>
      <c r="N36" s="12">
        <f t="shared" si="4"/>
        <v>0</v>
      </c>
      <c r="W36">
        <f t="shared" ref="W36:W62" si="6">(L36/$L$363)*100</f>
        <v>0</v>
      </c>
    </row>
    <row r="37" spans="2:24" ht="15.75">
      <c r="B37" s="237" t="s">
        <v>778</v>
      </c>
      <c r="C37" s="3"/>
      <c r="N37" s="12">
        <f t="shared" si="4"/>
        <v>0</v>
      </c>
      <c r="W37">
        <f t="shared" si="6"/>
        <v>0</v>
      </c>
    </row>
    <row r="38" spans="2:24" ht="15.75">
      <c r="B38" s="235" t="s">
        <v>533</v>
      </c>
      <c r="C38" s="3" t="s">
        <v>779</v>
      </c>
      <c r="N38" s="12">
        <f t="shared" si="4"/>
        <v>0</v>
      </c>
      <c r="W38">
        <f t="shared" si="6"/>
        <v>0</v>
      </c>
    </row>
    <row r="39" spans="2:24" ht="15.75">
      <c r="B39" s="235" t="s">
        <v>531</v>
      </c>
      <c r="C39" s="3" t="s">
        <v>780</v>
      </c>
      <c r="N39" s="12">
        <f t="shared" si="4"/>
        <v>0</v>
      </c>
      <c r="W39">
        <f t="shared" si="6"/>
        <v>0</v>
      </c>
    </row>
    <row r="40" spans="2:24" ht="15.75">
      <c r="B40" s="235" t="s">
        <v>529</v>
      </c>
      <c r="C40" s="3" t="s">
        <v>779</v>
      </c>
      <c r="N40" s="12">
        <f t="shared" si="4"/>
        <v>0</v>
      </c>
      <c r="W40">
        <f t="shared" si="6"/>
        <v>0</v>
      </c>
    </row>
    <row r="41" spans="2:24" ht="15.75">
      <c r="B41" s="235" t="s">
        <v>524</v>
      </c>
      <c r="C41" s="3" t="s">
        <v>780</v>
      </c>
      <c r="N41" s="12">
        <f t="shared" si="4"/>
        <v>0</v>
      </c>
      <c r="W41">
        <f t="shared" si="6"/>
        <v>0</v>
      </c>
    </row>
    <row r="42" spans="2:24" ht="15.75">
      <c r="B42" s="235" t="s">
        <v>518</v>
      </c>
      <c r="C42" s="3" t="s">
        <v>779</v>
      </c>
      <c r="N42" s="12">
        <f t="shared" ref="N42:N73" si="7">L42/$L$363</f>
        <v>0</v>
      </c>
      <c r="W42">
        <f t="shared" si="6"/>
        <v>0</v>
      </c>
    </row>
    <row r="43" spans="2:24" ht="31.5">
      <c r="B43" s="235" t="s">
        <v>514</v>
      </c>
      <c r="C43" s="3" t="s">
        <v>780</v>
      </c>
      <c r="N43" s="12">
        <f t="shared" si="7"/>
        <v>0</v>
      </c>
      <c r="W43">
        <f t="shared" si="6"/>
        <v>0</v>
      </c>
    </row>
    <row r="44" spans="2:24" ht="31.5">
      <c r="B44" s="235" t="s">
        <v>510</v>
      </c>
      <c r="C44" s="3" t="s">
        <v>779</v>
      </c>
      <c r="N44" s="12">
        <f t="shared" si="7"/>
        <v>0</v>
      </c>
      <c r="W44">
        <f t="shared" si="6"/>
        <v>0</v>
      </c>
    </row>
    <row r="45" spans="2:24" ht="15.75">
      <c r="B45" s="235"/>
      <c r="C45" s="3"/>
      <c r="N45" s="12">
        <f t="shared" si="7"/>
        <v>0</v>
      </c>
      <c r="W45">
        <f t="shared" si="6"/>
        <v>0</v>
      </c>
    </row>
    <row r="46" spans="2:24" ht="15.75">
      <c r="B46" s="233" t="s">
        <v>912</v>
      </c>
      <c r="C46" s="3"/>
      <c r="E46" s="6">
        <f>'Waste &amp; Embodied Energy'!C27</f>
        <v>30000</v>
      </c>
      <c r="F46" t="s">
        <v>730</v>
      </c>
      <c r="N46" s="12">
        <f t="shared" si="7"/>
        <v>0</v>
      </c>
      <c r="Q46" t="s">
        <v>798</v>
      </c>
      <c r="W46">
        <f t="shared" si="6"/>
        <v>0</v>
      </c>
    </row>
    <row r="47" spans="2:24" ht="47.25">
      <c r="B47" s="235" t="s">
        <v>795</v>
      </c>
      <c r="C47" s="3"/>
      <c r="N47" s="12">
        <f t="shared" si="7"/>
        <v>0</v>
      </c>
      <c r="W47">
        <f t="shared" si="6"/>
        <v>0</v>
      </c>
    </row>
    <row r="48" spans="2:24" ht="31.5">
      <c r="B48" s="249" t="s">
        <v>802</v>
      </c>
      <c r="C48" s="3"/>
      <c r="N48" s="12">
        <f t="shared" si="7"/>
        <v>0</v>
      </c>
      <c r="W48">
        <f t="shared" si="6"/>
        <v>0</v>
      </c>
    </row>
    <row r="49" spans="2:25" ht="15.75">
      <c r="B49" s="235"/>
      <c r="C49" s="3"/>
      <c r="N49" s="12">
        <f t="shared" si="7"/>
        <v>0</v>
      </c>
      <c r="W49">
        <f t="shared" si="6"/>
        <v>0</v>
      </c>
    </row>
    <row r="50" spans="2:25" ht="15.75">
      <c r="B50" s="236" t="s">
        <v>411</v>
      </c>
      <c r="C50" s="3"/>
      <c r="N50" s="12">
        <f t="shared" si="7"/>
        <v>0</v>
      </c>
      <c r="Q50" t="s">
        <v>796</v>
      </c>
      <c r="W50">
        <f t="shared" si="6"/>
        <v>0</v>
      </c>
    </row>
    <row r="51" spans="2:25" ht="70.5" customHeight="1">
      <c r="B51" s="235" t="s">
        <v>417</v>
      </c>
      <c r="C51" s="3">
        <f>'PRODCOM PROV 2014 Division 10'!H956/1000</f>
        <v>79.004999999999995</v>
      </c>
      <c r="D51" s="232">
        <f t="shared" ref="D51:D66" si="8">C51/TOTAL_ambient</f>
        <v>3.421582554104773E-5</v>
      </c>
      <c r="E51" s="242">
        <f t="shared" ref="E51:E66" si="9">D51*wrap_2013_preventable_ambient</f>
        <v>1.026474766231432</v>
      </c>
      <c r="F51" t="s">
        <v>730</v>
      </c>
      <c r="N51" s="12">
        <f t="shared" si="7"/>
        <v>0</v>
      </c>
      <c r="W51">
        <f t="shared" si="6"/>
        <v>0</v>
      </c>
    </row>
    <row r="52" spans="2:25" ht="31.5">
      <c r="B52" s="235" t="s">
        <v>423</v>
      </c>
      <c r="C52" s="3">
        <f>'PRODCOM PROV 2014 Division 10'!H977/1000</f>
        <v>1411.7860000000001</v>
      </c>
      <c r="D52" s="203">
        <f t="shared" si="8"/>
        <v>6.1142235905694089E-4</v>
      </c>
      <c r="E52" s="242">
        <f t="shared" si="9"/>
        <v>18.342670771708228</v>
      </c>
      <c r="F52" t="s">
        <v>730</v>
      </c>
      <c r="G52" s="200" t="str">
        <f>'WRAP 2013'!$D$26</f>
        <v>Canned vegetables</v>
      </c>
      <c r="H52" s="456">
        <f>'WRAP 2013'!$E$26</f>
        <v>4.4000000000000004</v>
      </c>
      <c r="I52" t="s">
        <v>72</v>
      </c>
      <c r="J52" s="3">
        <f t="shared" ref="J52:J66" si="10">(H52*E52)*1000</f>
        <v>80707.751395516214</v>
      </c>
      <c r="K52" t="s">
        <v>786</v>
      </c>
      <c r="L52" s="4">
        <f t="shared" ref="L52:L66" si="11">J52/MJ_MWh</f>
        <v>22.418819832087838</v>
      </c>
      <c r="M52" t="s">
        <v>45</v>
      </c>
      <c r="N52" s="12">
        <f t="shared" si="7"/>
        <v>1.8480611308162474E-4</v>
      </c>
      <c r="R52" t="s">
        <v>1200</v>
      </c>
      <c r="W52">
        <f t="shared" si="6"/>
        <v>1.8480611308162476E-2</v>
      </c>
    </row>
    <row r="53" spans="2:25" ht="31.5">
      <c r="B53" s="235" t="s">
        <v>426</v>
      </c>
      <c r="C53" s="3">
        <f>'PRODCOM PROV 2014 Division 10'!H998/1000</f>
        <v>2245.5120000000002</v>
      </c>
      <c r="D53" s="203">
        <f t="shared" si="8"/>
        <v>9.7249600458615502E-4</v>
      </c>
      <c r="E53" s="242">
        <f t="shared" si="9"/>
        <v>29.174880137584651</v>
      </c>
      <c r="F53" t="s">
        <v>730</v>
      </c>
      <c r="G53" s="200" t="str">
        <f>'WRAP 2013'!$D$26</f>
        <v>Canned vegetables</v>
      </c>
      <c r="H53" s="456">
        <f>'WRAP 2013'!$E$26</f>
        <v>4.4000000000000004</v>
      </c>
      <c r="I53" t="s">
        <v>72</v>
      </c>
      <c r="J53" s="3">
        <f t="shared" si="10"/>
        <v>128369.47260537246</v>
      </c>
      <c r="K53" t="s">
        <v>786</v>
      </c>
      <c r="L53" s="4">
        <f t="shared" si="11"/>
        <v>35.658186834825685</v>
      </c>
      <c r="M53" t="s">
        <v>45</v>
      </c>
      <c r="N53" s="12">
        <f t="shared" si="7"/>
        <v>2.939428104529619E-4</v>
      </c>
      <c r="R53" t="s">
        <v>1200</v>
      </c>
      <c r="W53">
        <f t="shared" si="6"/>
        <v>2.9394281045296192E-2</v>
      </c>
    </row>
    <row r="54" spans="2:25" ht="31.5">
      <c r="B54" s="235" t="s">
        <v>429</v>
      </c>
      <c r="C54" s="242">
        <f>'PRODCOM PROV 2014 Division 10'!H1019/1000</f>
        <v>0.65900000000000003</v>
      </c>
      <c r="D54" s="203">
        <f t="shared" si="8"/>
        <v>2.8540255719955012E-7</v>
      </c>
      <c r="E54" s="242">
        <f t="shared" si="9"/>
        <v>8.5620767159865045E-3</v>
      </c>
      <c r="F54" t="s">
        <v>730</v>
      </c>
      <c r="G54" s="200" t="str">
        <f>'WRAP 2013'!$D$26</f>
        <v>Canned vegetables</v>
      </c>
      <c r="H54" s="456">
        <f>'WRAP 2013'!$E$26</f>
        <v>4.4000000000000004</v>
      </c>
      <c r="I54" t="s">
        <v>72</v>
      </c>
      <c r="J54" s="3">
        <f t="shared" si="10"/>
        <v>37.67313755034062</v>
      </c>
      <c r="K54" t="s">
        <v>786</v>
      </c>
      <c r="L54" s="4">
        <f t="shared" si="11"/>
        <v>1.0464760430650172E-2</v>
      </c>
      <c r="M54" t="s">
        <v>45</v>
      </c>
      <c r="N54" s="12">
        <f t="shared" si="7"/>
        <v>8.6264652377053388E-8</v>
      </c>
      <c r="R54" t="s">
        <v>1200</v>
      </c>
      <c r="W54">
        <f t="shared" si="6"/>
        <v>8.6264652377053382E-6</v>
      </c>
    </row>
    <row r="55" spans="2:25" ht="31.5">
      <c r="B55" s="235" t="s">
        <v>430</v>
      </c>
      <c r="C55" s="3">
        <f>'PRODCOM PROV 2014 Division 10'!H1026/1000</f>
        <v>13043.59</v>
      </c>
      <c r="D55" s="203">
        <f t="shared" si="8"/>
        <v>5.6489741139036107E-3</v>
      </c>
      <c r="E55" s="242">
        <f t="shared" si="9"/>
        <v>169.46922341710831</v>
      </c>
      <c r="F55" t="s">
        <v>730</v>
      </c>
      <c r="G55" s="200" t="str">
        <f>'WRAP 2013'!$D$26</f>
        <v>Canned vegetables</v>
      </c>
      <c r="H55" s="456">
        <f>'WRAP 2013'!$E$26</f>
        <v>4.4000000000000004</v>
      </c>
      <c r="I55" t="s">
        <v>72</v>
      </c>
      <c r="J55" s="3">
        <f t="shared" si="10"/>
        <v>745664.58303527662</v>
      </c>
      <c r="K55" t="s">
        <v>786</v>
      </c>
      <c r="L55" s="4">
        <f t="shared" si="11"/>
        <v>207.1290508431324</v>
      </c>
      <c r="M55" t="s">
        <v>45</v>
      </c>
      <c r="N55" s="12">
        <f t="shared" si="7"/>
        <v>1.7074366572060844E-3</v>
      </c>
      <c r="R55" t="s">
        <v>1200</v>
      </c>
      <c r="W55">
        <f t="shared" si="6"/>
        <v>0.17074366572060845</v>
      </c>
    </row>
    <row r="56" spans="2:25" ht="31.5">
      <c r="B56" s="235" t="s">
        <v>433</v>
      </c>
      <c r="C56" s="3">
        <f>'PRODCOM PROV 2014 Division 10'!H1033/1000</f>
        <v>334.61399999999998</v>
      </c>
      <c r="D56" s="203">
        <f t="shared" si="8"/>
        <v>1.4491607173713238E-4</v>
      </c>
      <c r="E56" s="242">
        <f t="shared" si="9"/>
        <v>4.3474821521139715</v>
      </c>
      <c r="F56" t="s">
        <v>730</v>
      </c>
      <c r="G56" s="200" t="str">
        <f>'WRAP 2013'!$D$26</f>
        <v>Canned vegetables</v>
      </c>
      <c r="H56" s="456">
        <f>'WRAP 2013'!$E$26</f>
        <v>4.4000000000000004</v>
      </c>
      <c r="I56" t="s">
        <v>72</v>
      </c>
      <c r="J56" s="3">
        <f t="shared" si="10"/>
        <v>19128.921469301476</v>
      </c>
      <c r="K56" t="s">
        <v>786</v>
      </c>
      <c r="L56" s="4">
        <f t="shared" si="11"/>
        <v>5.3135892970281882</v>
      </c>
      <c r="M56" t="s">
        <v>45</v>
      </c>
      <c r="N56" s="12">
        <f t="shared" si="7"/>
        <v>4.3801760835349526E-5</v>
      </c>
      <c r="R56" t="s">
        <v>1200</v>
      </c>
      <c r="W56">
        <f t="shared" si="6"/>
        <v>4.3801760835349528E-3</v>
      </c>
    </row>
    <row r="57" spans="2:25" ht="47.25">
      <c r="B57" s="235" t="s">
        <v>434</v>
      </c>
      <c r="C57" s="3">
        <f>'PRODCOM PROV 2014 Division 10'!H1040/1000</f>
        <v>585708.929</v>
      </c>
      <c r="D57" s="203">
        <f t="shared" si="8"/>
        <v>0.25366134463006029</v>
      </c>
      <c r="E57" s="3">
        <f t="shared" si="9"/>
        <v>7609.8403389018085</v>
      </c>
      <c r="F57" t="s">
        <v>730</v>
      </c>
      <c r="G57" s="200" t="str">
        <f>'WRAP 2013'!$D$26</f>
        <v>Canned vegetables</v>
      </c>
      <c r="H57" s="456">
        <f>'WRAP 2013'!$E$26</f>
        <v>4.4000000000000004</v>
      </c>
      <c r="I57" t="s">
        <v>72</v>
      </c>
      <c r="J57" s="3">
        <f t="shared" si="10"/>
        <v>33483297.491167963</v>
      </c>
      <c r="K57" t="s">
        <v>786</v>
      </c>
      <c r="L57" s="4">
        <f t="shared" si="11"/>
        <v>9300.9159697688792</v>
      </c>
      <c r="M57" t="s">
        <v>45</v>
      </c>
      <c r="N57" s="12">
        <f t="shared" si="7"/>
        <v>7.6670678534630124E-2</v>
      </c>
      <c r="R57" t="s">
        <v>1200</v>
      </c>
      <c r="W57">
        <f t="shared" si="6"/>
        <v>7.6670678534630126</v>
      </c>
    </row>
    <row r="58" spans="2:25" ht="31.5">
      <c r="B58" s="235" t="s">
        <v>435</v>
      </c>
      <c r="C58" s="3">
        <f>'PRODCOM PROV 2014 Division 10'!H1047/1000</f>
        <v>73990.895999999993</v>
      </c>
      <c r="D58" s="203">
        <f t="shared" si="8"/>
        <v>3.2044295793453657E-2</v>
      </c>
      <c r="E58" s="3">
        <f t="shared" si="9"/>
        <v>961.32887380360967</v>
      </c>
      <c r="F58" t="s">
        <v>730</v>
      </c>
      <c r="H58" s="456">
        <f>'WRAP 2013'!$E$39</f>
        <v>1.6</v>
      </c>
      <c r="I58" t="s">
        <v>72</v>
      </c>
      <c r="J58" s="3">
        <f t="shared" si="10"/>
        <v>1538126.1980857756</v>
      </c>
      <c r="K58" t="s">
        <v>786</v>
      </c>
      <c r="L58" s="4">
        <f t="shared" si="11"/>
        <v>427.25727724604877</v>
      </c>
      <c r="M58" t="s">
        <v>45</v>
      </c>
      <c r="N58" s="12">
        <f t="shared" si="7"/>
        <v>3.5220300303527153E-3</v>
      </c>
      <c r="Q58" s="304" t="s">
        <v>1053</v>
      </c>
      <c r="T58" t="s">
        <v>1203</v>
      </c>
      <c r="U58" t="s">
        <v>1200</v>
      </c>
      <c r="W58">
        <f t="shared" si="6"/>
        <v>0.35220300303527152</v>
      </c>
    </row>
    <row r="59" spans="2:25" ht="31.5">
      <c r="B59" s="235" t="s">
        <v>437</v>
      </c>
      <c r="C59" s="3">
        <f>'PRODCOM PROV 2014 Division 10'!H1061/1000</f>
        <v>47098.758999999998</v>
      </c>
      <c r="D59" s="203">
        <f t="shared" si="8"/>
        <v>2.0397733322496697E-2</v>
      </c>
      <c r="E59" s="3">
        <f t="shared" si="9"/>
        <v>611.93199967490091</v>
      </c>
      <c r="F59" t="s">
        <v>730</v>
      </c>
      <c r="H59" s="456">
        <f>'WRAP 2013'!$E$39</f>
        <v>1.6</v>
      </c>
      <c r="I59" t="s">
        <v>72</v>
      </c>
      <c r="J59" s="3">
        <f t="shared" si="10"/>
        <v>979091.19947984151</v>
      </c>
      <c r="K59" t="s">
        <v>786</v>
      </c>
      <c r="L59" s="4">
        <f t="shared" si="11"/>
        <v>271.96977763328931</v>
      </c>
      <c r="M59" t="s">
        <v>45</v>
      </c>
      <c r="N59" s="12">
        <f t="shared" si="7"/>
        <v>2.2419412732932065E-3</v>
      </c>
      <c r="Q59" s="304" t="s">
        <v>1096</v>
      </c>
      <c r="T59" t="s">
        <v>1203</v>
      </c>
      <c r="U59" t="s">
        <v>1200</v>
      </c>
      <c r="W59">
        <f t="shared" si="6"/>
        <v>0.22419412732932065</v>
      </c>
    </row>
    <row r="60" spans="2:25" ht="31.5">
      <c r="B60" s="235" t="s">
        <v>440</v>
      </c>
      <c r="C60" s="3">
        <f>'PRODCOM PROV 2014 Division 10'!H1068/1000</f>
        <v>98755.565000000002</v>
      </c>
      <c r="D60" s="203">
        <f t="shared" si="8"/>
        <v>4.276948526356053E-2</v>
      </c>
      <c r="E60" s="3">
        <f t="shared" si="9"/>
        <v>1283.0845579068159</v>
      </c>
      <c r="F60" t="s">
        <v>730</v>
      </c>
      <c r="H60" s="456">
        <f>'WRAP 2013'!$E$39</f>
        <v>1.6</v>
      </c>
      <c r="I60" t="s">
        <v>72</v>
      </c>
      <c r="J60" s="3">
        <f t="shared" si="10"/>
        <v>2052935.2926509054</v>
      </c>
      <c r="K60" t="s">
        <v>786</v>
      </c>
      <c r="L60" s="4">
        <f t="shared" si="11"/>
        <v>570.25980351414034</v>
      </c>
      <c r="M60" t="s">
        <v>45</v>
      </c>
      <c r="N60" s="12">
        <f t="shared" si="7"/>
        <v>4.7008494882187883E-3</v>
      </c>
      <c r="Q60" s="304" t="s">
        <v>1096</v>
      </c>
      <c r="T60" t="s">
        <v>1203</v>
      </c>
      <c r="U60" t="s">
        <v>1200</v>
      </c>
      <c r="W60">
        <f t="shared" si="6"/>
        <v>0.47008494882187885</v>
      </c>
    </row>
    <row r="61" spans="2:25" ht="31.5">
      <c r="B61" s="235" t="s">
        <v>441</v>
      </c>
      <c r="C61" s="3">
        <f>'PRODCOM PROV 2014 Division 10'!H1075/1000</f>
        <v>59873.432999999997</v>
      </c>
      <c r="D61" s="203">
        <f t="shared" si="8"/>
        <v>2.593024413735346E-2</v>
      </c>
      <c r="E61" s="3">
        <f t="shared" si="9"/>
        <v>777.90732412060379</v>
      </c>
      <c r="F61" t="s">
        <v>730</v>
      </c>
      <c r="H61" s="456">
        <v>2.76</v>
      </c>
      <c r="I61" t="s">
        <v>72</v>
      </c>
      <c r="J61" s="3">
        <f t="shared" si="10"/>
        <v>2147024.214572866</v>
      </c>
      <c r="K61" t="s">
        <v>786</v>
      </c>
      <c r="L61" s="4">
        <f t="shared" si="11"/>
        <v>596.39561515912942</v>
      </c>
      <c r="M61" t="s">
        <v>45</v>
      </c>
      <c r="N61" s="12">
        <f t="shared" si="7"/>
        <v>4.9162960549212278E-3</v>
      </c>
      <c r="Q61" s="405"/>
      <c r="R61" s="405"/>
      <c r="S61" s="405"/>
      <c r="T61" s="405"/>
      <c r="U61" s="405"/>
      <c r="W61">
        <f t="shared" si="6"/>
        <v>0.49162960549212276</v>
      </c>
    </row>
    <row r="62" spans="2:25" ht="31.5">
      <c r="B62" s="235" t="s">
        <v>442</v>
      </c>
      <c r="C62" s="3">
        <f>'PRODCOM PROV 2014 Division 10'!H1082/1000</f>
        <v>13867.61</v>
      </c>
      <c r="D62" s="203">
        <f t="shared" si="8"/>
        <v>6.0058442431654823E-3</v>
      </c>
      <c r="E62" s="242">
        <f t="shared" si="9"/>
        <v>180.17532729496446</v>
      </c>
      <c r="F62" t="s">
        <v>730</v>
      </c>
      <c r="H62" s="456">
        <v>2.76</v>
      </c>
      <c r="I62" t="s">
        <v>72</v>
      </c>
      <c r="J62" s="3">
        <f t="shared" si="10"/>
        <v>497283.90333410184</v>
      </c>
      <c r="K62" t="s">
        <v>786</v>
      </c>
      <c r="L62" s="4">
        <f t="shared" si="11"/>
        <v>138.13441759280607</v>
      </c>
      <c r="M62" t="s">
        <v>45</v>
      </c>
      <c r="N62" s="12">
        <f t="shared" si="7"/>
        <v>1.1386899484147866E-3</v>
      </c>
      <c r="Q62" s="405"/>
      <c r="R62" s="405"/>
      <c r="S62" s="405"/>
      <c r="T62" s="405"/>
      <c r="U62" s="405"/>
      <c r="W62">
        <f t="shared" si="6"/>
        <v>0.11386899484147867</v>
      </c>
    </row>
    <row r="63" spans="2:25" ht="31.5">
      <c r="B63" s="235" t="s">
        <v>443</v>
      </c>
      <c r="C63" s="3">
        <f>'PRODCOM PROV 2014 Division 10'!H1089/1000</f>
        <v>11.484999999999999</v>
      </c>
      <c r="D63" s="203">
        <f t="shared" si="8"/>
        <v>4.9739732464898822E-6</v>
      </c>
      <c r="E63" s="242">
        <f t="shared" si="9"/>
        <v>0.14921919739469647</v>
      </c>
      <c r="F63" t="s">
        <v>730</v>
      </c>
      <c r="H63" s="456">
        <v>2.2000000000000002</v>
      </c>
      <c r="I63" t="s">
        <v>72</v>
      </c>
      <c r="J63" s="3">
        <f t="shared" si="10"/>
        <v>328.28223426833227</v>
      </c>
      <c r="K63" t="s">
        <v>786</v>
      </c>
      <c r="L63" s="11">
        <f t="shared" si="11"/>
        <v>9.1189509518981193E-2</v>
      </c>
      <c r="M63" t="s">
        <v>45</v>
      </c>
      <c r="N63" s="12">
        <f t="shared" si="7"/>
        <v>7.5170677735239615E-7</v>
      </c>
      <c r="Q63" s="318" t="s">
        <v>1099</v>
      </c>
      <c r="S63">
        <v>2006</v>
      </c>
      <c r="Y63">
        <f>(L63/$L$363)*100</f>
        <v>7.517067773523962E-5</v>
      </c>
    </row>
    <row r="64" spans="2:25" ht="15.75">
      <c r="B64" s="235" t="s">
        <v>446</v>
      </c>
      <c r="C64" s="3">
        <f>'PRODCOM PROV 2014 Division 10'!E1103/1000</f>
        <v>10030.808999999999</v>
      </c>
      <c r="D64" s="203">
        <f t="shared" si="8"/>
        <v>4.3441859474662543E-3</v>
      </c>
      <c r="E64" s="242">
        <f t="shared" si="9"/>
        <v>130.32557842398762</v>
      </c>
      <c r="F64" t="s">
        <v>730</v>
      </c>
      <c r="H64" s="456">
        <v>6</v>
      </c>
      <c r="I64" t="s">
        <v>72</v>
      </c>
      <c r="J64" s="3">
        <f t="shared" si="10"/>
        <v>781953.47054392577</v>
      </c>
      <c r="K64" t="s">
        <v>786</v>
      </c>
      <c r="L64" s="4">
        <f t="shared" si="11"/>
        <v>217.20929737331272</v>
      </c>
      <c r="M64" t="s">
        <v>45</v>
      </c>
      <c r="N64" s="12">
        <f t="shared" si="7"/>
        <v>1.7905316280430784E-3</v>
      </c>
      <c r="Q64" t="s">
        <v>1097</v>
      </c>
      <c r="S64">
        <v>2006</v>
      </c>
      <c r="Y64">
        <f>(L64/$L$363)*100</f>
        <v>0.17905316280430783</v>
      </c>
    </row>
    <row r="65" spans="2:25" ht="31.5">
      <c r="B65" s="235" t="s">
        <v>448</v>
      </c>
      <c r="C65" s="3">
        <f>'PRODCOM PROV 2014 Division 10'!H1110/1000</f>
        <v>21969.155999999999</v>
      </c>
      <c r="D65" s="203">
        <f t="shared" si="8"/>
        <v>9.514496664515688E-3</v>
      </c>
      <c r="E65" s="242">
        <f t="shared" si="9"/>
        <v>285.43489993547064</v>
      </c>
      <c r="F65" t="s">
        <v>730</v>
      </c>
      <c r="H65" s="456">
        <v>6</v>
      </c>
      <c r="I65" t="s">
        <v>72</v>
      </c>
      <c r="J65" s="3">
        <f t="shared" si="10"/>
        <v>1712609.3996128237</v>
      </c>
      <c r="K65" t="s">
        <v>786</v>
      </c>
      <c r="L65" s="4">
        <f t="shared" si="11"/>
        <v>475.72483322578438</v>
      </c>
      <c r="M65" t="s">
        <v>45</v>
      </c>
      <c r="N65" s="12">
        <f t="shared" si="7"/>
        <v>3.9215649165897145E-3</v>
      </c>
      <c r="Q65" t="s">
        <v>1098</v>
      </c>
      <c r="S65">
        <v>2006</v>
      </c>
      <c r="Y65">
        <f>(L65/$L$363)*100</f>
        <v>0.39215649165897143</v>
      </c>
    </row>
    <row r="66" spans="2:25" ht="47.25">
      <c r="B66" s="235" t="s">
        <v>449</v>
      </c>
      <c r="C66" s="240">
        <f>'PRODCOM PROV 2014 Division 10'!H1117/1000</f>
        <v>185019.38</v>
      </c>
      <c r="D66" s="250">
        <f t="shared" si="8"/>
        <v>8.0128989656259933E-2</v>
      </c>
      <c r="E66" s="240">
        <f t="shared" si="9"/>
        <v>2403.8696896877982</v>
      </c>
      <c r="F66" s="227" t="s">
        <v>730</v>
      </c>
      <c r="G66" s="227" t="str">
        <f>'WRAP 2013'!$D$76</f>
        <v>Canned Fruit</v>
      </c>
      <c r="H66" s="460">
        <f>'WRAP 2013'!$E$39</f>
        <v>1.6</v>
      </c>
      <c r="I66" s="227" t="s">
        <v>72</v>
      </c>
      <c r="J66" s="240">
        <f t="shared" si="10"/>
        <v>3846191.5035004774</v>
      </c>
      <c r="K66" s="227" t="s">
        <v>786</v>
      </c>
      <c r="L66" s="251">
        <f t="shared" si="11"/>
        <v>1068.3865287501326</v>
      </c>
      <c r="M66" s="227" t="s">
        <v>45</v>
      </c>
      <c r="N66" s="12">
        <f t="shared" si="7"/>
        <v>8.8070809759790009E-3</v>
      </c>
      <c r="Q66" s="294" t="s">
        <v>1096</v>
      </c>
      <c r="R66" s="227"/>
      <c r="S66" s="227"/>
      <c r="T66" s="227" t="s">
        <v>1203</v>
      </c>
      <c r="U66" s="227" t="s">
        <v>1200</v>
      </c>
      <c r="W66" s="227">
        <f t="shared" ref="W66:W76" si="12">(L66/$L$363)*100</f>
        <v>0.88070809759790003</v>
      </c>
    </row>
    <row r="67" spans="2:25" ht="15.75">
      <c r="B67" s="235"/>
      <c r="C67" s="3"/>
      <c r="D67" s="203"/>
      <c r="E67" s="3"/>
      <c r="F67" s="227"/>
      <c r="J67" s="3"/>
      <c r="K67" s="227"/>
      <c r="L67" s="4"/>
      <c r="N67" s="12">
        <f t="shared" si="7"/>
        <v>0</v>
      </c>
      <c r="W67">
        <f t="shared" si="12"/>
        <v>0</v>
      </c>
    </row>
    <row r="68" spans="2:25" ht="15.75">
      <c r="B68" s="236" t="s">
        <v>665</v>
      </c>
      <c r="C68" s="3"/>
      <c r="D68" s="203"/>
      <c r="E68" s="3"/>
      <c r="F68" s="227"/>
      <c r="K68" s="227"/>
      <c r="N68" s="12">
        <f t="shared" si="7"/>
        <v>0</v>
      </c>
      <c r="W68">
        <f t="shared" si="12"/>
        <v>0</v>
      </c>
    </row>
    <row r="69" spans="2:25" s="246" customFormat="1" ht="15.75">
      <c r="B69" s="235" t="s">
        <v>666</v>
      </c>
      <c r="C69" s="245">
        <f>'PRODCOM PROV 2014 Division 10'!G2479/1000</f>
        <v>2938.2280000000001</v>
      </c>
      <c r="D69" s="250">
        <f t="shared" ref="D69:D74" si="13">C69/TOTAL_ambient</f>
        <v>1.2725004322235503E-3</v>
      </c>
      <c r="E69" s="240">
        <f t="shared" ref="E69:E74" si="14">D69*wrap_2013_preventable_ambient</f>
        <v>38.175012966706511</v>
      </c>
      <c r="F69" s="227" t="s">
        <v>730</v>
      </c>
      <c r="G69" s="246" t="str">
        <f>'WRAP 2013'!$D$73</f>
        <v>Table Sauces</v>
      </c>
      <c r="H69" s="461">
        <f>'WRAP 2013'!$E$73</f>
        <v>7.02</v>
      </c>
      <c r="I69" s="227" t="s">
        <v>72</v>
      </c>
      <c r="J69" s="3">
        <f t="shared" ref="J69:J74" si="15">(H69*E69)*1000</f>
        <v>267988.59102627967</v>
      </c>
      <c r="K69" s="227" t="s">
        <v>786</v>
      </c>
      <c r="L69" s="293">
        <f t="shared" ref="L69:L74" si="16">J69/MJ_MWh</f>
        <v>74.44127528507768</v>
      </c>
      <c r="M69" s="227" t="s">
        <v>45</v>
      </c>
      <c r="N69" s="12">
        <f t="shared" si="7"/>
        <v>6.1364526952412872E-4</v>
      </c>
      <c r="Q69" s="246" t="s">
        <v>799</v>
      </c>
      <c r="R69" s="246" t="s">
        <v>1200</v>
      </c>
      <c r="W69">
        <f t="shared" si="12"/>
        <v>6.1364526952412873E-2</v>
      </c>
      <c r="X69"/>
    </row>
    <row r="70" spans="2:25" s="246" customFormat="1" ht="15.75">
      <c r="B70" s="235" t="s">
        <v>667</v>
      </c>
      <c r="C70" s="245">
        <f>'PRODCOM PROV 2014 Division 10'!H2486/1000</f>
        <v>72139.657999999996</v>
      </c>
      <c r="D70" s="250">
        <f t="shared" si="13"/>
        <v>3.1242553670259455E-2</v>
      </c>
      <c r="E70" s="240">
        <f t="shared" si="14"/>
        <v>937.27661010778365</v>
      </c>
      <c r="F70" s="227" t="s">
        <v>730</v>
      </c>
      <c r="G70" s="246" t="str">
        <f>'WRAP 2013'!$D$73</f>
        <v>Table Sauces</v>
      </c>
      <c r="H70" s="461">
        <f>'WRAP 2013'!$E$73</f>
        <v>7.02</v>
      </c>
      <c r="I70" s="227" t="s">
        <v>72</v>
      </c>
      <c r="J70" s="3">
        <f t="shared" si="15"/>
        <v>6579681.8029566407</v>
      </c>
      <c r="K70" s="227" t="s">
        <v>786</v>
      </c>
      <c r="L70" s="293">
        <f t="shared" si="16"/>
        <v>1827.6893897101779</v>
      </c>
      <c r="M70" s="227" t="s">
        <v>45</v>
      </c>
      <c r="N70" s="12">
        <f t="shared" si="7"/>
        <v>1.5066278000478E-2</v>
      </c>
      <c r="R70" s="246" t="s">
        <v>1200</v>
      </c>
      <c r="W70">
        <f t="shared" si="12"/>
        <v>1.5066278000477999</v>
      </c>
      <c r="X70"/>
    </row>
    <row r="71" spans="2:25" s="246" customFormat="1" ht="15.75">
      <c r="B71" s="235" t="s">
        <v>668</v>
      </c>
      <c r="C71" s="3">
        <f>1694191/1000</f>
        <v>1694.191</v>
      </c>
      <c r="D71" s="250">
        <f t="shared" si="13"/>
        <v>7.3372753229812289E-4</v>
      </c>
      <c r="E71" s="240">
        <f t="shared" si="14"/>
        <v>22.011825968943686</v>
      </c>
      <c r="F71" s="227" t="s">
        <v>730</v>
      </c>
      <c r="G71" s="246" t="str">
        <f>'WRAP 2013'!$D$73</f>
        <v>Table Sauces</v>
      </c>
      <c r="H71" s="461">
        <f>'WRAP 2013'!$E$73</f>
        <v>7.02</v>
      </c>
      <c r="I71" s="227" t="s">
        <v>72</v>
      </c>
      <c r="J71" s="3">
        <f t="shared" si="15"/>
        <v>154523.01830198467</v>
      </c>
      <c r="K71" s="227" t="s">
        <v>786</v>
      </c>
      <c r="L71" s="293">
        <f t="shared" si="16"/>
        <v>42.923060639440187</v>
      </c>
      <c r="M71" s="227" t="s">
        <v>45</v>
      </c>
      <c r="N71" s="12">
        <f t="shared" si="7"/>
        <v>3.5382968674328654E-4</v>
      </c>
      <c r="Q71" s="246" t="s">
        <v>800</v>
      </c>
      <c r="R71" s="246" t="s">
        <v>1200</v>
      </c>
      <c r="W71">
        <f t="shared" si="12"/>
        <v>3.5382968674328656E-2</v>
      </c>
      <c r="X71"/>
    </row>
    <row r="72" spans="2:25" s="246" customFormat="1" ht="15.75">
      <c r="B72" s="235" t="s">
        <v>670</v>
      </c>
      <c r="C72" s="245">
        <f>'PRODCOM PROV 2014 Division 10'!H2500/1000</f>
        <v>127644.663</v>
      </c>
      <c r="D72" s="250">
        <f t="shared" si="13"/>
        <v>5.5280900201934435E-2</v>
      </c>
      <c r="E72" s="240">
        <f t="shared" si="14"/>
        <v>1658.4270060580332</v>
      </c>
      <c r="F72" s="227" t="s">
        <v>730</v>
      </c>
      <c r="G72" s="246" t="str">
        <f>'WRAP 2013'!$D$73</f>
        <v>Table Sauces</v>
      </c>
      <c r="H72" s="461">
        <f>'WRAP 2013'!$E$73</f>
        <v>7.02</v>
      </c>
      <c r="I72" s="227" t="s">
        <v>72</v>
      </c>
      <c r="J72" s="3">
        <f t="shared" si="15"/>
        <v>11642157.582527392</v>
      </c>
      <c r="K72" s="227" t="s">
        <v>786</v>
      </c>
      <c r="L72" s="293">
        <f t="shared" si="16"/>
        <v>3233.9326618131645</v>
      </c>
      <c r="M72" s="227" t="s">
        <v>45</v>
      </c>
      <c r="N72" s="12">
        <f t="shared" si="7"/>
        <v>2.665842937646486E-2</v>
      </c>
      <c r="R72" s="246" t="s">
        <v>1200</v>
      </c>
      <c r="W72">
        <f t="shared" si="12"/>
        <v>2.6658429376464858</v>
      </c>
      <c r="X72"/>
    </row>
    <row r="73" spans="2:25" s="246" customFormat="1" ht="15.75">
      <c r="B73" s="235" t="s">
        <v>672</v>
      </c>
      <c r="C73" s="245">
        <f>'PRODCOM PROV 2014 Division 10'!H2514/1000</f>
        <v>4700.3919999999998</v>
      </c>
      <c r="D73" s="250">
        <f t="shared" si="13"/>
        <v>2.0356660040065366E-3</v>
      </c>
      <c r="E73" s="240">
        <f t="shared" si="14"/>
        <v>61.069980120196099</v>
      </c>
      <c r="F73" s="227" t="s">
        <v>730</v>
      </c>
      <c r="G73" s="246" t="str">
        <f>'WRAP 2013'!$D$73</f>
        <v>Table Sauces</v>
      </c>
      <c r="H73" s="461">
        <f>'WRAP 2013'!$E$73</f>
        <v>7.02</v>
      </c>
      <c r="I73" s="227" t="s">
        <v>72</v>
      </c>
      <c r="J73" s="3">
        <f t="shared" si="15"/>
        <v>428711.26044377661</v>
      </c>
      <c r="K73" s="227" t="s">
        <v>786</v>
      </c>
      <c r="L73" s="293">
        <f t="shared" si="16"/>
        <v>119.0864612343824</v>
      </c>
      <c r="M73" s="227" t="s">
        <v>45</v>
      </c>
      <c r="N73" s="12">
        <f t="shared" si="7"/>
        <v>9.8167103291815988E-4</v>
      </c>
      <c r="R73" s="246" t="s">
        <v>1200</v>
      </c>
      <c r="W73">
        <f t="shared" si="12"/>
        <v>9.8167103291815994E-2</v>
      </c>
      <c r="X73"/>
    </row>
    <row r="74" spans="2:25" s="246" customFormat="1" ht="31.5">
      <c r="B74" s="235" t="s">
        <v>675</v>
      </c>
      <c r="C74" s="247">
        <f>'PRODCOM PROV 2014 Division 10'!H2521/1000</f>
        <v>662984.93500000006</v>
      </c>
      <c r="D74" s="250">
        <f t="shared" si="13"/>
        <v>0.28712837000573221</v>
      </c>
      <c r="E74" s="240">
        <f t="shared" si="14"/>
        <v>8613.8511001719671</v>
      </c>
      <c r="F74" s="227" t="s">
        <v>730</v>
      </c>
      <c r="G74" s="252" t="str">
        <f>'WRAP 2013'!$D$39</f>
        <v>Wet Cooking Sauces</v>
      </c>
      <c r="H74" s="462">
        <f>'WRAP 2013'!E39</f>
        <v>1.6</v>
      </c>
      <c r="I74" s="227" t="s">
        <v>72</v>
      </c>
      <c r="J74" s="240">
        <f t="shared" si="15"/>
        <v>13782161.760275148</v>
      </c>
      <c r="K74" s="227" t="s">
        <v>786</v>
      </c>
      <c r="L74" s="296">
        <f t="shared" si="16"/>
        <v>3828.3782667430964</v>
      </c>
      <c r="M74" s="227" t="s">
        <v>45</v>
      </c>
      <c r="N74" s="12">
        <f t="shared" ref="N74:N105" si="17">L74/$L$363</f>
        <v>3.1558650820250153E-2</v>
      </c>
      <c r="Q74" s="294" t="s">
        <v>1054</v>
      </c>
      <c r="T74" s="295" t="s">
        <v>1203</v>
      </c>
      <c r="U74" s="295" t="s">
        <v>1200</v>
      </c>
      <c r="W74">
        <f t="shared" si="12"/>
        <v>3.1558650820250151</v>
      </c>
      <c r="X74"/>
    </row>
    <row r="75" spans="2:25" s="1" customFormat="1" ht="15.75">
      <c r="B75" s="236" t="s">
        <v>695</v>
      </c>
      <c r="C75" s="238"/>
      <c r="D75" s="250"/>
      <c r="E75" s="240"/>
      <c r="F75"/>
      <c r="H75" s="459"/>
      <c r="J75" s="3"/>
      <c r="K75" s="227"/>
      <c r="L75" s="293"/>
      <c r="M75" s="227"/>
      <c r="N75" s="12">
        <f t="shared" si="17"/>
        <v>0</v>
      </c>
      <c r="Q75" s="246" t="s">
        <v>994</v>
      </c>
      <c r="W75">
        <f t="shared" si="12"/>
        <v>0</v>
      </c>
      <c r="X75"/>
    </row>
    <row r="76" spans="2:25" ht="15.75">
      <c r="B76" s="235" t="s">
        <v>697</v>
      </c>
      <c r="C76" s="247">
        <f>'PRODCOM PROV 2014 Division 10'!H2658</f>
        <v>323476</v>
      </c>
      <c r="D76" s="250">
        <f>C76/TOTAL_ambient</f>
        <v>0.14009237874458522</v>
      </c>
      <c r="E76" s="240">
        <f>D76*wrap_2013_preventable_ambient</f>
        <v>4202.7713623375566</v>
      </c>
      <c r="F76" s="227" t="s">
        <v>730</v>
      </c>
      <c r="G76" s="216" t="str">
        <f>'WRAP 2013'!D56</f>
        <v>Canned Soup</v>
      </c>
      <c r="H76" s="461">
        <f>'WRAP 2013'!E56</f>
        <v>1.56</v>
      </c>
      <c r="I76" s="227" t="s">
        <v>72</v>
      </c>
      <c r="J76" s="3">
        <f>(H76*E76)*1000</f>
        <v>6556323.3252465893</v>
      </c>
      <c r="K76" s="227" t="s">
        <v>786</v>
      </c>
      <c r="L76" s="293">
        <f>J76/MJ_MWh</f>
        <v>1821.2009236796082</v>
      </c>
      <c r="M76" s="227" t="s">
        <v>45</v>
      </c>
      <c r="N76" s="12">
        <f t="shared" si="17"/>
        <v>1.5012791322947567E-2</v>
      </c>
      <c r="R76" s="246" t="s">
        <v>1200</v>
      </c>
      <c r="W76">
        <f t="shared" si="12"/>
        <v>1.5012791322947567</v>
      </c>
    </row>
    <row r="77" spans="2:25" s="1" customFormat="1" ht="15.75">
      <c r="B77" s="236" t="s">
        <v>166</v>
      </c>
      <c r="C77" s="238">
        <f>SUM(C51:C76)</f>
        <v>2309019.2549999999</v>
      </c>
      <c r="D77" s="5">
        <f>C77/TOTAL_ambient</f>
        <v>1</v>
      </c>
      <c r="F77" t="s">
        <v>730</v>
      </c>
      <c r="H77" s="459"/>
      <c r="L77" s="238">
        <f>SUM(L51:L76)</f>
        <v>24284.526860445494</v>
      </c>
      <c r="M77" t="s">
        <v>45</v>
      </c>
      <c r="N77" s="12">
        <f t="shared" si="17"/>
        <v>0.20018578367277454</v>
      </c>
      <c r="R77" s="274">
        <f>S77/$L$363</f>
        <v>0.17488657164774729</v>
      </c>
      <c r="S77" s="202">
        <f>L77-(L77*('WRAP 2013 Ref Years'!$H$33/100))</f>
        <v>21215.480783856208</v>
      </c>
      <c r="T77" s="1" t="s">
        <v>45</v>
      </c>
      <c r="W77"/>
      <c r="X77"/>
    </row>
    <row r="78" spans="2:25" ht="15.75">
      <c r="B78" s="235"/>
      <c r="C78" s="235"/>
      <c r="D78" s="235"/>
      <c r="E78" s="235"/>
      <c r="F78" s="235"/>
      <c r="G78" s="235"/>
      <c r="H78" s="463"/>
      <c r="N78" s="12">
        <f t="shared" si="17"/>
        <v>0</v>
      </c>
      <c r="R78" s="1" t="s">
        <v>1164</v>
      </c>
      <c r="S78" s="1" t="s">
        <v>1173</v>
      </c>
      <c r="W78">
        <f t="shared" ref="W78:W97" si="18">(L78/$L$363)*100</f>
        <v>0</v>
      </c>
    </row>
    <row r="79" spans="2:25" ht="15.75">
      <c r="B79" s="237" t="s">
        <v>778</v>
      </c>
      <c r="C79" s="3"/>
      <c r="N79" s="12">
        <f t="shared" si="17"/>
        <v>0</v>
      </c>
      <c r="W79">
        <f t="shared" si="18"/>
        <v>0</v>
      </c>
    </row>
    <row r="80" spans="2:25" ht="15.75">
      <c r="B80" s="235" t="s">
        <v>414</v>
      </c>
      <c r="C80" s="3" t="s">
        <v>779</v>
      </c>
      <c r="N80" s="12">
        <f t="shared" si="17"/>
        <v>0</v>
      </c>
      <c r="W80">
        <f t="shared" si="18"/>
        <v>0</v>
      </c>
    </row>
    <row r="81" spans="2:23" ht="15.75">
      <c r="B81" s="217" t="s">
        <v>415</v>
      </c>
      <c r="C81" s="3" t="s">
        <v>780</v>
      </c>
      <c r="N81" s="12">
        <f t="shared" si="17"/>
        <v>0</v>
      </c>
      <c r="W81">
        <f t="shared" si="18"/>
        <v>0</v>
      </c>
    </row>
    <row r="82" spans="2:23" ht="31.5">
      <c r="B82" s="241" t="s">
        <v>419</v>
      </c>
      <c r="C82" s="240" t="s">
        <v>779</v>
      </c>
      <c r="N82" s="12">
        <f t="shared" si="17"/>
        <v>0</v>
      </c>
      <c r="Q82" t="s">
        <v>797</v>
      </c>
      <c r="W82">
        <f t="shared" si="18"/>
        <v>0</v>
      </c>
    </row>
    <row r="83" spans="2:23" ht="31.5">
      <c r="B83" s="241" t="s">
        <v>420</v>
      </c>
      <c r="C83" s="240" t="s">
        <v>779</v>
      </c>
      <c r="N83" s="12">
        <f t="shared" si="17"/>
        <v>0</v>
      </c>
      <c r="W83">
        <f t="shared" si="18"/>
        <v>0</v>
      </c>
    </row>
    <row r="84" spans="2:23" ht="15.75">
      <c r="B84" s="241" t="s">
        <v>424</v>
      </c>
      <c r="C84" s="240" t="s">
        <v>779</v>
      </c>
      <c r="N84" s="12">
        <f t="shared" si="17"/>
        <v>0</v>
      </c>
      <c r="W84">
        <f t="shared" si="18"/>
        <v>0</v>
      </c>
    </row>
    <row r="85" spans="2:23" ht="15.75">
      <c r="B85" s="241" t="s">
        <v>425</v>
      </c>
      <c r="C85" s="240" t="s">
        <v>779</v>
      </c>
      <c r="N85" s="12">
        <f t="shared" si="17"/>
        <v>0</v>
      </c>
      <c r="W85">
        <f t="shared" si="18"/>
        <v>0</v>
      </c>
    </row>
    <row r="86" spans="2:23" ht="31.5">
      <c r="B86" s="241" t="s">
        <v>428</v>
      </c>
      <c r="C86" s="240" t="s">
        <v>780</v>
      </c>
      <c r="N86" s="12">
        <f t="shared" si="17"/>
        <v>0</v>
      </c>
      <c r="W86">
        <f t="shared" si="18"/>
        <v>0</v>
      </c>
    </row>
    <row r="87" spans="2:23" ht="15.75">
      <c r="B87" s="241"/>
      <c r="C87" s="240"/>
      <c r="N87" s="12">
        <f t="shared" si="17"/>
        <v>0</v>
      </c>
      <c r="W87">
        <f t="shared" si="18"/>
        <v>0</v>
      </c>
    </row>
    <row r="88" spans="2:23" ht="15.75">
      <c r="B88" s="233" t="s">
        <v>35</v>
      </c>
      <c r="C88" s="3"/>
      <c r="N88" s="12">
        <f t="shared" si="17"/>
        <v>0</v>
      </c>
      <c r="W88">
        <f t="shared" si="18"/>
        <v>0</v>
      </c>
    </row>
    <row r="89" spans="2:23" ht="15.75">
      <c r="B89" s="255" t="s">
        <v>807</v>
      </c>
      <c r="C89" s="3"/>
      <c r="E89" s="6">
        <f>'Waste &amp; Embodied Energy'!C28</f>
        <v>20000</v>
      </c>
      <c r="N89" s="12">
        <f t="shared" si="17"/>
        <v>0</v>
      </c>
      <c r="W89">
        <f t="shared" si="18"/>
        <v>0</v>
      </c>
    </row>
    <row r="90" spans="2:23" ht="15.75">
      <c r="B90" s="255" t="s">
        <v>808</v>
      </c>
      <c r="C90" s="3"/>
      <c r="N90" s="12">
        <f t="shared" si="17"/>
        <v>0</v>
      </c>
      <c r="W90">
        <f t="shared" si="18"/>
        <v>0</v>
      </c>
    </row>
    <row r="91" spans="2:23" ht="15.75">
      <c r="B91" s="255" t="s">
        <v>810</v>
      </c>
      <c r="C91" s="3"/>
      <c r="N91" s="12">
        <f t="shared" si="17"/>
        <v>0</v>
      </c>
      <c r="W91">
        <f t="shared" si="18"/>
        <v>0</v>
      </c>
    </row>
    <row r="92" spans="2:23" ht="15.75">
      <c r="B92" s="234" t="s">
        <v>244</v>
      </c>
      <c r="C92" s="3"/>
      <c r="N92" s="12">
        <f t="shared" si="17"/>
        <v>0</v>
      </c>
      <c r="W92">
        <f t="shared" si="18"/>
        <v>0</v>
      </c>
    </row>
    <row r="93" spans="2:23" ht="31.5">
      <c r="B93" s="241" t="s">
        <v>265</v>
      </c>
      <c r="C93" s="3">
        <f>'PRODCOM PROV 2014 Division 10'!H20/1000</f>
        <v>119076.878</v>
      </c>
      <c r="D93" s="203">
        <f t="shared" ref="D93:D105" si="19">C93/TOTAL_meat_etc</f>
        <v>2.4496115824342159E-2</v>
      </c>
      <c r="E93" s="220">
        <f t="shared" ref="E93:E105" si="20">D93*meat_etc_preventable</f>
        <v>489.92231648684321</v>
      </c>
      <c r="F93" t="s">
        <v>730</v>
      </c>
      <c r="G93" t="str">
        <f>'WRAP 2013'!$D$18</f>
        <v>Beef, fresh</v>
      </c>
      <c r="H93" s="456">
        <f>'WRAP 2013'!$E$18</f>
        <v>5.08</v>
      </c>
      <c r="I93" t="s">
        <v>72</v>
      </c>
      <c r="J93" s="3">
        <f t="shared" ref="J93:J105" si="21">(H93*E93)*1000</f>
        <v>2488805.3677531634</v>
      </c>
      <c r="K93" t="s">
        <v>786</v>
      </c>
      <c r="L93" s="4">
        <f t="shared" ref="L93:L105" si="22">J93/MJ_MWh</f>
        <v>691.33482437587872</v>
      </c>
      <c r="M93" t="s">
        <v>45</v>
      </c>
      <c r="N93" s="12">
        <f t="shared" si="17"/>
        <v>5.6989129083417694E-3</v>
      </c>
      <c r="R93" t="s">
        <v>1200</v>
      </c>
      <c r="W93">
        <f t="shared" si="18"/>
        <v>0.56989129083417689</v>
      </c>
    </row>
    <row r="94" spans="2:23" ht="15.75">
      <c r="B94" s="241" t="s">
        <v>269</v>
      </c>
      <c r="C94" s="3">
        <f>'PRODCOM PROV 2014 Division 10'!H27/1000</f>
        <v>545299.65399999998</v>
      </c>
      <c r="D94" s="203">
        <f t="shared" si="19"/>
        <v>0.1121773068601757</v>
      </c>
      <c r="E94" s="220">
        <f t="shared" si="20"/>
        <v>2243.5461372035138</v>
      </c>
      <c r="F94" t="s">
        <v>730</v>
      </c>
      <c r="G94" t="str">
        <f>'WRAP 2013'!$D$18</f>
        <v>Beef, fresh</v>
      </c>
      <c r="H94" s="456">
        <f>'WRAP 2013'!$E$18</f>
        <v>5.08</v>
      </c>
      <c r="I94" t="s">
        <v>72</v>
      </c>
      <c r="J94" s="3">
        <f t="shared" si="21"/>
        <v>11397214.37699385</v>
      </c>
      <c r="K94" t="s">
        <v>786</v>
      </c>
      <c r="L94" s="4">
        <f t="shared" si="22"/>
        <v>3165.8928824982918</v>
      </c>
      <c r="M94" t="s">
        <v>45</v>
      </c>
      <c r="N94" s="12">
        <f t="shared" si="17"/>
        <v>2.6097553860077692E-2</v>
      </c>
      <c r="R94" t="s">
        <v>1200</v>
      </c>
      <c r="W94">
        <f t="shared" si="18"/>
        <v>2.6097553860077691</v>
      </c>
    </row>
    <row r="95" spans="2:23" ht="31.5">
      <c r="B95" s="241" t="s">
        <v>270</v>
      </c>
      <c r="C95" s="3">
        <f>'PRODCOM PROV 2014 Division 10'!H34/1000</f>
        <v>66083.06</v>
      </c>
      <c r="D95" s="203">
        <f t="shared" si="19"/>
        <v>1.3594396485495298E-2</v>
      </c>
      <c r="E95" s="220">
        <f t="shared" si="20"/>
        <v>271.88792970990596</v>
      </c>
      <c r="F95" t="s">
        <v>730</v>
      </c>
      <c r="G95" t="str">
        <f>'WRAP 2013'!$D$38</f>
        <v>Pork, fresh</v>
      </c>
      <c r="H95" s="456">
        <f>'WRAP 2013'!$E$38</f>
        <v>2.2000000000000002</v>
      </c>
      <c r="I95" t="s">
        <v>72</v>
      </c>
      <c r="J95" s="3">
        <f t="shared" si="21"/>
        <v>598153.44536179316</v>
      </c>
      <c r="K95" t="s">
        <v>786</v>
      </c>
      <c r="L95" s="4">
        <f t="shared" si="22"/>
        <v>166.15373482272031</v>
      </c>
      <c r="M95" t="s">
        <v>45</v>
      </c>
      <c r="N95" s="12">
        <f t="shared" si="17"/>
        <v>1.3696629053877502E-3</v>
      </c>
      <c r="R95" t="s">
        <v>1200</v>
      </c>
      <c r="W95">
        <f t="shared" si="18"/>
        <v>0.13696629053877502</v>
      </c>
    </row>
    <row r="96" spans="2:23" ht="31.5">
      <c r="B96" s="241" t="s">
        <v>271</v>
      </c>
      <c r="C96" s="3">
        <f>'PRODCOM PROV 2014 Division 10'!H41/1000</f>
        <v>193506.80300000001</v>
      </c>
      <c r="D96" s="203">
        <f t="shared" si="19"/>
        <v>3.9807602774790264E-2</v>
      </c>
      <c r="E96" s="220">
        <f t="shared" si="20"/>
        <v>796.15205549580526</v>
      </c>
      <c r="F96" t="s">
        <v>730</v>
      </c>
      <c r="G96" t="str">
        <f>'WRAP 2013'!$D$38</f>
        <v>Pork, fresh</v>
      </c>
      <c r="H96" s="456">
        <f>'WRAP 2013'!$E$38</f>
        <v>2.2000000000000002</v>
      </c>
      <c r="I96" t="s">
        <v>72</v>
      </c>
      <c r="J96" s="3">
        <f t="shared" si="21"/>
        <v>1751534.5220907717</v>
      </c>
      <c r="K96" t="s">
        <v>786</v>
      </c>
      <c r="L96" s="4">
        <f t="shared" si="22"/>
        <v>486.53736724743658</v>
      </c>
      <c r="M96" t="s">
        <v>45</v>
      </c>
      <c r="N96" s="12">
        <f t="shared" si="17"/>
        <v>4.0106963873839238E-3</v>
      </c>
      <c r="R96" t="s">
        <v>1200</v>
      </c>
      <c r="W96">
        <f t="shared" si="18"/>
        <v>0.40106963873839235</v>
      </c>
    </row>
    <row r="97" spans="2:28" ht="31.5">
      <c r="B97" s="241" t="s">
        <v>272</v>
      </c>
      <c r="C97" s="3">
        <f>'PRODCOM PROV 2014 Division 10'!H48/1000</f>
        <v>246305.533</v>
      </c>
      <c r="D97" s="203">
        <f t="shared" si="19"/>
        <v>5.0669189232055024E-2</v>
      </c>
      <c r="E97" s="220">
        <f t="shared" si="20"/>
        <v>1013.3837846411005</v>
      </c>
      <c r="F97" t="s">
        <v>730</v>
      </c>
      <c r="G97" t="str">
        <f>'WRAP 2013'!$D$38</f>
        <v>Pork, fresh</v>
      </c>
      <c r="H97" s="456">
        <f>'WRAP 2013'!$E$38</f>
        <v>2.2000000000000002</v>
      </c>
      <c r="I97" t="s">
        <v>72</v>
      </c>
      <c r="J97" s="3">
        <f t="shared" si="21"/>
        <v>2229444.3262104215</v>
      </c>
      <c r="K97" t="s">
        <v>786</v>
      </c>
      <c r="L97" s="4">
        <f t="shared" si="22"/>
        <v>619.29009061400598</v>
      </c>
      <c r="M97" t="s">
        <v>45</v>
      </c>
      <c r="N97" s="12">
        <f t="shared" si="17"/>
        <v>5.1050231623937879E-3</v>
      </c>
      <c r="R97" t="s">
        <v>1200</v>
      </c>
      <c r="W97">
        <f t="shared" si="18"/>
        <v>0.51050231623937881</v>
      </c>
    </row>
    <row r="98" spans="2:28" ht="31.5">
      <c r="B98" s="241" t="s">
        <v>273</v>
      </c>
      <c r="C98" s="3">
        <f>'PRODCOM PROV 2014 Division 10'!H55/1000</f>
        <v>205264.79399999999</v>
      </c>
      <c r="D98" s="203">
        <f t="shared" si="19"/>
        <v>4.2226419208637074E-2</v>
      </c>
      <c r="E98" s="220">
        <f t="shared" si="20"/>
        <v>844.52838417274143</v>
      </c>
      <c r="F98" t="s">
        <v>730</v>
      </c>
      <c r="G98" t="str">
        <f>'WRAP 2013'!$D$36</f>
        <v>Lamb, fresh</v>
      </c>
      <c r="H98" s="456">
        <v>8.33</v>
      </c>
      <c r="I98" t="s">
        <v>72</v>
      </c>
      <c r="J98" s="3">
        <f t="shared" si="21"/>
        <v>7034921.4401589362</v>
      </c>
      <c r="K98" t="s">
        <v>786</v>
      </c>
      <c r="L98" s="4">
        <f t="shared" si="22"/>
        <v>1954.1448444885934</v>
      </c>
      <c r="M98" t="s">
        <v>45</v>
      </c>
      <c r="N98" s="12">
        <f t="shared" si="17"/>
        <v>1.6108694204836769E-2</v>
      </c>
      <c r="Q98" t="s">
        <v>1055</v>
      </c>
      <c r="S98">
        <v>2014</v>
      </c>
      <c r="AB98" s="227">
        <f>(L98/$L$363)*100</f>
        <v>1.6108694204836769</v>
      </c>
    </row>
    <row r="99" spans="2:28" ht="31.5">
      <c r="B99" s="241" t="s">
        <v>277</v>
      </c>
      <c r="C99" s="3">
        <f>'PRODCOM PROV 2014 Division 10'!H76/1000</f>
        <v>124006.96400000001</v>
      </c>
      <c r="D99" s="203">
        <f t="shared" si="19"/>
        <v>2.5510317403257994E-2</v>
      </c>
      <c r="E99" s="220">
        <f t="shared" si="20"/>
        <v>510.20634806515989</v>
      </c>
      <c r="F99" t="s">
        <v>730</v>
      </c>
      <c r="H99" s="456">
        <v>3</v>
      </c>
      <c r="I99" t="s">
        <v>72</v>
      </c>
      <c r="J99" s="3">
        <f t="shared" si="21"/>
        <v>1530619.0441954795</v>
      </c>
      <c r="K99" t="s">
        <v>786</v>
      </c>
      <c r="L99" s="4">
        <f t="shared" si="22"/>
        <v>425.17195672096653</v>
      </c>
      <c r="M99" t="s">
        <v>45</v>
      </c>
      <c r="N99" s="12">
        <f t="shared" si="17"/>
        <v>3.5048400094838117E-3</v>
      </c>
      <c r="Q99" s="227" t="s">
        <v>1056</v>
      </c>
      <c r="T99" s="227" t="s">
        <v>1203</v>
      </c>
      <c r="U99" s="227">
        <v>2014</v>
      </c>
      <c r="AB99">
        <f>(L99/$L$363)*100</f>
        <v>0.35048400094838117</v>
      </c>
    </row>
    <row r="100" spans="2:28" ht="15.75">
      <c r="B100" s="241" t="s">
        <v>278</v>
      </c>
      <c r="C100" s="3">
        <f>'PRODCOM PROV 2014 Division 10'!H83/1000</f>
        <v>23827.227999999999</v>
      </c>
      <c r="D100" s="203">
        <f t="shared" si="19"/>
        <v>4.9016614028208616E-3</v>
      </c>
      <c r="E100" s="220">
        <f t="shared" si="20"/>
        <v>98.033228056417229</v>
      </c>
      <c r="F100" t="s">
        <v>730</v>
      </c>
      <c r="H100" s="456">
        <f>H93+1</f>
        <v>6.08</v>
      </c>
      <c r="I100" t="s">
        <v>72</v>
      </c>
      <c r="J100" s="3">
        <f t="shared" si="21"/>
        <v>596042.02658301673</v>
      </c>
      <c r="K100" t="s">
        <v>786</v>
      </c>
      <c r="L100" s="4">
        <f t="shared" si="22"/>
        <v>165.56722960639354</v>
      </c>
      <c r="M100" t="s">
        <v>45</v>
      </c>
      <c r="N100" s="12">
        <f t="shared" si="17"/>
        <v>1.3648281393231997E-3</v>
      </c>
      <c r="Q100" t="s">
        <v>1057</v>
      </c>
      <c r="S100">
        <v>2009</v>
      </c>
      <c r="Z100">
        <f t="shared" ref="Z100:Z105" si="23">(L100/$L$363)*100</f>
        <v>0.13648281393231998</v>
      </c>
    </row>
    <row r="101" spans="2:28" ht="15.75">
      <c r="B101" s="241" t="s">
        <v>282</v>
      </c>
      <c r="C101" s="3">
        <f>'PRODCOM PROV 2014 Division 10'!E97/1000</f>
        <v>6855.1419999999998</v>
      </c>
      <c r="D101" s="203">
        <f t="shared" si="19"/>
        <v>1.4102179637621383E-3</v>
      </c>
      <c r="E101" s="220">
        <f t="shared" si="20"/>
        <v>28.204359275242766</v>
      </c>
      <c r="F101" t="s">
        <v>730</v>
      </c>
      <c r="H101" s="456">
        <f>H96+1</f>
        <v>3.2</v>
      </c>
      <c r="I101" t="s">
        <v>72</v>
      </c>
      <c r="J101" s="3">
        <f t="shared" si="21"/>
        <v>90253.949680776859</v>
      </c>
      <c r="K101" t="s">
        <v>786</v>
      </c>
      <c r="L101" s="4">
        <f t="shared" si="22"/>
        <v>25.070541577993573</v>
      </c>
      <c r="M101" t="s">
        <v>45</v>
      </c>
      <c r="N101" s="12">
        <f t="shared" si="17"/>
        <v>2.066651758023773E-4</v>
      </c>
      <c r="Q101" t="s">
        <v>1058</v>
      </c>
      <c r="S101">
        <v>2009</v>
      </c>
      <c r="Z101">
        <f t="shared" si="23"/>
        <v>2.0666517580237728E-2</v>
      </c>
    </row>
    <row r="102" spans="2:28" ht="31.5">
      <c r="B102" s="241" t="s">
        <v>283</v>
      </c>
      <c r="C102" s="3">
        <f>'PRODCOM PROV 2014 Division 10'!H104/1000</f>
        <v>83157.269</v>
      </c>
      <c r="D102" s="203">
        <f t="shared" si="19"/>
        <v>1.7106848342631032E-2</v>
      </c>
      <c r="E102" s="220">
        <f t="shared" si="20"/>
        <v>342.13696685262062</v>
      </c>
      <c r="F102" t="s">
        <v>730</v>
      </c>
      <c r="H102" s="456">
        <f>H97+1</f>
        <v>3.2</v>
      </c>
      <c r="I102" t="s">
        <v>72</v>
      </c>
      <c r="J102" s="3">
        <f t="shared" si="21"/>
        <v>1094838.2939283862</v>
      </c>
      <c r="K102" t="s">
        <v>786</v>
      </c>
      <c r="L102" s="4">
        <f t="shared" si="22"/>
        <v>304.12174831344061</v>
      </c>
      <c r="M102" t="s">
        <v>45</v>
      </c>
      <c r="N102" s="12">
        <f t="shared" si="17"/>
        <v>2.5069811270329013E-3</v>
      </c>
      <c r="S102">
        <v>2009</v>
      </c>
      <c r="Z102">
        <f t="shared" si="23"/>
        <v>0.25069811270329012</v>
      </c>
    </row>
    <row r="103" spans="2:28" ht="15.75">
      <c r="B103" s="241" t="s">
        <v>284</v>
      </c>
      <c r="C103" s="3">
        <f>'PRODCOM PROV 2014 Division 10'!H111/1000</f>
        <v>6274.4549999999999</v>
      </c>
      <c r="D103" s="203">
        <f t="shared" si="19"/>
        <v>1.2907608848682008E-3</v>
      </c>
      <c r="E103" s="220">
        <f t="shared" si="20"/>
        <v>25.815217697364016</v>
      </c>
      <c r="F103" t="s">
        <v>730</v>
      </c>
      <c r="H103" s="456">
        <f>H98+1</f>
        <v>9.33</v>
      </c>
      <c r="I103" t="s">
        <v>72</v>
      </c>
      <c r="J103" s="3">
        <f t="shared" si="21"/>
        <v>240855.98111640627</v>
      </c>
      <c r="K103" t="s">
        <v>786</v>
      </c>
      <c r="L103" s="4">
        <f t="shared" si="22"/>
        <v>66.904439199001743</v>
      </c>
      <c r="M103" t="s">
        <v>45</v>
      </c>
      <c r="N103" s="12">
        <f t="shared" si="17"/>
        <v>5.5151651375405725E-4</v>
      </c>
      <c r="S103">
        <v>2009</v>
      </c>
      <c r="Z103">
        <f t="shared" si="23"/>
        <v>5.5151651375405723E-2</v>
      </c>
    </row>
    <row r="104" spans="2:28" ht="31.5">
      <c r="B104" s="241" t="s">
        <v>287</v>
      </c>
      <c r="C104" s="3">
        <f>'PRODCOM PROV 2014 Division 10'!H132/1000</f>
        <v>32529.112000000001</v>
      </c>
      <c r="D104" s="203">
        <f t="shared" si="19"/>
        <v>6.6917852449490528E-3</v>
      </c>
      <c r="E104" s="220">
        <f t="shared" si="20"/>
        <v>133.83570489898105</v>
      </c>
      <c r="F104" t="s">
        <v>730</v>
      </c>
      <c r="H104" s="456">
        <f>H99+1</f>
        <v>4</v>
      </c>
      <c r="I104" t="s">
        <v>72</v>
      </c>
      <c r="J104" s="3">
        <f t="shared" si="21"/>
        <v>535342.81959592423</v>
      </c>
      <c r="K104" t="s">
        <v>786</v>
      </c>
      <c r="L104" s="4">
        <f t="shared" si="22"/>
        <v>148.70633877664562</v>
      </c>
      <c r="M104" t="s">
        <v>45</v>
      </c>
      <c r="N104" s="12">
        <f t="shared" si="17"/>
        <v>1.225837964074125E-3</v>
      </c>
      <c r="S104" s="227">
        <v>2009</v>
      </c>
      <c r="Z104">
        <f t="shared" si="23"/>
        <v>0.1225837964074125</v>
      </c>
    </row>
    <row r="105" spans="2:28" ht="47.25">
      <c r="B105" s="241" t="s">
        <v>288</v>
      </c>
      <c r="C105" s="240">
        <f>'PRODCOM PROV 2014 Division 10'!H139/1000</f>
        <v>2547.4639999999999</v>
      </c>
      <c r="D105" s="250">
        <f t="shared" si="19"/>
        <v>5.2405617488847811E-4</v>
      </c>
      <c r="E105" s="305">
        <f t="shared" si="20"/>
        <v>10.481123497769563</v>
      </c>
      <c r="F105" s="227" t="s">
        <v>730</v>
      </c>
      <c r="G105" s="227"/>
      <c r="H105" s="460">
        <v>3</v>
      </c>
      <c r="I105" s="227" t="s">
        <v>72</v>
      </c>
      <c r="J105" s="240">
        <f t="shared" si="21"/>
        <v>31443.370493308688</v>
      </c>
      <c r="K105" s="227" t="s">
        <v>786</v>
      </c>
      <c r="L105" s="251">
        <f t="shared" si="22"/>
        <v>8.7342695814746349</v>
      </c>
      <c r="M105" s="227" t="s">
        <v>45</v>
      </c>
      <c r="N105" s="12">
        <f t="shared" si="17"/>
        <v>7.199961568222627E-5</v>
      </c>
      <c r="Q105" s="227" t="s">
        <v>1056</v>
      </c>
      <c r="S105" s="227">
        <v>2009</v>
      </c>
      <c r="Z105">
        <f t="shared" si="23"/>
        <v>7.1999615682226273E-3</v>
      </c>
    </row>
    <row r="106" spans="2:28" ht="15.75">
      <c r="B106" s="253" t="s">
        <v>307</v>
      </c>
      <c r="C106" s="3"/>
      <c r="D106" s="203"/>
      <c r="E106" s="220"/>
      <c r="J106" s="3"/>
      <c r="L106" s="4"/>
      <c r="N106" s="12">
        <f t="shared" ref="N106:N137" si="24">L106/$L$363</f>
        <v>0</v>
      </c>
      <c r="W106">
        <f>(L106/$L$363)*100</f>
        <v>0</v>
      </c>
    </row>
    <row r="107" spans="2:28" ht="15.75">
      <c r="B107" s="241" t="s">
        <v>308</v>
      </c>
      <c r="C107" s="3">
        <f>'PRODCOM PROV 2014 Division 10'!H231/1000</f>
        <v>514340.98700000002</v>
      </c>
      <c r="D107" s="203">
        <f t="shared" ref="D107:D118" si="25">C107/TOTAL_meat_etc</f>
        <v>0.1058085885553572</v>
      </c>
      <c r="E107" s="220">
        <f t="shared" ref="E107:E118" si="26">D107*meat_etc_preventable</f>
        <v>2116.1717711071442</v>
      </c>
      <c r="F107" t="s">
        <v>730</v>
      </c>
      <c r="G107" t="str">
        <f>'WRAP 2013'!$D$14</f>
        <v>Poultry, fresh</v>
      </c>
      <c r="H107" s="456">
        <f>'WRAP 2013'!$E$14</f>
        <v>2.79</v>
      </c>
      <c r="I107" t="s">
        <v>72</v>
      </c>
      <c r="J107" s="4">
        <f>(H107*E107)*1000</f>
        <v>5904119.2413889319</v>
      </c>
      <c r="K107" t="s">
        <v>786</v>
      </c>
      <c r="L107" s="11">
        <f>J107/MJ_MWh</f>
        <v>1640.0331226080366</v>
      </c>
      <c r="M107" t="s">
        <v>45</v>
      </c>
      <c r="N107" s="12">
        <f t="shared" si="24"/>
        <v>1.3519362258333681E-2</v>
      </c>
      <c r="R107" t="s">
        <v>1200</v>
      </c>
      <c r="W107">
        <f>(L107/$L$363)*100</f>
        <v>1.351936225833368</v>
      </c>
    </row>
    <row r="108" spans="2:28" ht="15.75">
      <c r="B108" s="241" t="s">
        <v>309</v>
      </c>
      <c r="C108" s="3">
        <f>'PRODCOM PROV 2014 Division 10'!H238/1000</f>
        <v>6783.049</v>
      </c>
      <c r="D108" s="203">
        <f t="shared" si="25"/>
        <v>1.3953872215745214E-3</v>
      </c>
      <c r="E108" s="220">
        <f t="shared" si="26"/>
        <v>27.907744431490428</v>
      </c>
      <c r="F108" t="s">
        <v>730</v>
      </c>
      <c r="G108" t="str">
        <f>'WRAP 2013'!$D$14</f>
        <v>Poultry, fresh</v>
      </c>
      <c r="H108" s="456">
        <f>'WRAP 2013'!$E$14</f>
        <v>2.79</v>
      </c>
      <c r="I108" t="s">
        <v>72</v>
      </c>
      <c r="J108" s="4">
        <f>(H108*E108)*1000</f>
        <v>77862.606963858299</v>
      </c>
      <c r="K108" t="s">
        <v>786</v>
      </c>
      <c r="L108" s="11">
        <f>J108/MJ_MWh</f>
        <v>21.628501934405083</v>
      </c>
      <c r="M108" t="s">
        <v>45</v>
      </c>
      <c r="N108" s="12">
        <f t="shared" si="24"/>
        <v>1.7829124834460843E-4</v>
      </c>
      <c r="R108" t="s">
        <v>1200</v>
      </c>
      <c r="W108">
        <f>(L108/$L$363)*100</f>
        <v>1.7829124834460842E-2</v>
      </c>
    </row>
    <row r="109" spans="2:28" ht="31.5">
      <c r="B109" s="241" t="s">
        <v>312</v>
      </c>
      <c r="C109" s="3">
        <f>'PRODCOM PROV 2014 Division 10'!H259/1000</f>
        <v>573228.63199999998</v>
      </c>
      <c r="D109" s="203">
        <f t="shared" si="25"/>
        <v>0.11792276720003701</v>
      </c>
      <c r="E109" s="220">
        <f t="shared" si="26"/>
        <v>2358.4553440007403</v>
      </c>
      <c r="F109" t="s">
        <v>730</v>
      </c>
      <c r="G109" t="str">
        <f>'WRAP 2013'!$D$14</f>
        <v>Poultry, fresh</v>
      </c>
      <c r="H109" s="456">
        <f>'WRAP 2013'!$E$14</f>
        <v>2.79</v>
      </c>
      <c r="I109" t="s">
        <v>72</v>
      </c>
      <c r="J109" s="4">
        <f t="shared" ref="J109:J118" si="27">(H109*E109)*1000</f>
        <v>6580090.4097620649</v>
      </c>
      <c r="K109" t="s">
        <v>786</v>
      </c>
      <c r="L109" s="11">
        <f t="shared" ref="L109:L118" si="28">J109/MJ_MWh</f>
        <v>1827.8028916005735</v>
      </c>
      <c r="M109" t="s">
        <v>45</v>
      </c>
      <c r="N109" s="12">
        <f t="shared" si="24"/>
        <v>1.506721363595518E-2</v>
      </c>
      <c r="R109" t="s">
        <v>1200</v>
      </c>
      <c r="W109">
        <f>(L109/$L$363)*100</f>
        <v>1.5067213635955181</v>
      </c>
    </row>
    <row r="110" spans="2:28" ht="31.5">
      <c r="B110" s="241" t="s">
        <v>313</v>
      </c>
      <c r="C110" s="3">
        <f>'PRODCOM PROV 2014 Division 10'!H266/1000</f>
        <v>48732.017999999996</v>
      </c>
      <c r="D110" s="203">
        <f t="shared" si="25"/>
        <v>1.0024995425912384E-2</v>
      </c>
      <c r="E110" s="220">
        <f t="shared" si="26"/>
        <v>200.49990851824768</v>
      </c>
      <c r="F110" t="s">
        <v>730</v>
      </c>
      <c r="G110" t="str">
        <f>'WRAP 2013'!$D$14</f>
        <v>Poultry, fresh</v>
      </c>
      <c r="H110" s="456">
        <f>'WRAP 2013'!$E$14</f>
        <v>2.79</v>
      </c>
      <c r="I110" t="s">
        <v>72</v>
      </c>
      <c r="J110" s="4">
        <f t="shared" si="27"/>
        <v>559394.74476591102</v>
      </c>
      <c r="K110" t="s">
        <v>786</v>
      </c>
      <c r="L110" s="11">
        <f t="shared" si="28"/>
        <v>155.38742910164194</v>
      </c>
      <c r="M110" t="s">
        <v>45</v>
      </c>
      <c r="N110" s="12">
        <f t="shared" si="24"/>
        <v>1.2809125105202584E-3</v>
      </c>
      <c r="R110" t="s">
        <v>1200</v>
      </c>
      <c r="W110">
        <f>(L110/$L$363)*100</f>
        <v>0.12809125105202585</v>
      </c>
    </row>
    <row r="111" spans="2:28" ht="15.75">
      <c r="B111" s="241" t="s">
        <v>315</v>
      </c>
      <c r="C111" s="3">
        <f>'PRODCOM PROV 2014 Division 10'!H280/1000</f>
        <v>1861.646</v>
      </c>
      <c r="D111" s="203">
        <f t="shared" si="25"/>
        <v>3.8297188174452545E-4</v>
      </c>
      <c r="E111" s="220">
        <f t="shared" si="26"/>
        <v>7.6594376348905087</v>
      </c>
      <c r="F111" t="s">
        <v>730</v>
      </c>
      <c r="H111" s="456">
        <f>H107+1</f>
        <v>3.79</v>
      </c>
      <c r="I111" t="s">
        <v>72</v>
      </c>
      <c r="J111" s="4">
        <f t="shared" si="27"/>
        <v>29029.268636235029</v>
      </c>
      <c r="K111" t="s">
        <v>786</v>
      </c>
      <c r="L111" s="11">
        <f t="shared" si="28"/>
        <v>8.0636857322875084</v>
      </c>
      <c r="M111" t="s">
        <v>45</v>
      </c>
      <c r="N111" s="12">
        <f t="shared" si="24"/>
        <v>6.6471760264689509E-5</v>
      </c>
      <c r="Q111" t="s">
        <v>1057</v>
      </c>
      <c r="S111">
        <v>2009</v>
      </c>
      <c r="Z111">
        <f t="shared" ref="Z111:Z116" si="29">(L111/$L$363)*100</f>
        <v>6.6471760264689506E-3</v>
      </c>
    </row>
    <row r="112" spans="2:28" ht="15.75">
      <c r="B112" s="241" t="s">
        <v>316</v>
      </c>
      <c r="C112" s="3">
        <f>'PRODCOM PROV 2014 Division 10'!H287/1000</f>
        <v>8153.5159999999996</v>
      </c>
      <c r="D112" s="203">
        <f t="shared" si="25"/>
        <v>1.6773153249082242E-3</v>
      </c>
      <c r="E112" s="220">
        <f t="shared" si="26"/>
        <v>33.546306498164483</v>
      </c>
      <c r="F112" t="s">
        <v>730</v>
      </c>
      <c r="H112" s="456">
        <f>H108+1</f>
        <v>3.79</v>
      </c>
      <c r="I112" t="s">
        <v>72</v>
      </c>
      <c r="J112" s="4">
        <f t="shared" si="27"/>
        <v>127140.50162804339</v>
      </c>
      <c r="K112" t="s">
        <v>786</v>
      </c>
      <c r="L112" s="11">
        <f t="shared" si="28"/>
        <v>35.316806007789829</v>
      </c>
      <c r="M112" t="s">
        <v>45</v>
      </c>
      <c r="N112" s="12">
        <f t="shared" si="24"/>
        <v>2.9112868980800323E-4</v>
      </c>
      <c r="Q112" t="s">
        <v>1057</v>
      </c>
      <c r="S112">
        <v>2009</v>
      </c>
      <c r="Z112">
        <f t="shared" si="29"/>
        <v>2.9112868980800323E-2</v>
      </c>
    </row>
    <row r="113" spans="2:28" ht="31.5">
      <c r="B113" s="241" t="s">
        <v>318</v>
      </c>
      <c r="C113" s="3">
        <f>'PRODCOM PROV 2014 Division 10'!H301/1000</f>
        <v>120021.72500000001</v>
      </c>
      <c r="D113" s="203">
        <f t="shared" si="25"/>
        <v>2.4690486737797602E-2</v>
      </c>
      <c r="E113" s="220">
        <f t="shared" si="26"/>
        <v>493.80973475595204</v>
      </c>
      <c r="F113" t="s">
        <v>730</v>
      </c>
      <c r="H113" s="456">
        <f>H109+1</f>
        <v>3.79</v>
      </c>
      <c r="I113" t="s">
        <v>72</v>
      </c>
      <c r="J113" s="4">
        <f t="shared" si="27"/>
        <v>1871538.8947250582</v>
      </c>
      <c r="K113" t="s">
        <v>786</v>
      </c>
      <c r="L113" s="11">
        <f t="shared" si="28"/>
        <v>519.87191520140505</v>
      </c>
      <c r="M113" t="s">
        <v>45</v>
      </c>
      <c r="N113" s="12">
        <f t="shared" si="24"/>
        <v>4.2854846360449251E-3</v>
      </c>
      <c r="Q113" t="s">
        <v>1057</v>
      </c>
      <c r="S113">
        <v>2009</v>
      </c>
      <c r="Z113">
        <f t="shared" si="29"/>
        <v>0.4285484636044925</v>
      </c>
    </row>
    <row r="114" spans="2:28" ht="31.5">
      <c r="B114" s="241" t="s">
        <v>319</v>
      </c>
      <c r="C114" s="3">
        <f>'PRODCOM PROV 2014 Division 10'!H308/1000</f>
        <v>14042.700999999999</v>
      </c>
      <c r="D114" s="203">
        <f t="shared" si="25"/>
        <v>2.8888196932960021E-3</v>
      </c>
      <c r="E114" s="220">
        <f t="shared" si="26"/>
        <v>57.776393865920042</v>
      </c>
      <c r="F114" t="s">
        <v>730</v>
      </c>
      <c r="H114" s="456">
        <f>H110+1</f>
        <v>3.79</v>
      </c>
      <c r="I114" t="s">
        <v>72</v>
      </c>
      <c r="J114" s="4">
        <f t="shared" si="27"/>
        <v>218972.53275183696</v>
      </c>
      <c r="K114" t="s">
        <v>786</v>
      </c>
      <c r="L114" s="11">
        <f t="shared" si="28"/>
        <v>60.825703542176932</v>
      </c>
      <c r="M114" t="s">
        <v>45</v>
      </c>
      <c r="N114" s="12">
        <f t="shared" si="24"/>
        <v>5.0140738590511596E-4</v>
      </c>
      <c r="Q114" t="s">
        <v>1057</v>
      </c>
      <c r="S114">
        <v>2009</v>
      </c>
      <c r="Z114">
        <f t="shared" si="29"/>
        <v>5.0140738590511595E-2</v>
      </c>
    </row>
    <row r="115" spans="2:28" ht="63">
      <c r="B115" s="241" t="s">
        <v>320</v>
      </c>
      <c r="C115" s="240">
        <f>'PRODCOM PROV 2014 Division 10'!H315/1000</f>
        <v>2442.5210000000002</v>
      </c>
      <c r="D115" s="250">
        <f t="shared" si="25"/>
        <v>5.0246763539927577E-4</v>
      </c>
      <c r="E115" s="305">
        <f t="shared" si="26"/>
        <v>10.049352707985514</v>
      </c>
      <c r="F115" s="227" t="s">
        <v>730</v>
      </c>
      <c r="G115" s="227"/>
      <c r="H115" s="460">
        <f>H114</f>
        <v>3.79</v>
      </c>
      <c r="I115" s="227" t="s">
        <v>72</v>
      </c>
      <c r="J115" s="251">
        <f t="shared" si="27"/>
        <v>38087.046763265098</v>
      </c>
      <c r="K115" s="227" t="s">
        <v>786</v>
      </c>
      <c r="L115" s="306">
        <f t="shared" si="28"/>
        <v>10.579735212018083</v>
      </c>
      <c r="M115" s="227" t="s">
        <v>45</v>
      </c>
      <c r="N115" s="12">
        <f t="shared" si="24"/>
        <v>8.721242940573538E-5</v>
      </c>
      <c r="O115" s="227"/>
      <c r="P115" s="227"/>
      <c r="Q115" s="227" t="s">
        <v>1057</v>
      </c>
      <c r="S115" s="227">
        <v>2009</v>
      </c>
      <c r="Z115">
        <f t="shared" si="29"/>
        <v>8.721242940573538E-3</v>
      </c>
    </row>
    <row r="116" spans="2:28" ht="31.5">
      <c r="B116" s="241" t="s">
        <v>321</v>
      </c>
      <c r="C116" s="240">
        <f>'PRODCOM PROV 2014 Division 10'!H322/1000</f>
        <v>1800.616</v>
      </c>
      <c r="D116" s="250">
        <f t="shared" si="25"/>
        <v>3.7041698465728739E-4</v>
      </c>
      <c r="E116" s="305">
        <f t="shared" si="26"/>
        <v>7.4083396931457477</v>
      </c>
      <c r="F116" s="227" t="s">
        <v>730</v>
      </c>
      <c r="G116" s="227"/>
      <c r="H116" s="460">
        <f>H115</f>
        <v>3.79</v>
      </c>
      <c r="I116" s="227" t="s">
        <v>72</v>
      </c>
      <c r="J116" s="251">
        <f t="shared" si="27"/>
        <v>28077.607437022383</v>
      </c>
      <c r="K116" s="227" t="s">
        <v>786</v>
      </c>
      <c r="L116" s="306">
        <f t="shared" si="28"/>
        <v>7.7993353991728842</v>
      </c>
      <c r="M116" s="227" t="s">
        <v>45</v>
      </c>
      <c r="N116" s="12">
        <f t="shared" si="24"/>
        <v>6.4292628717148236E-5</v>
      </c>
      <c r="O116" s="227"/>
      <c r="P116" s="227"/>
      <c r="Q116" s="227"/>
      <c r="R116" s="227"/>
      <c r="S116" s="227">
        <v>2009</v>
      </c>
      <c r="Z116">
        <f t="shared" si="29"/>
        <v>6.4292628717148234E-3</v>
      </c>
    </row>
    <row r="117" spans="2:28" ht="15.75">
      <c r="B117" s="241" t="s">
        <v>322</v>
      </c>
      <c r="C117" s="3">
        <f>'PRODCOM PROV 2014 Division 10'!F329/1000</f>
        <v>22899.45</v>
      </c>
      <c r="D117" s="203">
        <f t="shared" si="25"/>
        <v>4.710801869643678E-3</v>
      </c>
      <c r="E117" s="220">
        <f t="shared" si="26"/>
        <v>94.216037392873559</v>
      </c>
      <c r="F117" t="s">
        <v>730</v>
      </c>
      <c r="H117" s="456">
        <f>H116</f>
        <v>3.79</v>
      </c>
      <c r="I117" t="s">
        <v>72</v>
      </c>
      <c r="J117" s="4">
        <f t="shared" si="27"/>
        <v>357078.78171899082</v>
      </c>
      <c r="K117" t="s">
        <v>786</v>
      </c>
      <c r="L117" s="11">
        <f t="shared" si="28"/>
        <v>99.188550477497458</v>
      </c>
      <c r="M117" t="s">
        <v>45</v>
      </c>
      <c r="N117" s="12">
        <f t="shared" si="24"/>
        <v>8.176456483097455E-4</v>
      </c>
      <c r="Q117" t="s">
        <v>803</v>
      </c>
      <c r="S117" s="405"/>
      <c r="W117">
        <f>(L117/$L$363)*100</f>
        <v>8.1764564830974551E-2</v>
      </c>
    </row>
    <row r="118" spans="2:28" ht="31.5">
      <c r="B118" s="241" t="s">
        <v>326</v>
      </c>
      <c r="C118" s="240">
        <f>'PRODCOM PROV 2014 Division 10'!H357/1000</f>
        <v>16707.752</v>
      </c>
      <c r="D118" s="250">
        <f t="shared" si="25"/>
        <v>3.4370654910551518E-3</v>
      </c>
      <c r="E118" s="305">
        <f t="shared" si="26"/>
        <v>68.74130982110303</v>
      </c>
      <c r="F118" s="227" t="s">
        <v>730</v>
      </c>
      <c r="G118" s="227"/>
      <c r="H118" s="460">
        <f>H186</f>
        <v>2.79</v>
      </c>
      <c r="I118" s="227" t="s">
        <v>72</v>
      </c>
      <c r="J118" s="251">
        <f t="shared" si="27"/>
        <v>191788.25440087746</v>
      </c>
      <c r="K118" s="227" t="s">
        <v>786</v>
      </c>
      <c r="L118" s="306">
        <f t="shared" si="28"/>
        <v>53.274515111354852</v>
      </c>
      <c r="M118" s="227" t="s">
        <v>45</v>
      </c>
      <c r="N118" s="12">
        <f t="shared" si="24"/>
        <v>4.3916031877583788E-4</v>
      </c>
      <c r="O118" s="227"/>
      <c r="P118" s="227"/>
      <c r="Q118" s="227" t="s">
        <v>1059</v>
      </c>
      <c r="T118" s="227" t="s">
        <v>1203</v>
      </c>
      <c r="U118" s="227" t="s">
        <v>1200</v>
      </c>
      <c r="W118">
        <f>(L118/$L$363)*100</f>
        <v>4.3916031877583792E-2</v>
      </c>
    </row>
    <row r="119" spans="2:28" ht="15.75">
      <c r="B119" s="253" t="s">
        <v>329</v>
      </c>
      <c r="C119" s="3"/>
      <c r="D119" s="203"/>
      <c r="E119" s="220"/>
      <c r="I119" s="227"/>
      <c r="J119" s="251"/>
      <c r="K119" s="227"/>
      <c r="L119" s="306"/>
      <c r="M119" s="227"/>
      <c r="N119" s="12">
        <f t="shared" si="24"/>
        <v>0</v>
      </c>
      <c r="W119">
        <f>(L119/$L$363)*100</f>
        <v>0</v>
      </c>
    </row>
    <row r="120" spans="2:28" ht="15.75">
      <c r="B120" s="241" t="s">
        <v>330</v>
      </c>
      <c r="C120" s="3">
        <f>'PRODCOM PROV 2014 Division 10'!H393/1000</f>
        <v>58156.792999999998</v>
      </c>
      <c r="D120" s="203">
        <f t="shared" ref="D120:D135" si="30">C120/TOTAL_meat_etc</f>
        <v>1.1963830100586709E-2</v>
      </c>
      <c r="E120" s="220">
        <f t="shared" ref="E120:E135" si="31">D120*meat_etc_preventable</f>
        <v>239.27660201173418</v>
      </c>
      <c r="F120" t="s">
        <v>730</v>
      </c>
      <c r="H120" s="456">
        <v>3</v>
      </c>
      <c r="I120" s="227" t="s">
        <v>72</v>
      </c>
      <c r="J120" s="251">
        <f t="shared" ref="J120:J135" si="32">(H120*E120)*1000</f>
        <v>717829.80603520258</v>
      </c>
      <c r="K120" s="227" t="s">
        <v>786</v>
      </c>
      <c r="L120" s="306">
        <f t="shared" ref="L120:L135" si="33">J120/MJ_MWh</f>
        <v>199.39716834311182</v>
      </c>
      <c r="M120" s="227" t="s">
        <v>45</v>
      </c>
      <c r="N120" s="12">
        <f t="shared" si="24"/>
        <v>1.6437000661484469E-3</v>
      </c>
      <c r="Q120" t="s">
        <v>1055</v>
      </c>
      <c r="S120" s="227">
        <v>2014</v>
      </c>
      <c r="AB120">
        <f t="shared" ref="AB120:AB135" si="34">(L120/$L$363)*100</f>
        <v>0.16437000661484469</v>
      </c>
    </row>
    <row r="121" spans="2:28" ht="15.75">
      <c r="B121" s="241" t="s">
        <v>331</v>
      </c>
      <c r="C121" s="3">
        <f>'PRODCOM PROV 2014 Division 10'!H400/1000</f>
        <v>10940.227999999999</v>
      </c>
      <c r="D121" s="203">
        <f t="shared" si="30"/>
        <v>2.2505888358335291E-3</v>
      </c>
      <c r="E121" s="220">
        <f t="shared" si="31"/>
        <v>45.011776716670582</v>
      </c>
      <c r="F121" t="s">
        <v>730</v>
      </c>
      <c r="H121" s="456">
        <v>3</v>
      </c>
      <c r="I121" s="227" t="s">
        <v>72</v>
      </c>
      <c r="J121" s="251">
        <f t="shared" si="32"/>
        <v>135035.33015001175</v>
      </c>
      <c r="K121" s="227" t="s">
        <v>786</v>
      </c>
      <c r="L121" s="306">
        <f t="shared" si="33"/>
        <v>37.509813930558821</v>
      </c>
      <c r="M121" s="227" t="s">
        <v>45</v>
      </c>
      <c r="N121" s="12">
        <f t="shared" si="24"/>
        <v>3.092064152725734E-4</v>
      </c>
      <c r="Q121" t="s">
        <v>1055</v>
      </c>
      <c r="S121" s="227">
        <v>2014</v>
      </c>
      <c r="AB121">
        <f t="shared" si="34"/>
        <v>3.0920641527257341E-2</v>
      </c>
    </row>
    <row r="122" spans="2:28" ht="47.25">
      <c r="B122" s="241" t="s">
        <v>332</v>
      </c>
      <c r="C122" s="240">
        <f>'PRODCOM PROV 2014 Division 10'!H407/1000</f>
        <v>172001.337</v>
      </c>
      <c r="D122" s="250">
        <f t="shared" si="30"/>
        <v>3.5383566850767691E-2</v>
      </c>
      <c r="E122" s="305">
        <f t="shared" si="31"/>
        <v>707.67133701535386</v>
      </c>
      <c r="F122" s="227" t="s">
        <v>730</v>
      </c>
      <c r="G122" s="227"/>
      <c r="H122" s="460">
        <v>3</v>
      </c>
      <c r="I122" s="227" t="s">
        <v>72</v>
      </c>
      <c r="J122" s="251">
        <f t="shared" si="32"/>
        <v>2123014.0110460618</v>
      </c>
      <c r="K122" s="227" t="s">
        <v>786</v>
      </c>
      <c r="L122" s="306">
        <f t="shared" si="33"/>
        <v>589.72611417946155</v>
      </c>
      <c r="M122" s="227" t="s">
        <v>45</v>
      </c>
      <c r="N122" s="12">
        <f t="shared" si="24"/>
        <v>4.8613170434711091E-3</v>
      </c>
      <c r="O122" s="227"/>
      <c r="P122" s="227"/>
      <c r="Q122" s="227" t="s">
        <v>1055</v>
      </c>
      <c r="R122" s="227"/>
      <c r="S122" s="227">
        <v>2014</v>
      </c>
      <c r="AB122">
        <f t="shared" si="34"/>
        <v>0.48613170434711089</v>
      </c>
    </row>
    <row r="123" spans="2:28" ht="15.75">
      <c r="B123" s="241" t="s">
        <v>333</v>
      </c>
      <c r="C123" s="3">
        <f>'PRODCOM PROV 2014 Division 10'!H414/1000</f>
        <v>369.25900000000001</v>
      </c>
      <c r="D123" s="203">
        <f t="shared" si="30"/>
        <v>7.5962784590143209E-5</v>
      </c>
      <c r="E123" s="220">
        <f t="shared" si="31"/>
        <v>1.5192556918028641</v>
      </c>
      <c r="F123" t="s">
        <v>730</v>
      </c>
      <c r="H123" s="456">
        <v>5.81</v>
      </c>
      <c r="I123" s="227" t="s">
        <v>72</v>
      </c>
      <c r="J123" s="251">
        <f t="shared" si="32"/>
        <v>8826.8755693746389</v>
      </c>
      <c r="K123" s="227" t="s">
        <v>786</v>
      </c>
      <c r="L123" s="306">
        <f t="shared" si="33"/>
        <v>2.451909880381844</v>
      </c>
      <c r="M123" s="227" t="s">
        <v>45</v>
      </c>
      <c r="N123" s="12">
        <f t="shared" si="24"/>
        <v>2.0211944161808307E-5</v>
      </c>
      <c r="Q123" t="s">
        <v>1055</v>
      </c>
      <c r="S123" s="227">
        <v>2014</v>
      </c>
      <c r="AB123">
        <f t="shared" si="34"/>
        <v>2.0211944161808307E-3</v>
      </c>
    </row>
    <row r="124" spans="2:28" ht="31.5">
      <c r="B124" s="241" t="s">
        <v>334</v>
      </c>
      <c r="C124" s="3">
        <f>267640/1000</f>
        <v>267.64</v>
      </c>
      <c r="D124" s="203">
        <f t="shared" si="30"/>
        <v>5.5058047786799847E-5</v>
      </c>
      <c r="E124" s="220">
        <f t="shared" si="31"/>
        <v>1.1011609557359969</v>
      </c>
      <c r="F124" t="s">
        <v>730</v>
      </c>
      <c r="H124" s="460">
        <v>3</v>
      </c>
      <c r="I124" s="227" t="s">
        <v>72</v>
      </c>
      <c r="J124" s="251">
        <f t="shared" si="32"/>
        <v>3303.4828672079907</v>
      </c>
      <c r="K124" s="227" t="s">
        <v>786</v>
      </c>
      <c r="L124" s="306">
        <f t="shared" si="33"/>
        <v>0.91763412977999737</v>
      </c>
      <c r="M124" s="227" t="s">
        <v>45</v>
      </c>
      <c r="N124" s="12">
        <f t="shared" si="24"/>
        <v>7.5643766275759095E-6</v>
      </c>
      <c r="Q124" s="227" t="s">
        <v>1060</v>
      </c>
      <c r="S124" s="227">
        <v>2014</v>
      </c>
      <c r="AB124">
        <f t="shared" si="34"/>
        <v>7.5643766275759099E-4</v>
      </c>
    </row>
    <row r="125" spans="2:28" ht="31.5">
      <c r="B125" s="241" t="s">
        <v>336</v>
      </c>
      <c r="C125" s="3">
        <f>'PRODCOM PROV 2014 Division 10'!H428/1000</f>
        <v>116.572</v>
      </c>
      <c r="D125" s="203">
        <f t="shared" si="30"/>
        <v>2.3980820305645016E-5</v>
      </c>
      <c r="E125" s="220">
        <f t="shared" si="31"/>
        <v>0.4796164061129003</v>
      </c>
      <c r="F125" t="s">
        <v>730</v>
      </c>
      <c r="H125" s="460">
        <v>3</v>
      </c>
      <c r="I125" s="227" t="s">
        <v>72</v>
      </c>
      <c r="J125" s="251">
        <f t="shared" si="32"/>
        <v>1438.8492183387009</v>
      </c>
      <c r="K125" s="227" t="s">
        <v>786</v>
      </c>
      <c r="L125" s="306">
        <f t="shared" si="33"/>
        <v>0.3996803384274169</v>
      </c>
      <c r="M125" s="227" t="s">
        <v>45</v>
      </c>
      <c r="N125" s="12">
        <f t="shared" si="24"/>
        <v>3.2947037521662641E-6</v>
      </c>
      <c r="Q125" s="227" t="s">
        <v>1061</v>
      </c>
      <c r="S125" s="227">
        <v>2014</v>
      </c>
      <c r="AB125">
        <f t="shared" si="34"/>
        <v>3.2947037521662643E-4</v>
      </c>
    </row>
    <row r="126" spans="2:28" ht="47.25">
      <c r="B126" s="241" t="s">
        <v>337</v>
      </c>
      <c r="C126" s="240">
        <f>'PRODCOM PROV 2014 Division 10'!H435/1000</f>
        <v>330291.53999999998</v>
      </c>
      <c r="D126" s="250">
        <f t="shared" si="30"/>
        <v>6.7946522914720198E-2</v>
      </c>
      <c r="E126" s="305">
        <f t="shared" si="31"/>
        <v>1358.9304582944039</v>
      </c>
      <c r="F126" s="227" t="s">
        <v>730</v>
      </c>
      <c r="G126" s="227"/>
      <c r="H126" s="460">
        <v>3</v>
      </c>
      <c r="I126" s="227" t="s">
        <v>72</v>
      </c>
      <c r="J126" s="251">
        <f t="shared" si="32"/>
        <v>4076791.3748832117</v>
      </c>
      <c r="K126" s="227" t="s">
        <v>786</v>
      </c>
      <c r="L126" s="306">
        <f t="shared" si="33"/>
        <v>1132.44204857867</v>
      </c>
      <c r="M126" s="227" t="s">
        <v>45</v>
      </c>
      <c r="N126" s="12">
        <f t="shared" si="24"/>
        <v>9.3351128585489988E-3</v>
      </c>
      <c r="O126" s="227"/>
      <c r="P126" s="227"/>
      <c r="Q126" s="227" t="s">
        <v>1055</v>
      </c>
      <c r="S126" s="227">
        <v>2014</v>
      </c>
      <c r="AB126">
        <f t="shared" si="34"/>
        <v>0.93351128585489984</v>
      </c>
    </row>
    <row r="127" spans="2:28" ht="47.25">
      <c r="B127" s="241" t="s">
        <v>338</v>
      </c>
      <c r="C127" s="3">
        <f>'PRODCOM PROV 2014 Division 10'!H442/1000</f>
        <v>321.99</v>
      </c>
      <c r="D127" s="203">
        <f t="shared" si="30"/>
        <v>6.6238756564309084E-5</v>
      </c>
      <c r="E127" s="220">
        <f t="shared" si="31"/>
        <v>1.3247751312861817</v>
      </c>
      <c r="F127" t="s">
        <v>730</v>
      </c>
      <c r="H127" s="460">
        <v>4.34</v>
      </c>
      <c r="I127" s="227" t="s">
        <v>72</v>
      </c>
      <c r="J127" s="251">
        <f t="shared" si="32"/>
        <v>5749.5240697820282</v>
      </c>
      <c r="K127" s="227" t="s">
        <v>786</v>
      </c>
      <c r="L127" s="306">
        <f t="shared" si="33"/>
        <v>1.5970900193838966</v>
      </c>
      <c r="M127" s="227" t="s">
        <v>45</v>
      </c>
      <c r="N127" s="12">
        <f t="shared" si="24"/>
        <v>1.3165367353608262E-5</v>
      </c>
      <c r="Q127" s="227" t="s">
        <v>1055</v>
      </c>
      <c r="S127" s="227">
        <v>2014</v>
      </c>
      <c r="AB127">
        <f t="shared" si="34"/>
        <v>1.3165367353608261E-3</v>
      </c>
    </row>
    <row r="128" spans="2:28" ht="47.25">
      <c r="B128" s="241" t="s">
        <v>339</v>
      </c>
      <c r="C128" s="3">
        <f>'PRODCOM PROV 2014 Division 10'!H449/1000</f>
        <v>1111.28</v>
      </c>
      <c r="D128" s="203">
        <f t="shared" si="30"/>
        <v>2.2860897976578588E-4</v>
      </c>
      <c r="E128" s="220">
        <f t="shared" si="31"/>
        <v>4.5721795953157178</v>
      </c>
      <c r="F128" t="s">
        <v>730</v>
      </c>
      <c r="H128" s="460">
        <v>3</v>
      </c>
      <c r="I128" s="227" t="s">
        <v>72</v>
      </c>
      <c r="J128" s="251">
        <f t="shared" si="32"/>
        <v>13716.538785947154</v>
      </c>
      <c r="K128" s="227" t="s">
        <v>786</v>
      </c>
      <c r="L128" s="306">
        <f t="shared" si="33"/>
        <v>3.8101496627630982</v>
      </c>
      <c r="M128" s="227" t="s">
        <v>45</v>
      </c>
      <c r="N128" s="12">
        <f t="shared" si="24"/>
        <v>3.14083861107927E-5</v>
      </c>
      <c r="Q128" s="227" t="s">
        <v>1061</v>
      </c>
      <c r="S128" s="227">
        <v>2014</v>
      </c>
      <c r="AB128">
        <f t="shared" si="34"/>
        <v>3.14083861107927E-3</v>
      </c>
    </row>
    <row r="129" spans="2:28" ht="47.25">
      <c r="B129" s="241" t="s">
        <v>340</v>
      </c>
      <c r="C129" s="3">
        <f>'PRODCOM PROV 2014 Division 10'!H456/1000</f>
        <v>37491.701000000001</v>
      </c>
      <c r="D129" s="203">
        <f t="shared" si="30"/>
        <v>7.7126732374324155E-3</v>
      </c>
      <c r="E129" s="220">
        <f t="shared" si="31"/>
        <v>154.2534647486483</v>
      </c>
      <c r="F129" t="s">
        <v>730</v>
      </c>
      <c r="H129" s="460">
        <v>4.34</v>
      </c>
      <c r="I129" s="227" t="s">
        <v>72</v>
      </c>
      <c r="J129" s="251">
        <f t="shared" si="32"/>
        <v>669460.03700913349</v>
      </c>
      <c r="K129" s="227" t="s">
        <v>786</v>
      </c>
      <c r="L129" s="306">
        <f t="shared" si="33"/>
        <v>185.96112139142596</v>
      </c>
      <c r="M129" s="227" t="s">
        <v>45</v>
      </c>
      <c r="N129" s="12">
        <f t="shared" si="24"/>
        <v>1.5329420676935374E-3</v>
      </c>
      <c r="Q129" s="227" t="s">
        <v>1055</v>
      </c>
      <c r="S129" s="227">
        <v>2014</v>
      </c>
      <c r="AB129">
        <f t="shared" si="34"/>
        <v>0.15329420676935374</v>
      </c>
    </row>
    <row r="130" spans="2:28" ht="47.25">
      <c r="B130" s="241" t="s">
        <v>341</v>
      </c>
      <c r="C130" s="3">
        <f>'PRODCOM PROV 2014 Division 10'!H463/1000</f>
        <v>278363.31599999999</v>
      </c>
      <c r="D130" s="203">
        <f t="shared" si="30"/>
        <v>5.7264014177328001E-2</v>
      </c>
      <c r="E130" s="220">
        <f t="shared" si="31"/>
        <v>1145.28028354656</v>
      </c>
      <c r="F130" t="s">
        <v>730</v>
      </c>
      <c r="H130" s="460">
        <v>4.34</v>
      </c>
      <c r="I130" s="227" t="s">
        <v>72</v>
      </c>
      <c r="J130" s="251">
        <f t="shared" si="32"/>
        <v>4970516.4305920694</v>
      </c>
      <c r="K130" s="227" t="s">
        <v>786</v>
      </c>
      <c r="L130" s="306">
        <f t="shared" si="33"/>
        <v>1380.699008497797</v>
      </c>
      <c r="M130" s="227" t="s">
        <v>45</v>
      </c>
      <c r="N130" s="12">
        <f t="shared" si="24"/>
        <v>1.1381581145093137E-2</v>
      </c>
      <c r="Q130" s="227" t="s">
        <v>1055</v>
      </c>
      <c r="S130" s="227">
        <v>2014</v>
      </c>
      <c r="AB130">
        <f t="shared" si="34"/>
        <v>1.1381581145093138</v>
      </c>
    </row>
    <row r="131" spans="2:28" ht="31.5">
      <c r="B131" s="241" t="s">
        <v>342</v>
      </c>
      <c r="C131" s="3">
        <f>'PRODCOM PROV 2014 Division 10'!H470/1000</f>
        <v>146326.073</v>
      </c>
      <c r="D131" s="203">
        <f t="shared" si="30"/>
        <v>3.0101733372024972E-2</v>
      </c>
      <c r="E131" s="220">
        <f t="shared" si="31"/>
        <v>602.03466744049945</v>
      </c>
      <c r="F131" t="s">
        <v>730</v>
      </c>
      <c r="H131" s="460">
        <v>3</v>
      </c>
      <c r="I131" s="227" t="s">
        <v>72</v>
      </c>
      <c r="J131" s="251">
        <f t="shared" si="32"/>
        <v>1806104.0023214982</v>
      </c>
      <c r="K131" s="227" t="s">
        <v>786</v>
      </c>
      <c r="L131" s="306">
        <f t="shared" si="33"/>
        <v>501.69555620041615</v>
      </c>
      <c r="M131" s="227" t="s">
        <v>45</v>
      </c>
      <c r="N131" s="12">
        <f t="shared" si="24"/>
        <v>4.1356506000828214E-3</v>
      </c>
      <c r="Q131" s="227" t="s">
        <v>1055</v>
      </c>
      <c r="S131" s="227">
        <v>2014</v>
      </c>
      <c r="AB131">
        <f t="shared" si="34"/>
        <v>0.41356506000828214</v>
      </c>
    </row>
    <row r="132" spans="2:28" ht="31.5">
      <c r="B132" s="241" t="s">
        <v>343</v>
      </c>
      <c r="C132" s="3">
        <f>'PRODCOM PROV 2014 Division 10'!G477/1000</f>
        <v>3596.846</v>
      </c>
      <c r="D132" s="203">
        <f t="shared" si="30"/>
        <v>7.3993169537348643E-4</v>
      </c>
      <c r="E132" s="220">
        <f t="shared" si="31"/>
        <v>14.798633907469728</v>
      </c>
      <c r="F132" t="s">
        <v>730</v>
      </c>
      <c r="H132" s="460">
        <v>3</v>
      </c>
      <c r="I132" s="227" t="s">
        <v>72</v>
      </c>
      <c r="J132" s="251">
        <f t="shared" si="32"/>
        <v>44395.901722409188</v>
      </c>
      <c r="K132" s="227" t="s">
        <v>786</v>
      </c>
      <c r="L132" s="306">
        <f t="shared" si="33"/>
        <v>12.332194922891441</v>
      </c>
      <c r="M132" s="227" t="s">
        <v>45</v>
      </c>
      <c r="N132" s="12">
        <f t="shared" si="24"/>
        <v>1.0165856305257027E-4</v>
      </c>
      <c r="Q132" t="s">
        <v>1062</v>
      </c>
      <c r="S132" s="227">
        <v>2014</v>
      </c>
      <c r="AB132">
        <f t="shared" si="34"/>
        <v>1.0165856305257027E-2</v>
      </c>
    </row>
    <row r="133" spans="2:28" ht="47.25">
      <c r="B133" s="241" t="s">
        <v>344</v>
      </c>
      <c r="C133" s="3">
        <f>'PRODCOM PROV 2014 Division 10'!H484/1000</f>
        <v>31272.832999999999</v>
      </c>
      <c r="D133" s="203">
        <f t="shared" si="30"/>
        <v>6.4333475330391994E-3</v>
      </c>
      <c r="E133" s="220">
        <f t="shared" si="31"/>
        <v>128.66695066078398</v>
      </c>
      <c r="F133" t="s">
        <v>730</v>
      </c>
      <c r="H133" s="460">
        <v>3</v>
      </c>
      <c r="I133" s="227" t="s">
        <v>72</v>
      </c>
      <c r="J133" s="251">
        <f t="shared" si="32"/>
        <v>386000.85198235197</v>
      </c>
      <c r="K133" s="227" t="s">
        <v>786</v>
      </c>
      <c r="L133" s="306">
        <f t="shared" si="33"/>
        <v>107.22245888398666</v>
      </c>
      <c r="M133" s="227" t="s">
        <v>45</v>
      </c>
      <c r="N133" s="12">
        <f t="shared" si="24"/>
        <v>8.8387194374265677E-4</v>
      </c>
      <c r="Q133" s="227" t="s">
        <v>1055</v>
      </c>
      <c r="S133" s="227">
        <v>2014</v>
      </c>
      <c r="AB133">
        <f t="shared" si="34"/>
        <v>8.8387194374265676E-2</v>
      </c>
    </row>
    <row r="134" spans="2:28" ht="47.25">
      <c r="B134" s="241" t="s">
        <v>345</v>
      </c>
      <c r="C134" s="3">
        <f>'PRODCOM PROV 2014 Division 10'!H491/1000</f>
        <v>101315.963</v>
      </c>
      <c r="D134" s="203">
        <f t="shared" si="30"/>
        <v>2.0842396997532677E-2</v>
      </c>
      <c r="E134" s="220">
        <f t="shared" si="31"/>
        <v>416.84793995065354</v>
      </c>
      <c r="F134" t="s">
        <v>730</v>
      </c>
      <c r="H134" s="460">
        <v>3</v>
      </c>
      <c r="I134" s="227" t="s">
        <v>72</v>
      </c>
      <c r="J134" s="251">
        <f t="shared" si="32"/>
        <v>1250543.8198519605</v>
      </c>
      <c r="K134" s="227" t="s">
        <v>786</v>
      </c>
      <c r="L134" s="306">
        <f t="shared" si="33"/>
        <v>347.37328329221128</v>
      </c>
      <c r="M134" s="227" t="s">
        <v>45</v>
      </c>
      <c r="N134" s="12">
        <f t="shared" si="24"/>
        <v>2.8635185417633605E-3</v>
      </c>
      <c r="Q134" s="227" t="s">
        <v>1055</v>
      </c>
      <c r="S134" s="227">
        <v>2014</v>
      </c>
      <c r="AB134">
        <f t="shared" si="34"/>
        <v>0.28635185417633607</v>
      </c>
    </row>
    <row r="135" spans="2:28" ht="31.5">
      <c r="B135" s="241" t="s">
        <v>346</v>
      </c>
      <c r="C135" s="3">
        <f>'PRODCOM PROV 2014 Division 10'!H498/1000</f>
        <v>201167.74600000001</v>
      </c>
      <c r="D135" s="203">
        <f t="shared" si="30"/>
        <v>4.1383587552050571E-2</v>
      </c>
      <c r="E135" s="220">
        <f t="shared" si="31"/>
        <v>827.67175104101148</v>
      </c>
      <c r="F135" t="s">
        <v>730</v>
      </c>
      <c r="H135" s="460">
        <v>5.81</v>
      </c>
      <c r="I135" s="227" t="s">
        <v>72</v>
      </c>
      <c r="J135" s="251">
        <f t="shared" si="32"/>
        <v>4808772.8735482758</v>
      </c>
      <c r="K135" s="227" t="s">
        <v>786</v>
      </c>
      <c r="L135" s="306">
        <f t="shared" si="33"/>
        <v>1335.7702426522987</v>
      </c>
      <c r="M135" s="227" t="s">
        <v>45</v>
      </c>
      <c r="N135" s="12">
        <f t="shared" si="24"/>
        <v>1.101121773418884E-2</v>
      </c>
      <c r="Q135" s="227" t="s">
        <v>1055</v>
      </c>
      <c r="S135" s="227">
        <v>2014</v>
      </c>
      <c r="AB135">
        <f t="shared" si="34"/>
        <v>1.1011217734188841</v>
      </c>
    </row>
    <row r="136" spans="2:28" ht="15.75">
      <c r="B136" s="253" t="s">
        <v>350</v>
      </c>
      <c r="C136" s="3"/>
      <c r="D136" s="203"/>
      <c r="E136" s="220"/>
      <c r="I136" s="227"/>
      <c r="J136" s="251"/>
      <c r="K136" s="227"/>
      <c r="L136" s="306"/>
      <c r="M136" s="227"/>
      <c r="N136" s="12">
        <f t="shared" si="24"/>
        <v>0</v>
      </c>
      <c r="W136">
        <f t="shared" ref="W136:W147" si="35">(L136/$L$363)*100</f>
        <v>0</v>
      </c>
    </row>
    <row r="137" spans="2:28" ht="63">
      <c r="B137" s="241" t="s">
        <v>351</v>
      </c>
      <c r="C137" s="240">
        <f>'PRODCOM PROV 2014 Division 10'!H539/1000</f>
        <v>52537.358</v>
      </c>
      <c r="D137" s="250">
        <f t="shared" ref="D137:D154" si="36">C137/TOTAL_meat_etc</f>
        <v>1.080781784246081E-2</v>
      </c>
      <c r="E137" s="305">
        <f t="shared" ref="E137:E154" si="37">D137*meat_etc_preventable</f>
        <v>216.15635684921619</v>
      </c>
      <c r="F137" s="227" t="s">
        <v>730</v>
      </c>
      <c r="G137" s="307" t="str">
        <f>'WRAP 2013'!$D$19</f>
        <v>Chilled Fish/seafood</v>
      </c>
      <c r="H137" s="460">
        <f>'WRAP 2013'!$E$19</f>
        <v>0.35</v>
      </c>
      <c r="I137" s="227" t="s">
        <v>72</v>
      </c>
      <c r="J137" s="240">
        <f t="shared" ref="J137:J154" si="38">(H137*E137)*1000</f>
        <v>75654.724897225664</v>
      </c>
      <c r="K137" s="227" t="s">
        <v>786</v>
      </c>
      <c r="L137" s="306">
        <f t="shared" ref="L137:L154" si="39">J137/MJ_MWh</f>
        <v>21.015201360340463</v>
      </c>
      <c r="M137" s="227" t="s">
        <v>45</v>
      </c>
      <c r="N137" s="12">
        <f t="shared" si="24"/>
        <v>1.7323559884599448E-4</v>
      </c>
      <c r="R137" s="227" t="s">
        <v>1200</v>
      </c>
      <c r="S137" s="227"/>
      <c r="W137">
        <f t="shared" si="35"/>
        <v>1.7323559884599448E-2</v>
      </c>
    </row>
    <row r="138" spans="2:28" ht="31.5">
      <c r="B138" s="241" t="s">
        <v>353</v>
      </c>
      <c r="C138" s="3">
        <f>'PRODCOM PROV 2014 Division 10'!H553/1000</f>
        <v>117128.13400000001</v>
      </c>
      <c r="D138" s="203">
        <f t="shared" si="36"/>
        <v>2.409522641963345E-2</v>
      </c>
      <c r="E138" s="220">
        <f t="shared" si="37"/>
        <v>481.90452839266902</v>
      </c>
      <c r="F138" t="s">
        <v>730</v>
      </c>
      <c r="G138" s="200" t="str">
        <f>'WRAP 2013'!$D$16</f>
        <v>Frozen Fish/seafood</v>
      </c>
      <c r="H138" s="456">
        <f>'WRAP 2013'!$E$16</f>
        <v>9</v>
      </c>
      <c r="I138" t="s">
        <v>72</v>
      </c>
      <c r="J138" s="3">
        <f t="shared" si="38"/>
        <v>4337140.7555340212</v>
      </c>
      <c r="K138" t="s">
        <v>786</v>
      </c>
      <c r="L138" s="11">
        <f t="shared" si="39"/>
        <v>1204.7613209816725</v>
      </c>
      <c r="M138" t="s">
        <v>45</v>
      </c>
      <c r="N138" s="12">
        <f t="shared" ref="N138:N169" si="40">L138/$L$363</f>
        <v>9.9312657218036844E-3</v>
      </c>
      <c r="R138" s="227" t="s">
        <v>1200</v>
      </c>
      <c r="S138" s="227"/>
      <c r="W138">
        <f t="shared" si="35"/>
        <v>0.99312657218036848</v>
      </c>
    </row>
    <row r="139" spans="2:28" ht="25.5">
      <c r="B139" s="241" t="s">
        <v>355</v>
      </c>
      <c r="C139" s="3">
        <f>29956836/1000</f>
        <v>29956.835999999999</v>
      </c>
      <c r="D139" s="203">
        <f t="shared" si="36"/>
        <v>6.1626248245005453E-3</v>
      </c>
      <c r="E139" s="220">
        <f t="shared" si="37"/>
        <v>123.25249649001091</v>
      </c>
      <c r="F139" t="s">
        <v>730</v>
      </c>
      <c r="G139" s="200" t="str">
        <f>'WRAP 2013'!$D$16</f>
        <v>Frozen Fish/seafood</v>
      </c>
      <c r="H139" s="456">
        <f>'WRAP 2013'!$E$16</f>
        <v>9</v>
      </c>
      <c r="I139" t="s">
        <v>72</v>
      </c>
      <c r="J139" s="3">
        <f t="shared" si="38"/>
        <v>1109272.468410098</v>
      </c>
      <c r="K139" t="s">
        <v>786</v>
      </c>
      <c r="L139" s="11">
        <f t="shared" si="39"/>
        <v>308.13124122502722</v>
      </c>
      <c r="M139" t="s">
        <v>45</v>
      </c>
      <c r="N139" s="12">
        <f t="shared" si="40"/>
        <v>2.5400327687325279E-3</v>
      </c>
      <c r="Q139" t="s">
        <v>805</v>
      </c>
      <c r="R139" s="227" t="s">
        <v>1200</v>
      </c>
      <c r="S139" s="227"/>
      <c r="W139">
        <f t="shared" si="35"/>
        <v>0.2540032768732528</v>
      </c>
    </row>
    <row r="140" spans="2:28" ht="25.5">
      <c r="B140" s="241" t="s">
        <v>356</v>
      </c>
      <c r="C140" s="3">
        <f>32237/1000</f>
        <v>32.237000000000002</v>
      </c>
      <c r="D140" s="203">
        <f t="shared" si="36"/>
        <v>6.6316928953185883E-6</v>
      </c>
      <c r="E140" s="220">
        <f t="shared" si="37"/>
        <v>0.13263385790637178</v>
      </c>
      <c r="F140" t="s">
        <v>730</v>
      </c>
      <c r="G140" s="200" t="str">
        <f>'WRAP 2013'!$D$16</f>
        <v>Frozen Fish/seafood</v>
      </c>
      <c r="H140" s="456">
        <f>'WRAP 2013'!$E$16</f>
        <v>9</v>
      </c>
      <c r="I140" t="s">
        <v>72</v>
      </c>
      <c r="J140" s="3">
        <f t="shared" si="38"/>
        <v>1193.7047211573458</v>
      </c>
      <c r="K140" t="s">
        <v>786</v>
      </c>
      <c r="L140" s="11">
        <f t="shared" si="39"/>
        <v>0.33158464476592941</v>
      </c>
      <c r="M140" t="s">
        <v>45</v>
      </c>
      <c r="N140" s="12">
        <f t="shared" si="40"/>
        <v>2.7333673144129948E-6</v>
      </c>
      <c r="Q140" t="s">
        <v>805</v>
      </c>
      <c r="R140" s="227" t="s">
        <v>1200</v>
      </c>
      <c r="S140" s="227"/>
      <c r="W140">
        <f t="shared" si="35"/>
        <v>2.7333673144129946E-4</v>
      </c>
    </row>
    <row r="141" spans="2:28" ht="15.75">
      <c r="B141" s="241" t="s">
        <v>358</v>
      </c>
      <c r="C141" s="3">
        <f>'PRODCOM PROV 2014 Division 10'!H588/1000</f>
        <v>2594.0619999999999</v>
      </c>
      <c r="D141" s="203">
        <f t="shared" si="36"/>
        <v>5.3364216693290085E-4</v>
      </c>
      <c r="E141" s="220">
        <f t="shared" si="37"/>
        <v>10.672843338658017</v>
      </c>
      <c r="F141" t="s">
        <v>730</v>
      </c>
      <c r="H141" s="456">
        <f>H137+3.78</f>
        <v>4.13</v>
      </c>
      <c r="I141" t="s">
        <v>72</v>
      </c>
      <c r="J141" s="3">
        <f t="shared" si="38"/>
        <v>44078.842988657612</v>
      </c>
      <c r="K141" t="s">
        <v>786</v>
      </c>
      <c r="L141" s="11">
        <f t="shared" si="39"/>
        <v>12.244123052404893</v>
      </c>
      <c r="M141" t="s">
        <v>45</v>
      </c>
      <c r="N141" s="12">
        <f t="shared" si="40"/>
        <v>1.0093255605584375E-4</v>
      </c>
      <c r="Q141" s="304" t="s">
        <v>1063</v>
      </c>
      <c r="R141" s="227"/>
      <c r="S141" s="227">
        <v>2013</v>
      </c>
      <c r="W141">
        <f t="shared" si="35"/>
        <v>1.0093255605584375E-2</v>
      </c>
    </row>
    <row r="142" spans="2:28" ht="31.5">
      <c r="B142" s="241" t="s">
        <v>361</v>
      </c>
      <c r="C142" s="3">
        <f>'PRODCOM PROV 2014 Division 10'!H602/1000</f>
        <v>2883.5839999999998</v>
      </c>
      <c r="D142" s="203">
        <f t="shared" si="36"/>
        <v>5.9320171001812677E-4</v>
      </c>
      <c r="E142" s="220">
        <f t="shared" si="37"/>
        <v>11.864034200362536</v>
      </c>
      <c r="F142" t="s">
        <v>730</v>
      </c>
      <c r="H142" s="456">
        <f>H137+3.78</f>
        <v>4.13</v>
      </c>
      <c r="I142" t="s">
        <v>72</v>
      </c>
      <c r="J142" s="3">
        <f t="shared" si="38"/>
        <v>48998.461247497267</v>
      </c>
      <c r="K142" t="s">
        <v>786</v>
      </c>
      <c r="L142" s="11">
        <f t="shared" si="39"/>
        <v>13.610683679860353</v>
      </c>
      <c r="M142" t="s">
        <v>45</v>
      </c>
      <c r="N142" s="12">
        <f t="shared" si="40"/>
        <v>1.1219758961880405E-4</v>
      </c>
      <c r="R142" s="304" t="s">
        <v>1063</v>
      </c>
      <c r="S142" s="227">
        <v>2013</v>
      </c>
      <c r="W142">
        <f t="shared" si="35"/>
        <v>1.1219758961880405E-2</v>
      </c>
    </row>
    <row r="143" spans="2:28" ht="31.5">
      <c r="B143" s="241" t="s">
        <v>363</v>
      </c>
      <c r="C143" s="3">
        <f>'PRODCOM PROV 2014 Division 10'!H610/1000</f>
        <v>19834.288</v>
      </c>
      <c r="D143" s="203">
        <f t="shared" si="36"/>
        <v>4.0802465121848415E-3</v>
      </c>
      <c r="E143" s="220">
        <f t="shared" si="37"/>
        <v>81.604930243696828</v>
      </c>
      <c r="F143" t="s">
        <v>730</v>
      </c>
      <c r="H143" s="456">
        <f>H137+3.78</f>
        <v>4.13</v>
      </c>
      <c r="I143" t="s">
        <v>72</v>
      </c>
      <c r="J143" s="3">
        <f t="shared" si="38"/>
        <v>337028.36190646788</v>
      </c>
      <c r="K143" t="s">
        <v>786</v>
      </c>
      <c r="L143" s="11">
        <f t="shared" si="39"/>
        <v>93.6189894184633</v>
      </c>
      <c r="M143" t="s">
        <v>45</v>
      </c>
      <c r="N143" s="12">
        <f t="shared" si="40"/>
        <v>7.7173382339656841E-4</v>
      </c>
      <c r="R143" s="304" t="s">
        <v>1063</v>
      </c>
      <c r="S143" s="227">
        <v>2013</v>
      </c>
      <c r="W143">
        <f t="shared" si="35"/>
        <v>7.7173382339656843E-2</v>
      </c>
    </row>
    <row r="144" spans="2:28" ht="15.75">
      <c r="B144" s="241" t="s">
        <v>365</v>
      </c>
      <c r="C144" s="3">
        <f>'PRODCOM PROV 2014 Division 10'!H617/1000</f>
        <v>2741.634</v>
      </c>
      <c r="D144" s="203">
        <f t="shared" si="36"/>
        <v>5.6400020843638929E-4</v>
      </c>
      <c r="E144" s="220">
        <f t="shared" si="37"/>
        <v>11.280004168727785</v>
      </c>
      <c r="F144" t="s">
        <v>730</v>
      </c>
      <c r="H144" s="456">
        <f>H137+3.78</f>
        <v>4.13</v>
      </c>
      <c r="I144" t="s">
        <v>72</v>
      </c>
      <c r="J144" s="3">
        <f t="shared" si="38"/>
        <v>46586.417216845752</v>
      </c>
      <c r="K144" t="s">
        <v>786</v>
      </c>
      <c r="L144" s="11">
        <f t="shared" si="39"/>
        <v>12.940671449123819</v>
      </c>
      <c r="M144" t="s">
        <v>45</v>
      </c>
      <c r="N144" s="12">
        <f t="shared" si="40"/>
        <v>1.0667444625055494E-4</v>
      </c>
      <c r="R144" s="304" t="s">
        <v>1063</v>
      </c>
      <c r="S144" s="227">
        <v>2013</v>
      </c>
      <c r="W144">
        <f t="shared" si="35"/>
        <v>1.0667444625055495E-2</v>
      </c>
    </row>
    <row r="145" spans="2:27" ht="31.5">
      <c r="B145" s="241" t="s">
        <v>367</v>
      </c>
      <c r="C145" s="3">
        <f>'PRODCOM PROV 2014 Division 10'!H624/1000</f>
        <v>16956.123</v>
      </c>
      <c r="D145" s="203">
        <f t="shared" si="36"/>
        <v>3.4881595815754595E-3</v>
      </c>
      <c r="E145" s="220">
        <f t="shared" si="37"/>
        <v>69.763191631509187</v>
      </c>
      <c r="F145" t="s">
        <v>730</v>
      </c>
      <c r="H145" s="456">
        <f>H137+3.78</f>
        <v>4.13</v>
      </c>
      <c r="I145" t="s">
        <v>72</v>
      </c>
      <c r="J145" s="3">
        <f t="shared" si="38"/>
        <v>288121.98143813293</v>
      </c>
      <c r="K145" t="s">
        <v>786</v>
      </c>
      <c r="L145" s="11">
        <f t="shared" si="39"/>
        <v>80.033883732814701</v>
      </c>
      <c r="M145" t="s">
        <v>45</v>
      </c>
      <c r="N145" s="12">
        <f t="shared" si="40"/>
        <v>6.5974708206175531E-4</v>
      </c>
      <c r="R145" s="304" t="s">
        <v>1063</v>
      </c>
      <c r="S145" s="227">
        <v>2013</v>
      </c>
      <c r="W145">
        <f t="shared" si="35"/>
        <v>6.5974708206175528E-2</v>
      </c>
    </row>
    <row r="146" spans="2:27" ht="31.5">
      <c r="B146" s="241" t="s">
        <v>369</v>
      </c>
      <c r="C146" s="3">
        <f>10840155/1000</f>
        <v>10840.155000000001</v>
      </c>
      <c r="D146" s="203">
        <f t="shared" si="36"/>
        <v>2.2300021372228269E-3</v>
      </c>
      <c r="E146" s="220">
        <f t="shared" si="37"/>
        <v>44.600042744456537</v>
      </c>
      <c r="F146" t="s">
        <v>730</v>
      </c>
      <c r="G146" s="200" t="str">
        <f>'WRAP 2013'!$D$44</f>
        <v>Canned Fish/seafood</v>
      </c>
      <c r="H146" s="456">
        <f>'WRAP 2013'!$E$44</f>
        <v>3</v>
      </c>
      <c r="I146" t="s">
        <v>72</v>
      </c>
      <c r="J146" s="3">
        <f t="shared" si="38"/>
        <v>133800.12823336961</v>
      </c>
      <c r="K146" t="s">
        <v>786</v>
      </c>
      <c r="L146" s="11">
        <f t="shared" si="39"/>
        <v>37.166702287047116</v>
      </c>
      <c r="M146" t="s">
        <v>45</v>
      </c>
      <c r="N146" s="12">
        <f t="shared" si="40"/>
        <v>3.0637802690666624E-4</v>
      </c>
      <c r="Q146" s="227" t="s">
        <v>805</v>
      </c>
      <c r="R146" s="227" t="s">
        <v>1200</v>
      </c>
      <c r="W146">
        <f t="shared" si="35"/>
        <v>3.0637802690666623E-2</v>
      </c>
    </row>
    <row r="147" spans="2:27" ht="31.5">
      <c r="B147" s="241" t="s">
        <v>373</v>
      </c>
      <c r="C147" s="3">
        <f>0.92*50000</f>
        <v>46000</v>
      </c>
      <c r="D147" s="203">
        <f t="shared" si="36"/>
        <v>9.4629733903482029E-3</v>
      </c>
      <c r="E147" s="220">
        <f t="shared" si="37"/>
        <v>189.25946780696407</v>
      </c>
      <c r="F147" t="s">
        <v>730</v>
      </c>
      <c r="G147" s="200" t="str">
        <f>'WRAP 2013'!$D$44</f>
        <v>Canned Fish/seafood</v>
      </c>
      <c r="H147" s="456">
        <f>'WRAP 2013'!$E$44</f>
        <v>3</v>
      </c>
      <c r="I147" t="s">
        <v>72</v>
      </c>
      <c r="J147" s="3">
        <f t="shared" si="38"/>
        <v>567778.40342089219</v>
      </c>
      <c r="K147" t="s">
        <v>786</v>
      </c>
      <c r="L147" s="11">
        <f t="shared" si="39"/>
        <v>157.71622317247005</v>
      </c>
      <c r="M147" t="s">
        <v>45</v>
      </c>
      <c r="N147" s="12">
        <f t="shared" si="40"/>
        <v>1.3001095683324313E-3</v>
      </c>
      <c r="Q147" s="308" t="s">
        <v>1089</v>
      </c>
      <c r="R147" s="227" t="s">
        <v>1200</v>
      </c>
      <c r="W147">
        <f t="shared" si="35"/>
        <v>0.13001095683324312</v>
      </c>
    </row>
    <row r="148" spans="2:27" s="323" customFormat="1" ht="31.5">
      <c r="B148" s="319" t="s">
        <v>376</v>
      </c>
      <c r="C148" s="320">
        <f>'PRODCOM PROV 2014 Division 10'!H673/1000</f>
        <v>109592.48299999999</v>
      </c>
      <c r="D148" s="321">
        <f t="shared" si="36"/>
        <v>2.2545016313286689E-2</v>
      </c>
      <c r="E148" s="322">
        <f t="shared" si="37"/>
        <v>450.90032626573378</v>
      </c>
      <c r="F148" s="323" t="s">
        <v>730</v>
      </c>
      <c r="H148" s="464">
        <f>2.6*2.5</f>
        <v>6.5</v>
      </c>
      <c r="I148" s="323" t="s">
        <v>72</v>
      </c>
      <c r="J148" s="320">
        <f t="shared" si="38"/>
        <v>2930852.1207272699</v>
      </c>
      <c r="K148" s="323" t="s">
        <v>786</v>
      </c>
      <c r="L148" s="325">
        <f t="shared" si="39"/>
        <v>814.12558909090831</v>
      </c>
      <c r="M148" s="323" t="s">
        <v>45</v>
      </c>
      <c r="N148" s="12">
        <f t="shared" si="40"/>
        <v>6.7111198005540612E-3</v>
      </c>
      <c r="Q148" s="396" t="s">
        <v>1090</v>
      </c>
      <c r="R148" s="396"/>
      <c r="S148" s="396">
        <v>2006</v>
      </c>
      <c r="X148"/>
      <c r="Y148" s="227">
        <f>(L148/$L$363)*100</f>
        <v>0.67111198005540607</v>
      </c>
    </row>
    <row r="149" spans="2:27" ht="63">
      <c r="B149" s="241" t="s">
        <v>377</v>
      </c>
      <c r="C149" s="240">
        <f>'PRODCOM PROV 2014 Division 10'!G680/1000</f>
        <v>640.37300000000005</v>
      </c>
      <c r="D149" s="250">
        <f t="shared" si="36"/>
        <v>1.3173549258472717E-4</v>
      </c>
      <c r="E149" s="305">
        <f t="shared" si="37"/>
        <v>2.6347098516945433</v>
      </c>
      <c r="F149" s="227" t="s">
        <v>730</v>
      </c>
      <c r="G149" s="307" t="str">
        <f>'WRAP 2013'!$D$44</f>
        <v>Canned Fish/seafood</v>
      </c>
      <c r="H149" s="460">
        <f>'WRAP 2013'!$E$44</f>
        <v>3</v>
      </c>
      <c r="I149" s="227" t="s">
        <v>72</v>
      </c>
      <c r="J149" s="240">
        <f t="shared" si="38"/>
        <v>7904.1295550836303</v>
      </c>
      <c r="K149" s="227" t="s">
        <v>786</v>
      </c>
      <c r="L149" s="306">
        <f t="shared" si="39"/>
        <v>2.1955915430787862</v>
      </c>
      <c r="M149" s="227" t="s">
        <v>45</v>
      </c>
      <c r="N149" s="12">
        <f t="shared" si="40"/>
        <v>1.8099023143516174E-5</v>
      </c>
      <c r="Q149" s="227" t="s">
        <v>806</v>
      </c>
      <c r="R149" s="396" t="s">
        <v>1200</v>
      </c>
      <c r="W149" s="227">
        <f>(L149/$L$363)*100</f>
        <v>1.8099023143516174E-3</v>
      </c>
    </row>
    <row r="150" spans="2:27" s="323" customFormat="1" ht="31.5">
      <c r="B150" s="319" t="s">
        <v>378</v>
      </c>
      <c r="C150" s="320">
        <f>'PRODCOM PROV 2014 Division 10'!H687/1000</f>
        <v>36784.911999999997</v>
      </c>
      <c r="D150" s="321">
        <f t="shared" si="36"/>
        <v>7.5672748570065279E-3</v>
      </c>
      <c r="E150" s="322">
        <f t="shared" si="37"/>
        <v>151.34549714013056</v>
      </c>
      <c r="F150" s="323" t="s">
        <v>730</v>
      </c>
      <c r="H150" s="456">
        <v>6.8840000000000003</v>
      </c>
      <c r="I150" s="323" t="s">
        <v>72</v>
      </c>
      <c r="J150" s="320">
        <f t="shared" si="38"/>
        <v>1041862.4023126588</v>
      </c>
      <c r="K150" s="323" t="s">
        <v>786</v>
      </c>
      <c r="L150" s="325">
        <f t="shared" si="39"/>
        <v>289.40622286462747</v>
      </c>
      <c r="M150" s="323" t="s">
        <v>45</v>
      </c>
      <c r="N150" s="12">
        <f t="shared" si="40"/>
        <v>2.38567594324011E-3</v>
      </c>
      <c r="Q150" s="396" t="s">
        <v>1091</v>
      </c>
      <c r="S150" s="396">
        <v>2006</v>
      </c>
      <c r="X150"/>
      <c r="Y150" s="227">
        <f>(L150/$L$363)*100</f>
        <v>0.23856759432401101</v>
      </c>
    </row>
    <row r="151" spans="2:27" ht="15.75">
      <c r="B151" s="241" t="s">
        <v>380</v>
      </c>
      <c r="C151" s="3">
        <f>'PRODCOM PROV 2014 Division 10'!G701/1000</f>
        <v>6.4619999999999997</v>
      </c>
      <c r="D151" s="203">
        <f t="shared" si="36"/>
        <v>1.3293420445310888E-6</v>
      </c>
      <c r="E151" s="220">
        <f t="shared" si="37"/>
        <v>2.6586840890621775E-2</v>
      </c>
      <c r="F151" t="s">
        <v>730</v>
      </c>
      <c r="H151" s="456">
        <v>3</v>
      </c>
      <c r="I151" t="s">
        <v>72</v>
      </c>
      <c r="J151" s="3">
        <f t="shared" si="38"/>
        <v>79.760522671865331</v>
      </c>
      <c r="K151" t="s">
        <v>786</v>
      </c>
      <c r="L151" s="11">
        <f t="shared" si="39"/>
        <v>2.2155700742184814E-2</v>
      </c>
      <c r="M151" t="s">
        <v>45</v>
      </c>
      <c r="N151" s="12">
        <f t="shared" si="40"/>
        <v>1.8263713109922109E-7</v>
      </c>
      <c r="Q151" s="227" t="s">
        <v>1064</v>
      </c>
      <c r="T151" t="s">
        <v>1203</v>
      </c>
      <c r="U151" t="s">
        <v>1200</v>
      </c>
      <c r="W151" s="227">
        <f>(L151/$L$363)*100</f>
        <v>1.826371310992211E-5</v>
      </c>
    </row>
    <row r="152" spans="2:27" ht="47.25">
      <c r="B152" s="241" t="s">
        <v>381</v>
      </c>
      <c r="C152" s="240">
        <f>'PRODCOM PROV 2014 Division 10'!H708/1000</f>
        <v>19262.163</v>
      </c>
      <c r="D152" s="250">
        <f t="shared" si="36"/>
        <v>3.9625507806423854E-3</v>
      </c>
      <c r="E152" s="305">
        <f t="shared" si="37"/>
        <v>79.251015612847709</v>
      </c>
      <c r="F152" s="227" t="s">
        <v>730</v>
      </c>
      <c r="G152" s="307" t="str">
        <f>'WRAP 2013'!$D$16</f>
        <v>Frozen Fish/seafood</v>
      </c>
      <c r="H152" s="460">
        <f>'WRAP 2013'!E16</f>
        <v>9</v>
      </c>
      <c r="I152" s="227" t="s">
        <v>72</v>
      </c>
      <c r="J152" s="240">
        <f t="shared" si="38"/>
        <v>713259.14051562943</v>
      </c>
      <c r="K152" s="227" t="s">
        <v>786</v>
      </c>
      <c r="L152" s="306">
        <f t="shared" si="39"/>
        <v>198.1275390321193</v>
      </c>
      <c r="M152" s="227" t="s">
        <v>45</v>
      </c>
      <c r="N152" s="12">
        <f t="shared" si="40"/>
        <v>1.6332340710703652E-3</v>
      </c>
      <c r="O152" s="227"/>
      <c r="P152" s="227"/>
      <c r="R152" s="227" t="s">
        <v>1200</v>
      </c>
      <c r="W152" s="227">
        <f>(L152/$L$363)*100</f>
        <v>0.16332340710703652</v>
      </c>
    </row>
    <row r="153" spans="2:27" ht="47.25">
      <c r="B153" s="241" t="s">
        <v>382</v>
      </c>
      <c r="C153" s="240">
        <f>'PRODCOM PROV 2014 Division 10'!H715/1000</f>
        <v>7077.62</v>
      </c>
      <c r="D153" s="250">
        <f t="shared" si="36"/>
        <v>1.4559854288477446E-3</v>
      </c>
      <c r="E153" s="305">
        <f t="shared" si="37"/>
        <v>29.119708576954892</v>
      </c>
      <c r="F153" s="227" t="s">
        <v>730</v>
      </c>
      <c r="G153" s="227"/>
      <c r="H153" s="460">
        <f>H137+3.78</f>
        <v>4.13</v>
      </c>
      <c r="I153" s="227" t="s">
        <v>72</v>
      </c>
      <c r="J153" s="240">
        <f t="shared" si="38"/>
        <v>120264.39642282369</v>
      </c>
      <c r="K153" s="227" t="s">
        <v>786</v>
      </c>
      <c r="L153" s="306">
        <f t="shared" si="39"/>
        <v>33.406776784117689</v>
      </c>
      <c r="M153" s="227" t="s">
        <v>45</v>
      </c>
      <c r="N153" s="12">
        <f t="shared" si="40"/>
        <v>2.7538365597736702E-4</v>
      </c>
      <c r="O153" s="227"/>
      <c r="P153" s="227"/>
      <c r="Q153" s="294" t="s">
        <v>1065</v>
      </c>
      <c r="S153" s="227">
        <v>2013</v>
      </c>
      <c r="AA153" s="227">
        <f>(L153/$L$363)*100</f>
        <v>2.7538365597736703E-2</v>
      </c>
    </row>
    <row r="154" spans="2:27" ht="94.5">
      <c r="B154" s="241" t="s">
        <v>384</v>
      </c>
      <c r="C154" s="240">
        <f>'PRODCOM PROV 2014 Division 10'!H729/1000</f>
        <v>27322.884999999998</v>
      </c>
      <c r="D154" s="250">
        <f t="shared" si="36"/>
        <v>5.6207768196205226E-3</v>
      </c>
      <c r="E154" s="305">
        <f t="shared" si="37"/>
        <v>112.41553639241044</v>
      </c>
      <c r="F154" s="227" t="s">
        <v>730</v>
      </c>
      <c r="G154" s="307" t="str">
        <f>'WRAP 2013'!$D$44</f>
        <v>Canned Fish/seafood</v>
      </c>
      <c r="H154" s="460">
        <f>'WRAP 2013'!E44</f>
        <v>3</v>
      </c>
      <c r="I154" s="227" t="s">
        <v>72</v>
      </c>
      <c r="J154" s="240">
        <f t="shared" si="38"/>
        <v>337246.60917723132</v>
      </c>
      <c r="K154" s="227" t="s">
        <v>786</v>
      </c>
      <c r="L154" s="306">
        <f t="shared" si="39"/>
        <v>93.679613660342028</v>
      </c>
      <c r="M154" s="227" t="s">
        <v>45</v>
      </c>
      <c r="N154" s="12">
        <f t="shared" si="40"/>
        <v>7.7223357006405758E-4</v>
      </c>
      <c r="O154" s="227"/>
      <c r="P154" s="227"/>
      <c r="Q154" s="227"/>
      <c r="R154" s="227" t="s">
        <v>1200</v>
      </c>
      <c r="W154" s="227">
        <f>(L154/$L$363)*100</f>
        <v>7.7223357006405757E-2</v>
      </c>
    </row>
    <row r="155" spans="2:27" ht="15.75">
      <c r="B155" s="241"/>
      <c r="C155" s="3"/>
      <c r="N155" s="12">
        <f t="shared" si="40"/>
        <v>0</v>
      </c>
      <c r="R155" s="8" t="s">
        <v>1164</v>
      </c>
      <c r="S155" s="1" t="s">
        <v>1173</v>
      </c>
      <c r="W155">
        <f>(L155/$L$363)*100</f>
        <v>0</v>
      </c>
    </row>
    <row r="156" spans="2:27" ht="15.75">
      <c r="B156" s="253" t="s">
        <v>166</v>
      </c>
      <c r="C156" s="238">
        <f>SUM(C93:C154)</f>
        <v>4861051.3949999986</v>
      </c>
      <c r="D156" s="238"/>
      <c r="E156" s="238">
        <f>SUM(E93:E154)</f>
        <v>20000.000000000015</v>
      </c>
      <c r="F156" t="s">
        <v>730</v>
      </c>
      <c r="G156" s="238"/>
      <c r="H156" s="465"/>
      <c r="I156" s="238"/>
      <c r="J156" s="238">
        <f>SUM(J93:J154)</f>
        <v>78765271.3740049</v>
      </c>
      <c r="K156" t="s">
        <v>786</v>
      </c>
      <c r="L156" s="238">
        <f>SUM(L93:L154)</f>
        <v>21879.242048334698</v>
      </c>
      <c r="M156" t="s">
        <v>45</v>
      </c>
      <c r="N156" s="12">
        <f t="shared" si="40"/>
        <v>0.18035818613152318</v>
      </c>
      <c r="R156" s="416">
        <f>S156/$L$363</f>
        <v>0.15756475940722928</v>
      </c>
      <c r="S156" s="202">
        <f>L156-(L156*('WRAP 2013 Ref Years'!$H$33/100))</f>
        <v>19114.172654433518</v>
      </c>
      <c r="T156" s="1" t="s">
        <v>45</v>
      </c>
      <c r="U156" s="1"/>
      <c r="V156" t="s">
        <v>809</v>
      </c>
    </row>
    <row r="157" spans="2:27" ht="15.75">
      <c r="B157" s="241"/>
      <c r="C157" s="3"/>
      <c r="N157" s="12">
        <f t="shared" si="40"/>
        <v>0</v>
      </c>
      <c r="W157">
        <f t="shared" ref="W157:W185" si="41">(L157/$L$363)*100</f>
        <v>0</v>
      </c>
    </row>
    <row r="158" spans="2:27" ht="15.75">
      <c r="B158" s="241"/>
      <c r="C158" s="3"/>
      <c r="N158" s="12">
        <f t="shared" si="40"/>
        <v>0</v>
      </c>
      <c r="W158">
        <f t="shared" si="41"/>
        <v>0</v>
      </c>
    </row>
    <row r="159" spans="2:27" ht="15.75">
      <c r="B159" s="241"/>
      <c r="C159" s="3"/>
      <c r="N159" s="12">
        <f t="shared" si="40"/>
        <v>0</v>
      </c>
      <c r="W159">
        <f t="shared" si="41"/>
        <v>0</v>
      </c>
    </row>
    <row r="160" spans="2:27" ht="15.75">
      <c r="B160" s="241"/>
      <c r="C160" s="3"/>
      <c r="N160" s="12">
        <f t="shared" si="40"/>
        <v>0</v>
      </c>
      <c r="W160">
        <f t="shared" si="41"/>
        <v>0</v>
      </c>
    </row>
    <row r="161" spans="2:23" ht="15.75">
      <c r="B161" s="241"/>
      <c r="C161" s="3"/>
      <c r="N161" s="12">
        <f t="shared" si="40"/>
        <v>0</v>
      </c>
      <c r="W161">
        <f t="shared" si="41"/>
        <v>0</v>
      </c>
    </row>
    <row r="162" spans="2:23" ht="15.75">
      <c r="B162" s="241"/>
      <c r="C162" s="3"/>
      <c r="N162" s="12">
        <f t="shared" si="40"/>
        <v>0</v>
      </c>
      <c r="W162">
        <f t="shared" si="41"/>
        <v>0</v>
      </c>
    </row>
    <row r="163" spans="2:23" ht="15.75">
      <c r="B163" s="241"/>
      <c r="C163" s="3"/>
      <c r="N163" s="12">
        <f t="shared" si="40"/>
        <v>0</v>
      </c>
      <c r="W163">
        <f t="shared" si="41"/>
        <v>0</v>
      </c>
    </row>
    <row r="164" spans="2:23" ht="15.75">
      <c r="B164" s="254" t="s">
        <v>778</v>
      </c>
      <c r="C164" s="3"/>
      <c r="N164" s="12">
        <f t="shared" si="40"/>
        <v>0</v>
      </c>
      <c r="W164">
        <f t="shared" si="41"/>
        <v>0</v>
      </c>
    </row>
    <row r="165" spans="2:23" ht="15.75">
      <c r="B165" s="241" t="s">
        <v>274</v>
      </c>
      <c r="C165" s="3" t="s">
        <v>780</v>
      </c>
      <c r="D165" s="203"/>
      <c r="E165" s="220"/>
      <c r="J165" s="3"/>
      <c r="L165" s="4"/>
      <c r="N165" s="12">
        <f t="shared" si="40"/>
        <v>0</v>
      </c>
      <c r="Q165" s="304"/>
      <c r="W165">
        <f t="shared" si="41"/>
        <v>0</v>
      </c>
    </row>
    <row r="166" spans="2:23" ht="15.75">
      <c r="B166" s="241" t="s">
        <v>276</v>
      </c>
      <c r="C166" s="3" t="s">
        <v>780</v>
      </c>
      <c r="D166" s="203"/>
      <c r="E166" s="220"/>
      <c r="J166" s="3"/>
      <c r="L166" s="4"/>
      <c r="N166" s="12">
        <f t="shared" si="40"/>
        <v>0</v>
      </c>
      <c r="W166">
        <f t="shared" si="41"/>
        <v>0</v>
      </c>
    </row>
    <row r="167" spans="2:23" ht="15.75">
      <c r="B167" s="241" t="s">
        <v>279</v>
      </c>
      <c r="C167" s="3" t="s">
        <v>779</v>
      </c>
      <c r="N167" s="12">
        <f t="shared" si="40"/>
        <v>0</v>
      </c>
      <c r="W167">
        <f t="shared" si="41"/>
        <v>0</v>
      </c>
    </row>
    <row r="168" spans="2:23" ht="15.75">
      <c r="B168" s="241" t="s">
        <v>285</v>
      </c>
      <c r="C168" s="3" t="s">
        <v>780</v>
      </c>
      <c r="D168" s="203"/>
      <c r="E168" s="220"/>
      <c r="J168" s="3"/>
      <c r="L168" s="4"/>
      <c r="N168" s="12">
        <f t="shared" si="40"/>
        <v>0</v>
      </c>
      <c r="W168">
        <f t="shared" si="41"/>
        <v>0</v>
      </c>
    </row>
    <row r="169" spans="2:23" ht="15.75">
      <c r="B169" s="241" t="s">
        <v>286</v>
      </c>
      <c r="C169" s="3" t="s">
        <v>780</v>
      </c>
      <c r="D169" s="203"/>
      <c r="E169" s="220"/>
      <c r="J169" s="3"/>
      <c r="L169" s="4"/>
      <c r="N169" s="12">
        <f t="shared" si="40"/>
        <v>0</v>
      </c>
      <c r="W169">
        <f t="shared" si="41"/>
        <v>0</v>
      </c>
    </row>
    <row r="170" spans="2:23" ht="15.75">
      <c r="B170" s="241" t="s">
        <v>311</v>
      </c>
      <c r="C170" s="3" t="s">
        <v>1324</v>
      </c>
      <c r="D170" s="203"/>
      <c r="E170" s="220"/>
      <c r="J170" s="4"/>
      <c r="L170" s="11"/>
      <c r="N170" s="12">
        <f t="shared" ref="N170:N202" si="42">L170/$L$363</f>
        <v>0</v>
      </c>
      <c r="W170">
        <f t="shared" si="41"/>
        <v>0</v>
      </c>
    </row>
    <row r="171" spans="2:23" ht="15.75">
      <c r="B171" s="241" t="s">
        <v>352</v>
      </c>
      <c r="C171" s="3" t="s">
        <v>780</v>
      </c>
      <c r="D171" s="203"/>
      <c r="E171" s="220"/>
      <c r="G171" s="200"/>
      <c r="J171" s="3"/>
      <c r="L171" s="11"/>
      <c r="N171" s="12">
        <f t="shared" si="42"/>
        <v>0</v>
      </c>
      <c r="W171">
        <f t="shared" si="41"/>
        <v>0</v>
      </c>
    </row>
    <row r="172" spans="2:23" ht="15.75">
      <c r="B172" s="241" t="s">
        <v>354</v>
      </c>
      <c r="C172" s="3" t="s">
        <v>780</v>
      </c>
      <c r="D172" s="203"/>
      <c r="E172" s="220"/>
      <c r="G172" s="200"/>
      <c r="J172" s="3"/>
      <c r="L172" s="11"/>
      <c r="N172" s="12">
        <f t="shared" si="42"/>
        <v>0</v>
      </c>
      <c r="W172">
        <f t="shared" si="41"/>
        <v>0</v>
      </c>
    </row>
    <row r="173" spans="2:23" ht="15.75">
      <c r="B173" s="241" t="s">
        <v>357</v>
      </c>
      <c r="C173" s="3" t="s">
        <v>780</v>
      </c>
      <c r="D173" s="203"/>
      <c r="E173" s="220"/>
      <c r="G173" s="200"/>
      <c r="J173" s="3"/>
      <c r="L173" s="11"/>
      <c r="N173" s="12">
        <f t="shared" si="42"/>
        <v>0</v>
      </c>
      <c r="W173">
        <f t="shared" si="41"/>
        <v>0</v>
      </c>
    </row>
    <row r="174" spans="2:23" ht="31.5">
      <c r="B174" s="241" t="s">
        <v>310</v>
      </c>
      <c r="C174" s="240" t="s">
        <v>779</v>
      </c>
      <c r="N174" s="12">
        <f t="shared" si="42"/>
        <v>0</v>
      </c>
      <c r="W174">
        <f t="shared" si="41"/>
        <v>0</v>
      </c>
    </row>
    <row r="175" spans="2:23" ht="15.75">
      <c r="B175" s="241" t="s">
        <v>379</v>
      </c>
      <c r="C175" s="3" t="s">
        <v>780</v>
      </c>
      <c r="D175" s="203"/>
      <c r="E175" s="220"/>
      <c r="J175" s="3"/>
      <c r="L175" s="11"/>
      <c r="N175" s="12">
        <f t="shared" si="42"/>
        <v>0</v>
      </c>
      <c r="W175">
        <f t="shared" si="41"/>
        <v>0</v>
      </c>
    </row>
    <row r="176" spans="2:23" ht="63">
      <c r="B176" s="241" t="s">
        <v>314</v>
      </c>
      <c r="C176" s="240" t="s">
        <v>779</v>
      </c>
      <c r="N176" s="12">
        <f t="shared" si="42"/>
        <v>0</v>
      </c>
      <c r="W176">
        <f t="shared" si="41"/>
        <v>0</v>
      </c>
    </row>
    <row r="177" spans="2:24" ht="31.5">
      <c r="B177" s="241" t="s">
        <v>317</v>
      </c>
      <c r="C177" s="240" t="s">
        <v>779</v>
      </c>
      <c r="N177" s="12">
        <f t="shared" si="42"/>
        <v>0</v>
      </c>
      <c r="W177">
        <f t="shared" si="41"/>
        <v>0</v>
      </c>
    </row>
    <row r="178" spans="2:24" ht="94.5">
      <c r="B178" s="241" t="s">
        <v>327</v>
      </c>
      <c r="C178" s="240" t="s">
        <v>779</v>
      </c>
      <c r="N178" s="12">
        <f t="shared" si="42"/>
        <v>0</v>
      </c>
      <c r="W178">
        <f t="shared" si="41"/>
        <v>0</v>
      </c>
    </row>
    <row r="179" spans="2:24" ht="31.5">
      <c r="B179" s="241" t="s">
        <v>360</v>
      </c>
      <c r="C179" s="240" t="s">
        <v>779</v>
      </c>
      <c r="N179" s="12">
        <f t="shared" si="42"/>
        <v>0</v>
      </c>
      <c r="W179">
        <f t="shared" si="41"/>
        <v>0</v>
      </c>
    </row>
    <row r="180" spans="2:24" ht="31.5">
      <c r="B180" s="241" t="s">
        <v>371</v>
      </c>
      <c r="C180" s="240" t="s">
        <v>779</v>
      </c>
      <c r="N180" s="12">
        <f t="shared" si="42"/>
        <v>0</v>
      </c>
      <c r="W180">
        <f t="shared" si="41"/>
        <v>0</v>
      </c>
    </row>
    <row r="181" spans="2:24" ht="47.25">
      <c r="B181" s="241" t="s">
        <v>372</v>
      </c>
      <c r="C181" s="240" t="s">
        <v>779</v>
      </c>
      <c r="N181" s="12">
        <f t="shared" si="42"/>
        <v>0</v>
      </c>
      <c r="W181">
        <f t="shared" si="41"/>
        <v>0</v>
      </c>
    </row>
    <row r="182" spans="2:24" ht="31.5">
      <c r="B182" s="241" t="s">
        <v>374</v>
      </c>
      <c r="C182" s="240" t="s">
        <v>779</v>
      </c>
      <c r="N182" s="12">
        <f t="shared" si="42"/>
        <v>0</v>
      </c>
      <c r="W182">
        <f t="shared" si="41"/>
        <v>0</v>
      </c>
    </row>
    <row r="183" spans="2:24" ht="31.5">
      <c r="B183" s="241" t="s">
        <v>375</v>
      </c>
      <c r="C183" s="240" t="s">
        <v>779</v>
      </c>
      <c r="N183" s="12">
        <f t="shared" si="42"/>
        <v>0</v>
      </c>
      <c r="W183">
        <f t="shared" si="41"/>
        <v>0</v>
      </c>
    </row>
    <row r="184" spans="2:24" ht="63">
      <c r="B184" s="241" t="s">
        <v>383</v>
      </c>
      <c r="C184" s="240" t="s">
        <v>780</v>
      </c>
      <c r="D184" s="250"/>
      <c r="E184" s="305"/>
      <c r="F184" s="227"/>
      <c r="G184" s="227"/>
      <c r="H184" s="460"/>
      <c r="I184" s="227"/>
      <c r="J184" s="240"/>
      <c r="K184" s="227"/>
      <c r="L184" s="306"/>
      <c r="M184" s="227"/>
      <c r="N184" s="12">
        <f t="shared" si="42"/>
        <v>0</v>
      </c>
      <c r="O184" s="227"/>
      <c r="P184" s="227"/>
      <c r="Q184" s="227"/>
      <c r="W184">
        <f t="shared" si="41"/>
        <v>0</v>
      </c>
    </row>
    <row r="185" spans="2:24" ht="15.75">
      <c r="B185" s="254" t="s">
        <v>1178</v>
      </c>
      <c r="C185" s="240"/>
      <c r="D185" s="250"/>
      <c r="E185" s="305"/>
      <c r="F185" s="227"/>
      <c r="G185" s="227"/>
      <c r="H185" s="460"/>
      <c r="I185" s="227"/>
      <c r="J185" s="240"/>
      <c r="K185" s="227"/>
      <c r="L185" s="306"/>
      <c r="M185" s="227"/>
      <c r="N185" s="12">
        <f t="shared" si="42"/>
        <v>0</v>
      </c>
      <c r="O185" s="227"/>
      <c r="P185" s="227"/>
      <c r="Q185" s="227"/>
      <c r="W185">
        <f t="shared" si="41"/>
        <v>0</v>
      </c>
    </row>
    <row r="186" spans="2:24" ht="31.5">
      <c r="B186" s="241" t="s">
        <v>323</v>
      </c>
      <c r="C186" s="240">
        <f>'PRODCOM PROV 2014 Division 10'!H336/1000</f>
        <v>220753.09899999999</v>
      </c>
      <c r="D186" s="250">
        <f>C186/TOTAL_meat_etc</f>
        <v>4.5412623949432664E-2</v>
      </c>
      <c r="E186" s="305">
        <f>D186*meat_etc_preventable</f>
        <v>908.25247898865325</v>
      </c>
      <c r="F186" s="227" t="s">
        <v>730</v>
      </c>
      <c r="G186" s="227"/>
      <c r="H186" s="460">
        <f>H110</f>
        <v>2.79</v>
      </c>
      <c r="I186" s="227" t="s">
        <v>72</v>
      </c>
      <c r="J186" s="251">
        <f>(H186*E186)*1000</f>
        <v>2534024.4163783425</v>
      </c>
      <c r="K186" s="227" t="s">
        <v>786</v>
      </c>
      <c r="L186" s="306">
        <f>J186/MJ_MWh</f>
        <v>703.89567121620621</v>
      </c>
      <c r="M186" s="227" t="s">
        <v>45</v>
      </c>
      <c r="N186" s="12">
        <f t="shared" si="42"/>
        <v>5.8024563285111056E-3</v>
      </c>
      <c r="O186" s="227"/>
      <c r="P186" s="227"/>
      <c r="Q186" s="227" t="s">
        <v>1059</v>
      </c>
      <c r="W186" s="227"/>
    </row>
    <row r="187" spans="2:24" ht="15.75">
      <c r="B187" s="241"/>
      <c r="C187" s="3"/>
      <c r="N187" s="12">
        <f t="shared" si="42"/>
        <v>0</v>
      </c>
      <c r="W187" s="227">
        <f>(L187/$L$363)*100</f>
        <v>0</v>
      </c>
    </row>
    <row r="188" spans="2:24" ht="15.75">
      <c r="B188" s="233" t="s">
        <v>36</v>
      </c>
      <c r="C188" s="3"/>
      <c r="E188" s="6">
        <f>'Waste &amp; Embodied Energy'!C29</f>
        <v>17000</v>
      </c>
      <c r="F188" t="s">
        <v>730</v>
      </c>
      <c r="N188" s="12">
        <f t="shared" si="42"/>
        <v>0</v>
      </c>
      <c r="Q188" t="s">
        <v>812</v>
      </c>
      <c r="W188" s="227">
        <f>(L188/$L$363)*100</f>
        <v>0</v>
      </c>
    </row>
    <row r="189" spans="2:24" ht="15.75">
      <c r="B189" s="217" t="s">
        <v>160</v>
      </c>
      <c r="C189" s="3">
        <v>5921000</v>
      </c>
      <c r="D189" s="5">
        <f>C189/TOTAL_FV</f>
        <v>0.64752843394575677</v>
      </c>
      <c r="E189" s="3">
        <f>D189*FV_preventable</f>
        <v>11007.983377077864</v>
      </c>
      <c r="F189" t="s">
        <v>730</v>
      </c>
      <c r="G189" t="str">
        <f>'Waste &amp; Embodied Energy'!$B$29</f>
        <v>Fresh fruit and vegetable processing</v>
      </c>
      <c r="H189" s="456">
        <f>'WRAP 2013'!E52</f>
        <v>0.35</v>
      </c>
      <c r="I189" t="s">
        <v>72</v>
      </c>
      <c r="J189" s="3">
        <f>(H189*E189)*1000</f>
        <v>3852794.1819772525</v>
      </c>
      <c r="K189" t="s">
        <v>786</v>
      </c>
      <c r="L189" s="11">
        <f>J189/MJ_MWh</f>
        <v>1070.2206061047923</v>
      </c>
      <c r="M189" t="s">
        <v>45</v>
      </c>
      <c r="N189" s="12">
        <f t="shared" si="42"/>
        <v>8.8221999121917156E-3</v>
      </c>
      <c r="R189" t="s">
        <v>1200</v>
      </c>
      <c r="W189" s="227">
        <f>(L189/$L$363)*100</f>
        <v>0.88221999121917161</v>
      </c>
    </row>
    <row r="190" spans="2:24" ht="15.75">
      <c r="B190" s="217" t="s">
        <v>811</v>
      </c>
      <c r="C190" s="3">
        <v>2796000</v>
      </c>
      <c r="D190" s="5">
        <f>C190/TOTAL_FV</f>
        <v>0.30577427821522307</v>
      </c>
      <c r="E190" s="3">
        <f>D190*FV_preventable</f>
        <v>5198.1627296587922</v>
      </c>
      <c r="F190" t="s">
        <v>730</v>
      </c>
      <c r="G190" t="str">
        <f>'Waste &amp; Embodied Energy'!$B$29</f>
        <v>Fresh fruit and vegetable processing</v>
      </c>
      <c r="H190" s="466">
        <f>'WRAP 2013'!E55</f>
        <v>1</v>
      </c>
      <c r="I190" t="s">
        <v>72</v>
      </c>
      <c r="J190" s="3">
        <f>(H190*E190)*1000</f>
        <v>5198162.7296587918</v>
      </c>
      <c r="K190" t="s">
        <v>786</v>
      </c>
      <c r="L190" s="11">
        <f>J190/MJ_MWh</f>
        <v>1443.9340915718867</v>
      </c>
      <c r="M190" t="s">
        <v>45</v>
      </c>
      <c r="N190" s="12">
        <f t="shared" si="42"/>
        <v>1.1902849882736044E-2</v>
      </c>
      <c r="Q190" t="s">
        <v>813</v>
      </c>
      <c r="R190" t="s">
        <v>1200</v>
      </c>
      <c r="W190" s="227">
        <f>(L190/$L$363)*100</f>
        <v>1.1902849882736044</v>
      </c>
    </row>
    <row r="191" spans="2:24" ht="15.75">
      <c r="B191" s="217" t="s">
        <v>136</v>
      </c>
      <c r="C191" s="3">
        <v>427000</v>
      </c>
      <c r="D191" s="5">
        <f>C191/TOTAL_FV</f>
        <v>4.6697287839020121E-2</v>
      </c>
      <c r="E191" s="3">
        <f>D191*FV_preventable</f>
        <v>793.85389326334212</v>
      </c>
      <c r="F191" t="s">
        <v>730</v>
      </c>
      <c r="G191" t="str">
        <f>'Waste &amp; Embodied Energy'!$B$29</f>
        <v>Fresh fruit and vegetable processing</v>
      </c>
      <c r="H191" s="456">
        <v>0.5</v>
      </c>
      <c r="I191" t="s">
        <v>72</v>
      </c>
      <c r="J191" s="3">
        <f>(H191*E191)*1000</f>
        <v>396926.94663167105</v>
      </c>
      <c r="K191" t="s">
        <v>786</v>
      </c>
      <c r="L191" s="11">
        <f>J191/MJ_MWh</f>
        <v>110.25748517546418</v>
      </c>
      <c r="M191" t="s">
        <v>45</v>
      </c>
      <c r="N191" s="12">
        <f t="shared" si="42"/>
        <v>9.0889071887129667E-4</v>
      </c>
      <c r="Q191" t="s">
        <v>814</v>
      </c>
      <c r="T191" t="s">
        <v>1203</v>
      </c>
      <c r="U191" t="s">
        <v>1200</v>
      </c>
      <c r="W191" s="227">
        <f>(L191/$L$363)*100</f>
        <v>9.0889071887129663E-2</v>
      </c>
    </row>
    <row r="192" spans="2:24" s="1" customFormat="1" ht="15.75">
      <c r="B192" s="234" t="s">
        <v>166</v>
      </c>
      <c r="C192" s="238">
        <f>SUM(C189:C191)</f>
        <v>9144000</v>
      </c>
      <c r="D192" s="238"/>
      <c r="E192" s="238">
        <f>SUM(E189:E191)</f>
        <v>17000</v>
      </c>
      <c r="F192" t="s">
        <v>730</v>
      </c>
      <c r="H192" s="459"/>
      <c r="J192" s="238">
        <f>SUM(J189:J191)</f>
        <v>9447883.8582677152</v>
      </c>
      <c r="K192" t="s">
        <v>786</v>
      </c>
      <c r="L192" s="202">
        <f>SUM(L189:L191)</f>
        <v>2624.4121828521434</v>
      </c>
      <c r="M192" t="s">
        <v>45</v>
      </c>
      <c r="N192" s="12">
        <f t="shared" si="42"/>
        <v>2.1633940513799056E-2</v>
      </c>
      <c r="R192" s="416">
        <f>S192/$L$363</f>
        <v>1.8899872000272211E-2</v>
      </c>
      <c r="S192" s="202">
        <f>L192-(L192*('WRAP 2013 Ref Years'!$H$33/100))</f>
        <v>2292.7424756586906</v>
      </c>
      <c r="T192" s="1" t="s">
        <v>45</v>
      </c>
      <c r="W192" s="227"/>
      <c r="X192"/>
    </row>
    <row r="193" spans="2:26" ht="15.75">
      <c r="B193" s="217"/>
      <c r="C193" s="3"/>
      <c r="E193" s="3"/>
      <c r="N193" s="12">
        <f t="shared" si="42"/>
        <v>0</v>
      </c>
      <c r="R193" s="8" t="s">
        <v>1164</v>
      </c>
      <c r="S193" s="1" t="s">
        <v>1173</v>
      </c>
      <c r="W193" s="227">
        <f t="shared" ref="W193:W198" si="43">(L193/$L$363)*100</f>
        <v>0</v>
      </c>
    </row>
    <row r="194" spans="2:26" ht="15.75">
      <c r="B194" s="233" t="s">
        <v>29</v>
      </c>
      <c r="C194" s="3"/>
      <c r="N194" s="12">
        <f t="shared" si="42"/>
        <v>0</v>
      </c>
      <c r="Q194" t="s">
        <v>996</v>
      </c>
      <c r="W194" s="227">
        <f t="shared" si="43"/>
        <v>0</v>
      </c>
    </row>
    <row r="195" spans="2:26" ht="15.75">
      <c r="B195" s="255" t="s">
        <v>942</v>
      </c>
      <c r="C195" s="3"/>
      <c r="N195" s="12">
        <f t="shared" si="42"/>
        <v>0</v>
      </c>
      <c r="W195" s="227">
        <f t="shared" si="43"/>
        <v>0</v>
      </c>
    </row>
    <row r="196" spans="2:26" ht="15.75">
      <c r="B196" s="255" t="s">
        <v>991</v>
      </c>
      <c r="C196" s="3"/>
      <c r="N196" s="12">
        <f t="shared" si="42"/>
        <v>0</v>
      </c>
      <c r="W196" s="227">
        <f t="shared" si="43"/>
        <v>0</v>
      </c>
    </row>
    <row r="197" spans="2:26" ht="15.75">
      <c r="B197" s="217"/>
      <c r="C197" s="3"/>
      <c r="N197" s="12">
        <f t="shared" si="42"/>
        <v>0</v>
      </c>
      <c r="Q197" s="208" t="s">
        <v>1001</v>
      </c>
      <c r="W197" s="227">
        <f t="shared" si="43"/>
        <v>0</v>
      </c>
    </row>
    <row r="198" spans="2:26" ht="15.75">
      <c r="B198" s="234" t="s">
        <v>677</v>
      </c>
      <c r="C198" s="3"/>
      <c r="E198" s="6">
        <f>'Waste &amp; Embodied Energy'!C30</f>
        <v>15000</v>
      </c>
      <c r="F198" t="s">
        <v>730</v>
      </c>
      <c r="N198" s="12">
        <f t="shared" si="42"/>
        <v>0</v>
      </c>
      <c r="W198" s="227">
        <f t="shared" si="43"/>
        <v>0</v>
      </c>
    </row>
    <row r="199" spans="2:26" ht="31.5">
      <c r="B199" s="235" t="s">
        <v>678</v>
      </c>
      <c r="C199" s="3">
        <f>'PRODCOM PROV 2014 Division 10'!H2550/1000</f>
        <v>353371.527</v>
      </c>
      <c r="D199" s="5">
        <f>C199/$C$209</f>
        <v>0.38493984218125088</v>
      </c>
      <c r="E199" s="3">
        <f>D199*$E$198</f>
        <v>5774.0976327187636</v>
      </c>
      <c r="F199" t="s">
        <v>730</v>
      </c>
      <c r="H199" s="456">
        <v>3.8159999999999998</v>
      </c>
      <c r="I199" t="s">
        <v>72</v>
      </c>
      <c r="J199" s="3">
        <f>E199*(H199*1000)</f>
        <v>22033956.566454802</v>
      </c>
      <c r="K199" t="s">
        <v>786</v>
      </c>
      <c r="L199" s="4">
        <f>J199/MJ_MWh</f>
        <v>6120.5434906818891</v>
      </c>
      <c r="M199" t="s">
        <v>45</v>
      </c>
      <c r="N199" s="12">
        <f t="shared" si="42"/>
        <v>5.0453764334240613E-2</v>
      </c>
      <c r="R199" s="304" t="s">
        <v>1085</v>
      </c>
      <c r="S199" s="227">
        <v>2009</v>
      </c>
      <c r="Z199" s="227">
        <f>(L199/$L$363)*100</f>
        <v>5.0453764334240612</v>
      </c>
    </row>
    <row r="200" spans="2:26" ht="15.75">
      <c r="B200" s="235" t="s">
        <v>679</v>
      </c>
      <c r="C200" s="3">
        <f>'PRODCOM PROV 2014 Division 10'!H2557/1000</f>
        <v>51995.752</v>
      </c>
      <c r="D200" s="5">
        <f>C200/$C$209</f>
        <v>5.6640773349504923E-2</v>
      </c>
      <c r="E200" s="3">
        <f>D200*$E$198</f>
        <v>849.6116002425739</v>
      </c>
      <c r="F200" t="s">
        <v>730</v>
      </c>
      <c r="H200" s="456">
        <v>3.8159999999999998</v>
      </c>
      <c r="I200" t="s">
        <v>72</v>
      </c>
      <c r="J200" s="3">
        <f>E200*(H200*1000)</f>
        <v>3242117.8665256621</v>
      </c>
      <c r="K200" t="s">
        <v>786</v>
      </c>
      <c r="L200" s="4">
        <f>J200/MJ_MWh</f>
        <v>900.58829625712838</v>
      </c>
      <c r="M200" t="s">
        <v>45</v>
      </c>
      <c r="N200" s="12">
        <f t="shared" si="42"/>
        <v>7.4238619055168537E-3</v>
      </c>
      <c r="S200" s="227">
        <v>2009</v>
      </c>
      <c r="Z200" s="227">
        <f>(L200/$L$363)*100</f>
        <v>0.74238619055168542</v>
      </c>
    </row>
    <row r="201" spans="2:26" ht="31.5">
      <c r="B201" s="235" t="s">
        <v>681</v>
      </c>
      <c r="C201" s="3">
        <f>'PRODCOM PROV 2014 Division 10'!H2564/1000</f>
        <v>143176.72500000001</v>
      </c>
      <c r="D201" s="5">
        <f>C201/$C$209</f>
        <v>0.15596736498107375</v>
      </c>
      <c r="E201" s="3">
        <f>D201*$E$198</f>
        <v>2339.5104747161063</v>
      </c>
      <c r="F201" t="s">
        <v>730</v>
      </c>
      <c r="H201" s="456">
        <v>3.8159999999999998</v>
      </c>
      <c r="I201" t="s">
        <v>72</v>
      </c>
      <c r="J201" s="3">
        <f>E201*(H201*1000)</f>
        <v>8927571.9715166613</v>
      </c>
      <c r="K201" t="s">
        <v>786</v>
      </c>
      <c r="L201" s="4">
        <f>J201/MJ_MWh</f>
        <v>2479.8811031990726</v>
      </c>
      <c r="M201" t="s">
        <v>45</v>
      </c>
      <c r="N201" s="12">
        <f t="shared" si="42"/>
        <v>2.0442520659844719E-2</v>
      </c>
      <c r="S201" s="227">
        <v>2009</v>
      </c>
      <c r="Z201" s="227">
        <f>(L201/$L$363)*100</f>
        <v>2.0442520659844718</v>
      </c>
    </row>
    <row r="202" spans="2:26" ht="31.5">
      <c r="B202" s="235" t="s">
        <v>684</v>
      </c>
      <c r="C202" s="3">
        <f>'PRODCOM PROV 2014 Division 10'!H2571/1000</f>
        <v>47654.197</v>
      </c>
      <c r="D202" s="5">
        <f>C202/$C$209</f>
        <v>5.1911367133023821E-2</v>
      </c>
      <c r="E202" s="3">
        <f>D202*$E$198</f>
        <v>778.6705069953573</v>
      </c>
      <c r="F202" t="s">
        <v>730</v>
      </c>
      <c r="H202" s="456">
        <v>3.8159999999999998</v>
      </c>
      <c r="I202" t="s">
        <v>72</v>
      </c>
      <c r="J202" s="3">
        <f>E202*(H202*1000)</f>
        <v>2971406.6546942834</v>
      </c>
      <c r="K202" t="s">
        <v>786</v>
      </c>
      <c r="L202" s="4">
        <f>J202/MJ_MWh</f>
        <v>825.39073741507866</v>
      </c>
      <c r="M202" t="s">
        <v>45</v>
      </c>
      <c r="N202" s="12">
        <f t="shared" si="42"/>
        <v>6.8039823281389501E-3</v>
      </c>
      <c r="S202" s="227">
        <v>2009</v>
      </c>
      <c r="Z202" s="227">
        <f>(L202/$L$363)*100</f>
        <v>0.680398232813895</v>
      </c>
    </row>
    <row r="203" spans="2:26" ht="15.75">
      <c r="B203" s="300" t="s">
        <v>12</v>
      </c>
      <c r="C203" s="3">
        <f>SUM(C199:C202)</f>
        <v>596198.201</v>
      </c>
      <c r="D203" s="5"/>
      <c r="E203" s="3"/>
      <c r="J203" s="3"/>
      <c r="L203" s="4"/>
      <c r="N203" s="12">
        <f t="shared" ref="N203:N266" si="44">L203/$L$363</f>
        <v>0</v>
      </c>
      <c r="S203" s="227"/>
      <c r="W203">
        <f>(L203/$L$363)*100</f>
        <v>0</v>
      </c>
    </row>
    <row r="204" spans="2:26" ht="15.75">
      <c r="B204" s="300" t="s">
        <v>997</v>
      </c>
      <c r="C204" s="3">
        <f>C203*R204</f>
        <v>509749.461855</v>
      </c>
      <c r="D204" s="5"/>
      <c r="E204" s="3"/>
      <c r="J204" s="3"/>
      <c r="L204" s="4"/>
      <c r="N204" s="12">
        <f t="shared" si="44"/>
        <v>0</v>
      </c>
      <c r="Q204" t="s">
        <v>999</v>
      </c>
      <c r="R204" s="203">
        <v>0.85499999999999998</v>
      </c>
      <c r="S204" s="227"/>
      <c r="W204">
        <f>(L204/$L$363)*100</f>
        <v>0</v>
      </c>
    </row>
    <row r="205" spans="2:26" ht="15.75">
      <c r="B205" s="300" t="s">
        <v>998</v>
      </c>
      <c r="C205" s="3">
        <f>C203*R205</f>
        <v>86448.739145</v>
      </c>
      <c r="D205" s="5"/>
      <c r="E205" s="3"/>
      <c r="J205" s="3"/>
      <c r="L205" s="4"/>
      <c r="N205" s="12">
        <f t="shared" si="44"/>
        <v>0</v>
      </c>
      <c r="Q205" t="s">
        <v>1000</v>
      </c>
      <c r="R205" s="203">
        <v>0.14499999999999999</v>
      </c>
      <c r="S205" s="227"/>
      <c r="W205">
        <f>(L205/$L$363)*100</f>
        <v>0</v>
      </c>
    </row>
    <row r="206" spans="2:26" ht="31.5">
      <c r="B206" s="235" t="s">
        <v>685</v>
      </c>
      <c r="C206" s="3">
        <f>'PRODCOM PROV 2014 Division 10'!H2578/1000</f>
        <v>193757.24</v>
      </c>
      <c r="D206" s="5">
        <f>C206/$C$209</f>
        <v>0.21106647165456188</v>
      </c>
      <c r="E206" s="3">
        <f>D206*$E$198</f>
        <v>3165.9970748184282</v>
      </c>
      <c r="F206" t="s">
        <v>730</v>
      </c>
      <c r="H206" s="456">
        <v>3.8159999999999998</v>
      </c>
      <c r="I206" t="s">
        <v>72</v>
      </c>
      <c r="J206" s="3">
        <f>E206*(H206*1000)</f>
        <v>12081444.837507121</v>
      </c>
      <c r="K206" t="s">
        <v>786</v>
      </c>
      <c r="L206" s="4">
        <f>J206/MJ_MWh</f>
        <v>3355.9568993075336</v>
      </c>
      <c r="M206" t="s">
        <v>45</v>
      </c>
      <c r="N206" s="12">
        <f t="shared" si="44"/>
        <v>2.7664317518748184E-2</v>
      </c>
      <c r="S206" s="227">
        <v>2009</v>
      </c>
      <c r="Z206" s="227">
        <f>(L206/$L$363)*100</f>
        <v>2.7664317518748183</v>
      </c>
    </row>
    <row r="207" spans="2:26" ht="63">
      <c r="B207" s="235" t="s">
        <v>688</v>
      </c>
      <c r="C207" s="240">
        <f>'PRODCOM PROV 2014 Division 10'!H2585/1000</f>
        <v>128036.121</v>
      </c>
      <c r="D207" s="313">
        <f>C207/$C$209</f>
        <v>0.13947418070058468</v>
      </c>
      <c r="E207" s="240">
        <f>D207*$E$198</f>
        <v>2092.1127105087703</v>
      </c>
      <c r="F207" s="227" t="s">
        <v>730</v>
      </c>
      <c r="G207" s="227"/>
      <c r="H207" s="460">
        <v>3.8159999999999998</v>
      </c>
      <c r="I207" s="227" t="s">
        <v>72</v>
      </c>
      <c r="J207" s="240">
        <f>E207*(H207*1000)</f>
        <v>7983502.1033014674</v>
      </c>
      <c r="K207" s="227" t="s">
        <v>786</v>
      </c>
      <c r="L207" s="251">
        <f>J207/MJ_MWh</f>
        <v>2217.6394731392966</v>
      </c>
      <c r="M207" s="227" t="s">
        <v>45</v>
      </c>
      <c r="N207" s="12">
        <f t="shared" si="44"/>
        <v>1.8280771883480911E-2</v>
      </c>
      <c r="S207" s="227">
        <v>2009</v>
      </c>
      <c r="Z207" s="227">
        <f>(L207/$L$363)*100</f>
        <v>1.8280771883480911</v>
      </c>
    </row>
    <row r="208" spans="2:26" ht="15.75">
      <c r="B208" s="217"/>
      <c r="C208" s="3"/>
      <c r="J208" s="3"/>
      <c r="L208" s="4"/>
      <c r="N208" s="12">
        <f t="shared" si="44"/>
        <v>0</v>
      </c>
      <c r="R208" s="8" t="s">
        <v>1164</v>
      </c>
      <c r="S208" s="1" t="s">
        <v>1173</v>
      </c>
      <c r="W208">
        <f>(L208/$L$363)*100</f>
        <v>0</v>
      </c>
    </row>
    <row r="209" spans="2:26" s="1" customFormat="1" ht="15.75">
      <c r="B209" s="234" t="s">
        <v>12</v>
      </c>
      <c r="C209" s="238">
        <f>SUM(C203,C206,C207)</f>
        <v>917991.56200000003</v>
      </c>
      <c r="D209" s="238"/>
      <c r="E209" s="238">
        <f>SUM(E199:E207)</f>
        <v>15000</v>
      </c>
      <c r="F209" s="1" t="s">
        <v>730</v>
      </c>
      <c r="H209" s="459"/>
      <c r="J209" s="238">
        <f>SUM(J199:J207)</f>
        <v>57239999.999999993</v>
      </c>
      <c r="K209" s="1" t="s">
        <v>786</v>
      </c>
      <c r="L209" s="238">
        <f>SUM(L199:L207)</f>
        <v>15900</v>
      </c>
      <c r="M209" s="1" t="s">
        <v>45</v>
      </c>
      <c r="N209" s="12">
        <f t="shared" si="44"/>
        <v>0.13106921862997023</v>
      </c>
      <c r="R209" s="416">
        <f>S209/$L$363</f>
        <v>0.11450486580112727</v>
      </c>
      <c r="S209" s="202">
        <f>L209-(L209*('WRAP 2013 Ref Years'!$H$33/100))</f>
        <v>13890.579231862603</v>
      </c>
      <c r="T209" s="1" t="s">
        <v>45</v>
      </c>
      <c r="W209"/>
      <c r="X209"/>
    </row>
    <row r="210" spans="2:26" ht="15.75">
      <c r="B210" s="217"/>
      <c r="C210" s="3"/>
      <c r="N210" s="12">
        <f t="shared" si="44"/>
        <v>0</v>
      </c>
      <c r="W210">
        <f t="shared" ref="W210:W219" si="45">(L210/$L$363)*100</f>
        <v>0</v>
      </c>
    </row>
    <row r="211" spans="2:26" ht="15.75">
      <c r="B211" s="269" t="s">
        <v>778</v>
      </c>
      <c r="C211" s="3"/>
      <c r="N211" s="12">
        <f t="shared" si="44"/>
        <v>0</v>
      </c>
      <c r="W211">
        <f t="shared" si="45"/>
        <v>0</v>
      </c>
    </row>
    <row r="212" spans="2:26" ht="15.75">
      <c r="B212" s="217" t="s">
        <v>992</v>
      </c>
      <c r="C212" s="3" t="s">
        <v>993</v>
      </c>
      <c r="N212" s="12">
        <f t="shared" si="44"/>
        <v>0</v>
      </c>
      <c r="W212">
        <f t="shared" si="45"/>
        <v>0</v>
      </c>
    </row>
    <row r="213" spans="2:26" ht="15.75">
      <c r="B213" s="217"/>
      <c r="C213" s="3"/>
      <c r="N213" s="12">
        <f t="shared" si="44"/>
        <v>0</v>
      </c>
      <c r="W213">
        <f t="shared" si="45"/>
        <v>0</v>
      </c>
    </row>
    <row r="214" spans="2:26" ht="15.75">
      <c r="B214" s="217"/>
      <c r="C214" s="3"/>
      <c r="N214" s="12">
        <f t="shared" si="44"/>
        <v>0</v>
      </c>
      <c r="W214">
        <f t="shared" si="45"/>
        <v>0</v>
      </c>
    </row>
    <row r="215" spans="2:26" ht="15.75">
      <c r="B215" s="334" t="s">
        <v>37</v>
      </c>
      <c r="C215" s="3"/>
      <c r="E215" s="6">
        <f>'Waste &amp; Embodied Energy'!C31</f>
        <v>10000</v>
      </c>
      <c r="F215" t="s">
        <v>730</v>
      </c>
      <c r="N215" s="12">
        <f t="shared" si="44"/>
        <v>0</v>
      </c>
      <c r="W215">
        <f t="shared" si="45"/>
        <v>0</v>
      </c>
    </row>
    <row r="216" spans="2:26" ht="16.5" customHeight="1">
      <c r="B216" s="328" t="s">
        <v>580</v>
      </c>
      <c r="C216" s="221"/>
      <c r="D216" s="218"/>
      <c r="E216" s="218"/>
      <c r="G216" s="218"/>
      <c r="H216" s="467"/>
      <c r="N216" s="12">
        <f t="shared" si="44"/>
        <v>0</v>
      </c>
      <c r="W216">
        <f t="shared" si="45"/>
        <v>0</v>
      </c>
    </row>
    <row r="217" spans="2:26" ht="36.75" customHeight="1">
      <c r="B217" s="329" t="s">
        <v>581</v>
      </c>
      <c r="C217" s="226">
        <f>'PRODCOM PROV 2014 Division 10'!H1948</f>
        <v>3642013</v>
      </c>
      <c r="D217" s="309">
        <f>C217/TOTAL_bakery_etc</f>
        <v>0.5426359305216274</v>
      </c>
      <c r="E217" s="226">
        <f>D217*Bakery_etc_prev_waste</f>
        <v>5426.3593052162742</v>
      </c>
      <c r="F217" s="227" t="s">
        <v>730</v>
      </c>
      <c r="G217" s="310" t="str">
        <f>'WRAP 2013'!D8</f>
        <v>Bread &amp; rolls</v>
      </c>
      <c r="H217" s="460">
        <f>'WRAP 2013'!E8</f>
        <v>6</v>
      </c>
      <c r="I217" s="227" t="s">
        <v>72</v>
      </c>
      <c r="J217" s="251">
        <f>(H217*E217)*1000</f>
        <v>32558155.831297643</v>
      </c>
      <c r="K217" s="227" t="s">
        <v>786</v>
      </c>
      <c r="L217" s="306">
        <f>J217/MJ_MWh</f>
        <v>9043.9321753604563</v>
      </c>
      <c r="M217" s="227" t="s">
        <v>45</v>
      </c>
      <c r="N217" s="12">
        <f t="shared" si="44"/>
        <v>7.455227192244919E-2</v>
      </c>
      <c r="O217" s="227"/>
      <c r="P217" s="227"/>
      <c r="Q217" s="227"/>
      <c r="R217" s="227" t="s">
        <v>1200</v>
      </c>
      <c r="W217" s="227">
        <f t="shared" si="45"/>
        <v>7.4552271922449194</v>
      </c>
    </row>
    <row r="218" spans="2:26" ht="48.75" customHeight="1">
      <c r="B218" s="329" t="s">
        <v>583</v>
      </c>
      <c r="C218" s="225">
        <f>'PRODCOM PROV 2014 Division 10'!H1955</f>
        <v>928577</v>
      </c>
      <c r="D218" s="309">
        <f>C218/TOTAL_bakery_etc</f>
        <v>0.13835185224654092</v>
      </c>
      <c r="E218" s="226">
        <f>D218*Bakery_etc_prev_waste</f>
        <v>1383.5185224654092</v>
      </c>
      <c r="F218" s="227" t="s">
        <v>730</v>
      </c>
      <c r="G218" s="374" t="str">
        <f>'WRAP 2013'!D30</f>
        <v>Cakes &amp; pastries</v>
      </c>
      <c r="H218" s="468">
        <f>'WRAP 2013'!E30</f>
        <v>6</v>
      </c>
      <c r="I218" s="227" t="s">
        <v>72</v>
      </c>
      <c r="J218" s="251">
        <f>(H218*E218)*1000</f>
        <v>8301111.1347924564</v>
      </c>
      <c r="K218" s="227" t="s">
        <v>786</v>
      </c>
      <c r="L218" s="306">
        <f>J218/MJ_MWh</f>
        <v>2305.8642041090156</v>
      </c>
      <c r="M218" s="227" t="s">
        <v>45</v>
      </c>
      <c r="N218" s="12">
        <f t="shared" si="44"/>
        <v>1.9008038962225592E-2</v>
      </c>
      <c r="O218" s="227"/>
      <c r="P218" s="227"/>
      <c r="Q218" s="227"/>
      <c r="R218" s="227" t="s">
        <v>1200</v>
      </c>
      <c r="W218" s="227">
        <f t="shared" si="45"/>
        <v>1.9008038962225593</v>
      </c>
    </row>
    <row r="219" spans="2:26" ht="18" customHeight="1">
      <c r="B219" s="330" t="s">
        <v>584</v>
      </c>
      <c r="C219" s="225"/>
      <c r="D219" s="309"/>
      <c r="E219" s="226"/>
      <c r="F219" s="227"/>
      <c r="G219" s="310"/>
      <c r="H219" s="468"/>
      <c r="I219" s="227"/>
      <c r="J219" s="251"/>
      <c r="K219" s="227"/>
      <c r="L219" s="306"/>
      <c r="M219" s="227"/>
      <c r="N219" s="12">
        <f t="shared" si="44"/>
        <v>0</v>
      </c>
      <c r="O219" s="227"/>
      <c r="P219" s="227"/>
      <c r="Q219" s="227"/>
      <c r="R219" s="227"/>
      <c r="W219" s="227">
        <f t="shared" si="45"/>
        <v>0</v>
      </c>
    </row>
    <row r="220" spans="2:26" ht="15.75">
      <c r="B220" s="329" t="s">
        <v>586</v>
      </c>
      <c r="C220" s="225">
        <f>'PRODCOM PROV 2014 Division 10'!H1984/1000</f>
        <v>161262.897</v>
      </c>
      <c r="D220" s="309">
        <f t="shared" ref="D220:D227" si="46">C220/TOTAL_bakery_etc</f>
        <v>2.4027108681986681E-2</v>
      </c>
      <c r="E220" s="226">
        <f t="shared" ref="E220:E227" si="47">D220*Bakery_etc_prev_waste</f>
        <v>240.27108681986681</v>
      </c>
      <c r="F220" s="227" t="s">
        <v>730</v>
      </c>
      <c r="G220" s="310"/>
      <c r="H220" s="468">
        <f>H217+1</f>
        <v>7</v>
      </c>
      <c r="I220" s="227" t="s">
        <v>72</v>
      </c>
      <c r="J220" s="251">
        <f t="shared" ref="J220:J227" si="48">(H220*E220)*1000</f>
        <v>1681897.6077390676</v>
      </c>
      <c r="K220" s="227" t="s">
        <v>786</v>
      </c>
      <c r="L220" s="306">
        <f t="shared" ref="L220:L227" si="49">J220/MJ_MWh</f>
        <v>467.19377992751879</v>
      </c>
      <c r="M220" s="227" t="s">
        <v>45</v>
      </c>
      <c r="N220" s="12">
        <f t="shared" si="44"/>
        <v>3.8512404832630291E-3</v>
      </c>
      <c r="O220" s="227"/>
      <c r="P220" s="227"/>
      <c r="R220" s="294" t="s">
        <v>1067</v>
      </c>
      <c r="S220">
        <v>2009</v>
      </c>
      <c r="Z220" s="227">
        <f>(L220/$L$363)*100</f>
        <v>0.38512404832630293</v>
      </c>
    </row>
    <row r="221" spans="2:26" ht="35.25" customHeight="1">
      <c r="B221" s="329" t="s">
        <v>588</v>
      </c>
      <c r="C221" s="225">
        <f>'PRODCOM PROV 2014 Division 10'!H1998/1000</f>
        <v>505678.71399999998</v>
      </c>
      <c r="D221" s="309">
        <f t="shared" si="46"/>
        <v>7.5342795183973771E-2</v>
      </c>
      <c r="E221" s="226">
        <f t="shared" si="47"/>
        <v>753.42795183973772</v>
      </c>
      <c r="F221" s="227" t="s">
        <v>730</v>
      </c>
      <c r="G221" s="374" t="str">
        <f>'WRAP 2013'!D24</f>
        <v>Biscuits (Sweet)</v>
      </c>
      <c r="H221" s="468">
        <f>'WRAP 2013'!E24</f>
        <v>1.6</v>
      </c>
      <c r="I221" s="227" t="s">
        <v>72</v>
      </c>
      <c r="J221" s="251">
        <f t="shared" si="48"/>
        <v>1205484.7229435805</v>
      </c>
      <c r="K221" s="227" t="s">
        <v>786</v>
      </c>
      <c r="L221" s="306">
        <f t="shared" si="49"/>
        <v>334.85686748432789</v>
      </c>
      <c r="M221" s="227" t="s">
        <v>45</v>
      </c>
      <c r="N221" s="12">
        <f t="shared" si="44"/>
        <v>2.7603413820157449E-3</v>
      </c>
      <c r="O221" s="227"/>
      <c r="P221" s="227"/>
      <c r="Q221" s="227"/>
      <c r="R221" s="227" t="s">
        <v>1200</v>
      </c>
      <c r="W221" s="227">
        <f>(L221/$L$363)*100</f>
        <v>0.27603413820157452</v>
      </c>
    </row>
    <row r="222" spans="2:26" ht="31.5">
      <c r="B222" s="329" t="s">
        <v>589</v>
      </c>
      <c r="C222" s="225">
        <f>'PRODCOM PROV 2014 Division 10'!H2005/1000</f>
        <v>266812.28000000003</v>
      </c>
      <c r="D222" s="309">
        <f t="shared" si="46"/>
        <v>3.9753271015890664E-2</v>
      </c>
      <c r="E222" s="226">
        <f t="shared" si="47"/>
        <v>397.53271015890664</v>
      </c>
      <c r="F222" s="227" t="s">
        <v>730</v>
      </c>
      <c r="G222" s="374" t="str">
        <f>'WRAP 2013'!D24</f>
        <v>Biscuits (Sweet)</v>
      </c>
      <c r="H222" s="468">
        <f>'WRAP 2013'!E24</f>
        <v>1.6</v>
      </c>
      <c r="I222" s="227" t="s">
        <v>72</v>
      </c>
      <c r="J222" s="251">
        <f t="shared" si="48"/>
        <v>636052.33625425072</v>
      </c>
      <c r="K222" s="227" t="s">
        <v>786</v>
      </c>
      <c r="L222" s="306">
        <f t="shared" si="49"/>
        <v>176.68120451506965</v>
      </c>
      <c r="M222" s="227" t="s">
        <v>45</v>
      </c>
      <c r="N222" s="12">
        <f t="shared" si="44"/>
        <v>1.4564444919743489E-3</v>
      </c>
      <c r="O222" s="227"/>
      <c r="P222" s="227"/>
      <c r="Q222" s="227"/>
      <c r="R222" s="227" t="s">
        <v>1200</v>
      </c>
      <c r="W222" s="227">
        <f>(L222/$L$363)*100</f>
        <v>0.14564444919743488</v>
      </c>
    </row>
    <row r="223" spans="2:26" ht="31.5">
      <c r="B223" s="329" t="s">
        <v>591</v>
      </c>
      <c r="C223" s="225">
        <f>'PRODCOM PROV 2014 Division 10'!H2019/1000</f>
        <v>5246.9489999999996</v>
      </c>
      <c r="D223" s="406">
        <f t="shared" si="46"/>
        <v>7.8176081552002211E-4</v>
      </c>
      <c r="E223" s="226">
        <f t="shared" si="47"/>
        <v>7.8176081552002215</v>
      </c>
      <c r="F223" s="227" t="s">
        <v>730</v>
      </c>
      <c r="G223" s="310"/>
      <c r="H223" s="468">
        <f>3.2*0.35</f>
        <v>1.1199999999999999</v>
      </c>
      <c r="I223" s="227" t="s">
        <v>72</v>
      </c>
      <c r="J223" s="251">
        <f t="shared" si="48"/>
        <v>8755.7211338242469</v>
      </c>
      <c r="K223" s="227" t="s">
        <v>786</v>
      </c>
      <c r="L223" s="306">
        <f t="shared" si="49"/>
        <v>2.4321447593956242</v>
      </c>
      <c r="M223" s="227" t="s">
        <v>45</v>
      </c>
      <c r="N223" s="12">
        <f t="shared" si="44"/>
        <v>2.0049013409368644E-5</v>
      </c>
      <c r="O223" s="227"/>
      <c r="P223" s="227"/>
      <c r="R223" s="294" t="s">
        <v>1066</v>
      </c>
      <c r="S223" s="227">
        <v>2006</v>
      </c>
      <c r="Y223" s="227">
        <f>(L223/$L$363)*100</f>
        <v>2.0049013409368646E-3</v>
      </c>
    </row>
    <row r="224" spans="2:26" ht="15.75">
      <c r="B224" s="329" t="s">
        <v>592</v>
      </c>
      <c r="C224" s="225">
        <f>'PRODCOM PROV 2014 Division 10'!H2026/1000</f>
        <v>807.34</v>
      </c>
      <c r="D224" s="406">
        <f t="shared" si="46"/>
        <v>1.2028833838520913E-4</v>
      </c>
      <c r="E224" s="226">
        <f t="shared" si="47"/>
        <v>1.2028833838520914</v>
      </c>
      <c r="F224" s="227" t="s">
        <v>730</v>
      </c>
      <c r="G224" s="310"/>
      <c r="H224" s="468">
        <f>3.2*0.35</f>
        <v>1.1199999999999999</v>
      </c>
      <c r="I224" s="227" t="s">
        <v>72</v>
      </c>
      <c r="J224" s="251">
        <f t="shared" si="48"/>
        <v>1347.2293899143422</v>
      </c>
      <c r="K224" s="227" t="s">
        <v>786</v>
      </c>
      <c r="L224" s="306">
        <f t="shared" si="49"/>
        <v>0.37423038608731729</v>
      </c>
      <c r="M224" s="227" t="s">
        <v>45</v>
      </c>
      <c r="N224" s="12">
        <f t="shared" si="44"/>
        <v>3.0849109617645761E-6</v>
      </c>
      <c r="O224" s="227"/>
      <c r="P224" s="227"/>
      <c r="R224" s="294" t="s">
        <v>1068</v>
      </c>
      <c r="T224" t="s">
        <v>1206</v>
      </c>
      <c r="U224">
        <v>2006</v>
      </c>
      <c r="W224" s="227">
        <f t="shared" ref="W224:W231" si="50">(L224/$L$363)*100</f>
        <v>3.0849109617645762E-4</v>
      </c>
    </row>
    <row r="225" spans="2:23" ht="38.25">
      <c r="B225" s="331" t="s">
        <v>595</v>
      </c>
      <c r="C225" s="225">
        <f>'PRODCOM PROV 2014 Division 10'!H2040/1000</f>
        <v>72513.505000000005</v>
      </c>
      <c r="D225" s="309">
        <f t="shared" si="46"/>
        <v>1.0804034269251561E-2</v>
      </c>
      <c r="E225" s="226">
        <f t="shared" si="47"/>
        <v>108.04034269251561</v>
      </c>
      <c r="F225" s="227" t="s">
        <v>730</v>
      </c>
      <c r="G225" s="374" t="str">
        <f>'WRAP 2013'!D77</f>
        <v>Crackers (savoury biscuits)</v>
      </c>
      <c r="H225" s="468">
        <f>H222</f>
        <v>1.6</v>
      </c>
      <c r="I225" s="227" t="s">
        <v>72</v>
      </c>
      <c r="J225" s="251">
        <f t="shared" si="48"/>
        <v>172864.54830802497</v>
      </c>
      <c r="K225" s="227" t="s">
        <v>786</v>
      </c>
      <c r="L225" s="306">
        <f t="shared" si="49"/>
        <v>48.01793008556249</v>
      </c>
      <c r="M225" s="227" t="s">
        <v>45</v>
      </c>
      <c r="N225" s="12">
        <f t="shared" si="44"/>
        <v>3.9582846393353556E-4</v>
      </c>
      <c r="O225" s="227"/>
      <c r="P225" s="227"/>
      <c r="R225" s="308" t="s">
        <v>1069</v>
      </c>
      <c r="T225" s="227" t="s">
        <v>1206</v>
      </c>
      <c r="U225" s="227" t="s">
        <v>1200</v>
      </c>
      <c r="W225" s="227">
        <f t="shared" si="50"/>
        <v>3.9582846393353556E-2</v>
      </c>
    </row>
    <row r="226" spans="2:23" ht="15.75">
      <c r="B226" s="329" t="s">
        <v>596</v>
      </c>
      <c r="C226" s="225">
        <f>'PRODCOM PROV 2014 Division 10'!H2047/1000</f>
        <v>131865.21799999999</v>
      </c>
      <c r="D226" s="309">
        <f t="shared" si="46"/>
        <v>1.9647048286996024E-2</v>
      </c>
      <c r="E226" s="226">
        <f t="shared" si="47"/>
        <v>196.47048286996025</v>
      </c>
      <c r="F226" s="227" t="s">
        <v>730</v>
      </c>
      <c r="G226" s="310"/>
      <c r="H226" s="469">
        <f>H218</f>
        <v>6</v>
      </c>
      <c r="I226" s="227" t="s">
        <v>72</v>
      </c>
      <c r="J226" s="251">
        <f t="shared" si="48"/>
        <v>1178822.8972197615</v>
      </c>
      <c r="K226" s="227" t="s">
        <v>786</v>
      </c>
      <c r="L226" s="306">
        <f t="shared" si="49"/>
        <v>327.45080478326707</v>
      </c>
      <c r="M226" s="227" t="s">
        <v>45</v>
      </c>
      <c r="N226" s="12">
        <f t="shared" si="44"/>
        <v>2.6992906366476565E-3</v>
      </c>
      <c r="O226" s="227"/>
      <c r="P226" s="227"/>
      <c r="R226" s="294" t="s">
        <v>1070</v>
      </c>
      <c r="T226" s="227" t="s">
        <v>1206</v>
      </c>
      <c r="U226" s="227" t="s">
        <v>1200</v>
      </c>
      <c r="W226" s="227">
        <f t="shared" si="50"/>
        <v>0.26992906366476566</v>
      </c>
    </row>
    <row r="227" spans="2:23" ht="47.25">
      <c r="B227" s="329" t="s">
        <v>597</v>
      </c>
      <c r="C227" s="225">
        <f>'PRODCOM PROV 2014 Division 10'!H2054/1000</f>
        <v>366258.56699999998</v>
      </c>
      <c r="D227" s="309">
        <f t="shared" si="46"/>
        <v>5.4570112274602754E-2</v>
      </c>
      <c r="E227" s="226">
        <f t="shared" si="47"/>
        <v>545.70112274602752</v>
      </c>
      <c r="F227" s="227" t="s">
        <v>730</v>
      </c>
      <c r="G227" s="310"/>
      <c r="H227" s="470">
        <f>'WRAP 2013'!E61*0.8</f>
        <v>1.7120000000000002</v>
      </c>
      <c r="I227" s="227" t="s">
        <v>72</v>
      </c>
      <c r="J227" s="251">
        <f t="shared" si="48"/>
        <v>934240.32214119926</v>
      </c>
      <c r="K227" s="227" t="s">
        <v>786</v>
      </c>
      <c r="L227" s="306">
        <f t="shared" si="49"/>
        <v>259.51120059477756</v>
      </c>
      <c r="M227" s="227" t="s">
        <v>45</v>
      </c>
      <c r="N227" s="12">
        <f t="shared" si="44"/>
        <v>2.1392408985964127E-3</v>
      </c>
      <c r="O227" s="227"/>
      <c r="P227" s="227"/>
      <c r="R227" s="294" t="s">
        <v>1071</v>
      </c>
      <c r="T227" s="227" t="s">
        <v>1206</v>
      </c>
      <c r="U227" s="227" t="s">
        <v>1200</v>
      </c>
      <c r="W227" s="227">
        <f t="shared" si="50"/>
        <v>0.21392408985964126</v>
      </c>
    </row>
    <row r="228" spans="2:23" ht="15.75">
      <c r="B228" s="330" t="s">
        <v>539</v>
      </c>
      <c r="C228" s="219"/>
      <c r="D228" s="222"/>
      <c r="E228" s="221"/>
      <c r="G228" s="9"/>
      <c r="H228" s="471"/>
      <c r="I228" s="227"/>
      <c r="J228" s="251"/>
      <c r="K228" s="227"/>
      <c r="L228" s="306"/>
      <c r="M228" s="227"/>
      <c r="N228" s="12">
        <f t="shared" si="44"/>
        <v>0</v>
      </c>
      <c r="W228" s="227">
        <f t="shared" si="50"/>
        <v>0</v>
      </c>
    </row>
    <row r="229" spans="2:23" ht="25.5">
      <c r="B229" s="329" t="s">
        <v>555</v>
      </c>
      <c r="C229" s="225">
        <f>'PRODCOM PROV 2014 Division 10'!H1764/1000</f>
        <v>103128.395</v>
      </c>
      <c r="D229" s="309">
        <f>C229/TOTAL_bakery_etc</f>
        <v>1.5365451079945884E-2</v>
      </c>
      <c r="E229" s="226">
        <f>D229*Bakery_etc_prev_waste</f>
        <v>153.65451079945885</v>
      </c>
      <c r="F229" s="227" t="s">
        <v>730</v>
      </c>
      <c r="G229" s="374" t="str">
        <f>'WRAP 2013'!$D$46</f>
        <v>Breakfast Cereals</v>
      </c>
      <c r="H229" s="469">
        <f>H320</f>
        <v>0.36000000000000004</v>
      </c>
      <c r="I229" s="227" t="s">
        <v>72</v>
      </c>
      <c r="J229" s="251">
        <f>(H229*E229)*1000</f>
        <v>55315.623887805195</v>
      </c>
      <c r="K229" s="227" t="s">
        <v>786</v>
      </c>
      <c r="L229" s="306">
        <f>J229/MJ_MWh</f>
        <v>15.365451079945888</v>
      </c>
      <c r="M229" s="227" t="s">
        <v>45</v>
      </c>
      <c r="N229" s="12">
        <f t="shared" si="44"/>
        <v>1.2666274634877609E-4</v>
      </c>
      <c r="O229" s="227"/>
      <c r="P229" s="227"/>
      <c r="Q229" s="227" t="s">
        <v>1072</v>
      </c>
      <c r="R229" s="227"/>
      <c r="S229" s="227"/>
      <c r="T229" s="227" t="s">
        <v>1206</v>
      </c>
      <c r="U229" s="227" t="s">
        <v>1200</v>
      </c>
      <c r="W229" s="227">
        <f t="shared" si="50"/>
        <v>1.2666274634877609E-2</v>
      </c>
    </row>
    <row r="230" spans="2:23" ht="25.5" customHeight="1">
      <c r="B230" s="329" t="s">
        <v>556</v>
      </c>
      <c r="C230" s="225">
        <f>'PRODCOM PROV 2014 Division 10'!H1771/1000</f>
        <v>487502.63299999997</v>
      </c>
      <c r="D230" s="309">
        <f>C230/TOTAL_bakery_etc</f>
        <v>7.2634678923358703E-2</v>
      </c>
      <c r="E230" s="226">
        <f>D230*Bakery_etc_prev_waste</f>
        <v>726.34678923358706</v>
      </c>
      <c r="F230" s="227" t="s">
        <v>730</v>
      </c>
      <c r="G230" s="374" t="str">
        <f>'WRAP 2013'!$D$46</f>
        <v>Breakfast Cereals</v>
      </c>
      <c r="H230" s="472">
        <f>'WRAP 2013'!$E$46</f>
        <v>6</v>
      </c>
      <c r="I230" s="227" t="s">
        <v>72</v>
      </c>
      <c r="J230" s="251">
        <f>(H230*E230)*1000</f>
        <v>4358080.7354015224</v>
      </c>
      <c r="K230" s="227" t="s">
        <v>786</v>
      </c>
      <c r="L230" s="306">
        <f>J230/MJ_MWh</f>
        <v>1210.5779820559785</v>
      </c>
      <c r="M230" s="227" t="s">
        <v>45</v>
      </c>
      <c r="N230" s="12">
        <f t="shared" si="44"/>
        <v>9.979214477907122E-3</v>
      </c>
      <c r="O230" s="227"/>
      <c r="P230" s="227"/>
      <c r="Q230" s="227"/>
      <c r="R230" s="227" t="s">
        <v>1200</v>
      </c>
      <c r="S230" s="227"/>
      <c r="T230" s="227"/>
      <c r="U230" s="227"/>
      <c r="W230" s="227">
        <f t="shared" si="50"/>
        <v>0.99792144779071223</v>
      </c>
    </row>
    <row r="231" spans="2:23" ht="25.5">
      <c r="B231" s="329" t="s">
        <v>557</v>
      </c>
      <c r="C231" s="225">
        <f>'PRODCOM PROV 2014 Division 10'!H1778/1000</f>
        <v>40039.813999999998</v>
      </c>
      <c r="D231" s="309">
        <f>C231/TOTAL_bakery_etc</f>
        <v>5.9656683619204219E-3</v>
      </c>
      <c r="E231" s="226">
        <f>D231*Bakery_etc_prev_waste</f>
        <v>59.656683619204216</v>
      </c>
      <c r="F231" s="227" t="s">
        <v>730</v>
      </c>
      <c r="G231" s="374" t="str">
        <f>'WRAP 2013'!$D$46</f>
        <v>Breakfast Cereals</v>
      </c>
      <c r="H231" s="472">
        <f>'WRAP 2013'!$E$46</f>
        <v>6</v>
      </c>
      <c r="I231" s="227" t="s">
        <v>72</v>
      </c>
      <c r="J231" s="251">
        <f>(H231*E231)*1000</f>
        <v>357940.10171522532</v>
      </c>
      <c r="K231" s="227" t="s">
        <v>786</v>
      </c>
      <c r="L231" s="306">
        <f>J231/MJ_MWh</f>
        <v>99.427806032007027</v>
      </c>
      <c r="M231" s="227" t="s">
        <v>45</v>
      </c>
      <c r="N231" s="12">
        <f t="shared" si="44"/>
        <v>8.196179148872581E-4</v>
      </c>
      <c r="O231" s="227"/>
      <c r="P231" s="227"/>
      <c r="Q231" s="227"/>
      <c r="R231" t="s">
        <v>1200</v>
      </c>
      <c r="T231" s="227"/>
      <c r="U231" s="227"/>
      <c r="W231" s="227">
        <f t="shared" si="50"/>
        <v>8.1961791488725816E-2</v>
      </c>
    </row>
    <row r="232" spans="2:23" ht="15.75">
      <c r="B232" s="330" t="s">
        <v>166</v>
      </c>
      <c r="C232" s="376">
        <f>SUM(C217:C231)</f>
        <v>6711706.3119999999</v>
      </c>
      <c r="D232" s="408"/>
      <c r="E232" s="376"/>
      <c r="F232" s="205" t="s">
        <v>730</v>
      </c>
      <c r="G232" s="409"/>
      <c r="H232" s="473"/>
      <c r="I232" s="205"/>
      <c r="J232" s="317">
        <f>SUM(J217:J231)</f>
        <v>51450068.812224269</v>
      </c>
      <c r="K232" s="205" t="s">
        <v>786</v>
      </c>
      <c r="L232" s="317">
        <f>SUM(L217:L231)</f>
        <v>14291.685781173408</v>
      </c>
      <c r="M232" s="205" t="s">
        <v>45</v>
      </c>
      <c r="N232" s="12">
        <f t="shared" si="44"/>
        <v>0.11781132630461978</v>
      </c>
      <c r="O232" s="410">
        <f>(L232/1000)/'Waste &amp; Embodied Energy'!C57</f>
        <v>4.8289563703920736E-4</v>
      </c>
      <c r="P232" s="411"/>
      <c r="Q232" s="227"/>
      <c r="R232" s="417">
        <f>S232/$L$363</f>
        <v>0.10292248820409684</v>
      </c>
      <c r="S232" s="317">
        <f>L232-(L232*('WRAP 2013 Ref Years'!$H$33/100))</f>
        <v>12485.521616369397</v>
      </c>
      <c r="T232" s="205" t="s">
        <v>45</v>
      </c>
      <c r="U232" s="205"/>
    </row>
    <row r="233" spans="2:23" ht="15.75">
      <c r="B233" s="329"/>
      <c r="C233" s="225"/>
      <c r="D233" s="374"/>
      <c r="E233" s="374"/>
      <c r="F233" s="374"/>
      <c r="G233" s="374"/>
      <c r="H233" s="469"/>
      <c r="I233" s="227"/>
      <c r="J233" s="227"/>
      <c r="K233" s="227"/>
      <c r="L233" s="227"/>
      <c r="M233" s="227"/>
      <c r="N233" s="12">
        <f t="shared" si="44"/>
        <v>0</v>
      </c>
      <c r="O233" s="227"/>
      <c r="P233" s="227"/>
      <c r="Q233" s="227"/>
      <c r="R233" s="353" t="s">
        <v>1164</v>
      </c>
      <c r="S233" s="205" t="s">
        <v>1173</v>
      </c>
      <c r="T233" s="227"/>
      <c r="U233" s="227"/>
      <c r="W233">
        <f t="shared" ref="W233:W250" si="51">(L233/$L$363)*100</f>
        <v>0</v>
      </c>
    </row>
    <row r="234" spans="2:23" ht="15.75">
      <c r="B234" s="332" t="s">
        <v>778</v>
      </c>
      <c r="C234" s="219"/>
      <c r="D234" s="219"/>
      <c r="E234" s="219"/>
      <c r="F234" s="219"/>
      <c r="G234" s="219"/>
      <c r="H234" s="471"/>
      <c r="N234" s="12">
        <f t="shared" si="44"/>
        <v>0</v>
      </c>
      <c r="W234">
        <f t="shared" si="51"/>
        <v>0</v>
      </c>
    </row>
    <row r="235" spans="2:23" ht="15.75">
      <c r="B235" s="333" t="s">
        <v>585</v>
      </c>
      <c r="C235" s="9" t="s">
        <v>779</v>
      </c>
      <c r="D235" s="218"/>
      <c r="E235" s="218"/>
      <c r="F235" s="218"/>
      <c r="G235" s="218"/>
      <c r="H235" s="467"/>
      <c r="N235" s="12">
        <f t="shared" si="44"/>
        <v>0</v>
      </c>
      <c r="W235">
        <f t="shared" si="51"/>
        <v>0</v>
      </c>
    </row>
    <row r="236" spans="2:23" ht="15.75">
      <c r="B236" s="333" t="s">
        <v>587</v>
      </c>
      <c r="C236" s="9" t="s">
        <v>779</v>
      </c>
      <c r="D236" s="218"/>
      <c r="E236" s="218"/>
      <c r="F236" s="218"/>
      <c r="G236" s="218"/>
      <c r="H236" s="467"/>
      <c r="N236" s="12">
        <f t="shared" si="44"/>
        <v>0</v>
      </c>
      <c r="W236">
        <f t="shared" si="51"/>
        <v>0</v>
      </c>
    </row>
    <row r="237" spans="2:23" ht="31.5">
      <c r="B237" s="329" t="s">
        <v>590</v>
      </c>
      <c r="C237" s="9" t="s">
        <v>780</v>
      </c>
      <c r="D237" s="218"/>
      <c r="E237" s="218"/>
      <c r="F237" s="218"/>
      <c r="G237" s="218"/>
      <c r="H237" s="467"/>
      <c r="N237" s="12">
        <f t="shared" si="44"/>
        <v>0</v>
      </c>
      <c r="W237">
        <f t="shared" si="51"/>
        <v>0</v>
      </c>
    </row>
    <row r="238" spans="2:23" ht="31.5">
      <c r="B238" s="329" t="s">
        <v>593</v>
      </c>
      <c r="C238" s="9" t="s">
        <v>779</v>
      </c>
      <c r="D238" s="218"/>
      <c r="E238" s="218"/>
      <c r="F238" s="218"/>
      <c r="G238" s="218"/>
      <c r="H238" s="467"/>
      <c r="N238" s="12">
        <f t="shared" si="44"/>
        <v>0</v>
      </c>
      <c r="W238">
        <f t="shared" si="51"/>
        <v>0</v>
      </c>
    </row>
    <row r="239" spans="2:23" ht="15.75">
      <c r="B239" s="217"/>
      <c r="N239" s="12">
        <f t="shared" si="44"/>
        <v>0</v>
      </c>
      <c r="W239">
        <f t="shared" si="51"/>
        <v>0</v>
      </c>
    </row>
    <row r="240" spans="2:23" ht="15.75">
      <c r="B240" s="233" t="s">
        <v>26</v>
      </c>
      <c r="N240" s="12">
        <f t="shared" si="44"/>
        <v>0</v>
      </c>
      <c r="W240">
        <f t="shared" si="51"/>
        <v>0</v>
      </c>
    </row>
    <row r="241" spans="2:24" ht="15.75">
      <c r="B241" s="268" t="s">
        <v>839</v>
      </c>
      <c r="C241" s="227"/>
      <c r="D241" s="227"/>
      <c r="E241" s="315">
        <f>'Waste &amp; Embodied Energy'!C32</f>
        <v>8000</v>
      </c>
      <c r="F241" s="227" t="s">
        <v>730</v>
      </c>
      <c r="G241" s="227"/>
      <c r="H241" s="460"/>
      <c r="I241" s="227"/>
      <c r="J241" s="227"/>
      <c r="K241" s="227"/>
      <c r="L241" s="227"/>
      <c r="M241" s="227"/>
      <c r="N241" s="12">
        <f t="shared" si="44"/>
        <v>0</v>
      </c>
      <c r="O241" s="227"/>
      <c r="P241" s="227"/>
      <c r="Q241" s="227"/>
      <c r="R241" s="227"/>
      <c r="W241">
        <f t="shared" si="51"/>
        <v>0</v>
      </c>
    </row>
    <row r="242" spans="2:24" ht="31.5">
      <c r="B242" s="235" t="s">
        <v>842</v>
      </c>
      <c r="C242" s="225">
        <f>'PRODCOM PROV 2014 Division 11'!H98/1000</f>
        <v>447.06</v>
      </c>
      <c r="D242" s="316">
        <f>C242/$C$251</f>
        <v>4.1125211393852689E-5</v>
      </c>
      <c r="E242" s="305">
        <f>D242*$E$241</f>
        <v>0.32900169115082151</v>
      </c>
      <c r="F242" s="227" t="s">
        <v>730</v>
      </c>
      <c r="G242" s="307" t="str">
        <f>'WRAP 2013'!D75</f>
        <v>Sparkling Wines</v>
      </c>
      <c r="H242" s="460">
        <f>'WRAP 2013'!E75</f>
        <v>17.79</v>
      </c>
      <c r="I242" s="227" t="s">
        <v>72</v>
      </c>
      <c r="J242" s="251">
        <f>E242*(H242*1000)</f>
        <v>5852.9400855731146</v>
      </c>
      <c r="K242" s="227" t="s">
        <v>786</v>
      </c>
      <c r="L242" s="306">
        <f>J242/MJ_MWh</f>
        <v>1.6258166904369762</v>
      </c>
      <c r="M242" s="227" t="s">
        <v>45</v>
      </c>
      <c r="N242" s="12">
        <f t="shared" si="44"/>
        <v>1.340217127365652E-5</v>
      </c>
      <c r="O242" s="227"/>
      <c r="P242" s="227"/>
      <c r="Q242" s="227"/>
      <c r="R242" s="227" t="s">
        <v>1200</v>
      </c>
      <c r="W242">
        <f t="shared" si="51"/>
        <v>1.340217127365652E-3</v>
      </c>
    </row>
    <row r="243" spans="2:24" ht="15.75">
      <c r="B243" s="217" t="s">
        <v>877</v>
      </c>
      <c r="C243" s="225">
        <f>4725000-C242</f>
        <v>4724552.9400000004</v>
      </c>
      <c r="D243" s="313">
        <f>C243/$C$251</f>
        <v>0.43461333690991866</v>
      </c>
      <c r="E243" s="240">
        <f>D243*$E$241</f>
        <v>3476.9066952793492</v>
      </c>
      <c r="F243" s="227" t="s">
        <v>730</v>
      </c>
      <c r="G243" s="307" t="str">
        <f>'WRAP 2013'!D21</f>
        <v>Light Wines</v>
      </c>
      <c r="H243" s="460">
        <f>'WRAP 2013'!E21</f>
        <v>6.16</v>
      </c>
      <c r="I243" s="227" t="s">
        <v>72</v>
      </c>
      <c r="J243" s="251">
        <f>E243*(H243*1000)</f>
        <v>21417745.24292079</v>
      </c>
      <c r="K243" s="227" t="s">
        <v>786</v>
      </c>
      <c r="L243" s="251">
        <f>J243/MJ_MWh</f>
        <v>5949.3736785891087</v>
      </c>
      <c r="M243" s="227" t="s">
        <v>45</v>
      </c>
      <c r="N243" s="12">
        <f t="shared" si="44"/>
        <v>4.9042752162917369E-2</v>
      </c>
      <c r="O243" s="227"/>
      <c r="P243" s="227"/>
      <c r="Q243" s="227" t="s">
        <v>878</v>
      </c>
      <c r="R243" s="227" t="s">
        <v>1200</v>
      </c>
      <c r="W243">
        <f t="shared" si="51"/>
        <v>4.9042752162917367</v>
      </c>
    </row>
    <row r="244" spans="2:24" ht="15.75">
      <c r="B244" s="234" t="s">
        <v>851</v>
      </c>
      <c r="C244" s="225"/>
      <c r="D244" s="316"/>
      <c r="E244" s="305"/>
      <c r="F244" s="227"/>
      <c r="G244" s="307"/>
      <c r="H244" s="460"/>
      <c r="I244" s="227"/>
      <c r="J244" s="251"/>
      <c r="K244" s="227"/>
      <c r="L244" s="251"/>
      <c r="M244" s="227"/>
      <c r="N244" s="12">
        <f t="shared" si="44"/>
        <v>0</v>
      </c>
      <c r="O244" s="227"/>
      <c r="P244" s="227"/>
      <c r="Q244" s="227"/>
      <c r="R244" s="227"/>
      <c r="W244">
        <f t="shared" si="51"/>
        <v>0</v>
      </c>
    </row>
    <row r="245" spans="2:24" ht="63">
      <c r="B245" s="235" t="s">
        <v>853</v>
      </c>
      <c r="C245" s="225">
        <f>'PRODCOM PROV 2014 Division 11'!H162</f>
        <v>1024410</v>
      </c>
      <c r="D245" s="313">
        <f>C245/$C$251</f>
        <v>9.4235847098771156E-2</v>
      </c>
      <c r="E245" s="240">
        <f>D245*$E$241</f>
        <v>753.88677679016928</v>
      </c>
      <c r="F245" s="227" t="s">
        <v>730</v>
      </c>
      <c r="G245" s="307"/>
      <c r="H245" s="460">
        <f>'WRAP 2013'!E43</f>
        <v>1.93</v>
      </c>
      <c r="I245" s="227" t="s">
        <v>72</v>
      </c>
      <c r="J245" s="251">
        <f>E245*(H245*1000)</f>
        <v>1455001.4792050268</v>
      </c>
      <c r="K245" s="227" t="s">
        <v>786</v>
      </c>
      <c r="L245" s="251">
        <f>J245/MJ_MWh</f>
        <v>404.16707755695188</v>
      </c>
      <c r="M245" s="227" t="s">
        <v>45</v>
      </c>
      <c r="N245" s="12">
        <f t="shared" si="44"/>
        <v>3.3316895000847966E-3</v>
      </c>
      <c r="O245" s="227"/>
      <c r="P245" s="227"/>
      <c r="Q245" s="227"/>
      <c r="R245" s="294" t="s">
        <v>1088</v>
      </c>
      <c r="T245" s="227" t="s">
        <v>1206</v>
      </c>
      <c r="U245" s="227" t="s">
        <v>1200</v>
      </c>
      <c r="W245">
        <f t="shared" si="51"/>
        <v>0.33316895000847968</v>
      </c>
    </row>
    <row r="246" spans="2:24" ht="15.75">
      <c r="B246" s="234" t="s">
        <v>858</v>
      </c>
      <c r="C246" s="225"/>
      <c r="D246" s="316"/>
      <c r="E246" s="305"/>
      <c r="F246" s="227"/>
      <c r="G246" s="307"/>
      <c r="H246" s="460"/>
      <c r="I246" s="227"/>
      <c r="J246" s="251"/>
      <c r="K246" s="227"/>
      <c r="L246" s="251"/>
      <c r="M246" s="227"/>
      <c r="N246" s="12">
        <f t="shared" si="44"/>
        <v>0</v>
      </c>
      <c r="O246" s="227"/>
      <c r="P246" s="227"/>
      <c r="Q246" s="227"/>
      <c r="R246" s="227"/>
      <c r="W246">
        <f t="shared" si="51"/>
        <v>0</v>
      </c>
    </row>
    <row r="247" spans="2:24" ht="15.75">
      <c r="B247" s="217" t="s">
        <v>859</v>
      </c>
      <c r="C247" s="315">
        <f>'PRODCOM PROV 2014 Division 11'!H206</f>
        <v>5121294</v>
      </c>
      <c r="D247" s="313"/>
      <c r="E247" s="240"/>
      <c r="F247" s="227"/>
      <c r="G247" s="307"/>
      <c r="H247" s="460"/>
      <c r="I247" s="227"/>
      <c r="J247" s="251"/>
      <c r="K247" s="227"/>
      <c r="L247" s="251"/>
      <c r="M247" s="227"/>
      <c r="N247" s="12">
        <f t="shared" si="44"/>
        <v>0</v>
      </c>
      <c r="O247" s="227"/>
      <c r="P247" s="227"/>
      <c r="Q247" s="227"/>
      <c r="R247" s="227"/>
      <c r="W247">
        <f t="shared" si="51"/>
        <v>0</v>
      </c>
    </row>
    <row r="248" spans="2:24" ht="15.75">
      <c r="B248" s="314" t="s">
        <v>205</v>
      </c>
      <c r="C248" s="315">
        <f>0.74*$C$247</f>
        <v>3789757.56</v>
      </c>
      <c r="D248" s="313">
        <f>C248/$C$251</f>
        <v>0.34862117117713814</v>
      </c>
      <c r="E248" s="240">
        <f>D248*$E$241</f>
        <v>2788.9693694171051</v>
      </c>
      <c r="F248" s="227" t="s">
        <v>730</v>
      </c>
      <c r="G248" s="307" t="str">
        <f>'WRAP 2013'!D43</f>
        <v>Lager</v>
      </c>
      <c r="H248" s="460">
        <f>'WRAP 2013'!E43</f>
        <v>1.93</v>
      </c>
      <c r="I248" s="227" t="s">
        <v>72</v>
      </c>
      <c r="J248" s="251">
        <f>E248*(H248*1000)</f>
        <v>5382710.882975013</v>
      </c>
      <c r="K248" s="227" t="s">
        <v>786</v>
      </c>
      <c r="L248" s="251">
        <f>J248/MJ_MWh</f>
        <v>1495.1974674930591</v>
      </c>
      <c r="M248" s="227" t="s">
        <v>45</v>
      </c>
      <c r="N248" s="12">
        <f t="shared" si="44"/>
        <v>1.2325431683133685E-2</v>
      </c>
      <c r="O248" s="227"/>
      <c r="P248" s="227"/>
      <c r="Q248" s="227"/>
      <c r="R248" s="227" t="s">
        <v>1207</v>
      </c>
      <c r="W248">
        <f t="shared" si="51"/>
        <v>1.2325431683133685</v>
      </c>
    </row>
    <row r="249" spans="2:24" ht="15.75">
      <c r="B249" s="314" t="s">
        <v>214</v>
      </c>
      <c r="C249" s="315">
        <f>0.26*C247</f>
        <v>1331536.44</v>
      </c>
      <c r="D249" s="313">
        <f>C249/$C$251</f>
        <v>0.12248851960277825</v>
      </c>
      <c r="E249" s="240">
        <f>D249*$E$241</f>
        <v>979.90815682222603</v>
      </c>
      <c r="F249" s="227" t="s">
        <v>730</v>
      </c>
      <c r="G249" s="307" t="str">
        <f>'WRAP 2013'!D53</f>
        <v>Ale</v>
      </c>
      <c r="H249" s="460">
        <f>'WRAP 2013'!E53</f>
        <v>3.52</v>
      </c>
      <c r="I249" s="227" t="s">
        <v>72</v>
      </c>
      <c r="J249" s="251">
        <f>E249*(H249*1000)</f>
        <v>3449276.7120142356</v>
      </c>
      <c r="K249" s="227" t="s">
        <v>786</v>
      </c>
      <c r="L249" s="251">
        <f>J249/MJ_MWh</f>
        <v>958.13242000395428</v>
      </c>
      <c r="M249" s="227" t="s">
        <v>45</v>
      </c>
      <c r="N249" s="12">
        <f t="shared" si="44"/>
        <v>7.8982180901862112E-3</v>
      </c>
      <c r="O249" s="227"/>
      <c r="P249" s="227"/>
      <c r="Q249" s="227"/>
      <c r="R249" s="227" t="s">
        <v>1208</v>
      </c>
      <c r="W249">
        <f t="shared" si="51"/>
        <v>0.78982180901862109</v>
      </c>
    </row>
    <row r="250" spans="2:24" ht="15.75">
      <c r="B250" s="217"/>
      <c r="C250" s="227"/>
      <c r="D250" s="227"/>
      <c r="E250" s="227"/>
      <c r="F250" s="227"/>
      <c r="G250" s="307"/>
      <c r="H250" s="460"/>
      <c r="I250" s="227"/>
      <c r="J250" s="251"/>
      <c r="K250" s="227"/>
      <c r="L250" s="306"/>
      <c r="M250" s="227"/>
      <c r="N250" s="12">
        <f t="shared" si="44"/>
        <v>0</v>
      </c>
      <c r="O250" s="227"/>
      <c r="P250" s="227"/>
      <c r="Q250" s="227"/>
      <c r="R250" s="8" t="s">
        <v>1164</v>
      </c>
      <c r="S250" s="1" t="s">
        <v>1173</v>
      </c>
      <c r="W250">
        <f t="shared" si="51"/>
        <v>0</v>
      </c>
    </row>
    <row r="251" spans="2:24" s="1" customFormat="1" ht="15.75">
      <c r="B251" s="234" t="s">
        <v>12</v>
      </c>
      <c r="C251" s="317">
        <f>SUM(C242:C247)</f>
        <v>10870704</v>
      </c>
      <c r="D251" s="317"/>
      <c r="E251" s="317">
        <f>SUM(E242:E247)</f>
        <v>4231.1224737606699</v>
      </c>
      <c r="F251" s="205" t="s">
        <v>730</v>
      </c>
      <c r="G251" s="206"/>
      <c r="H251" s="457"/>
      <c r="I251" s="205"/>
      <c r="J251" s="317">
        <f>SUM(J242:J249)</f>
        <v>31710587.257200636</v>
      </c>
      <c r="K251" s="205" t="s">
        <v>786</v>
      </c>
      <c r="L251" s="317">
        <f>SUM(L242:L249)</f>
        <v>8808.4964603335102</v>
      </c>
      <c r="M251" s="205" t="s">
        <v>45</v>
      </c>
      <c r="N251" s="12">
        <f t="shared" si="44"/>
        <v>7.2611493607595709E-2</v>
      </c>
      <c r="O251" s="205"/>
      <c r="P251" s="205"/>
      <c r="Q251" s="205"/>
      <c r="R251" s="416">
        <f>S251/$L$363</f>
        <v>6.3434950006301449E-2</v>
      </c>
      <c r="S251" s="202">
        <f>L251-(L251*('WRAP 2013 Ref Years'!$H$33/100))</f>
        <v>7695.2904399901827</v>
      </c>
      <c r="T251" s="1" t="s">
        <v>45</v>
      </c>
      <c r="W251"/>
      <c r="X251"/>
    </row>
    <row r="252" spans="2:24" ht="15.75">
      <c r="B252" s="217"/>
      <c r="N252" s="12">
        <f t="shared" si="44"/>
        <v>0</v>
      </c>
      <c r="W252">
        <f t="shared" ref="W252:W261" si="52">(L252/$L$363)*100</f>
        <v>0</v>
      </c>
    </row>
    <row r="253" spans="2:24" ht="15.75">
      <c r="B253" s="269" t="s">
        <v>778</v>
      </c>
      <c r="N253" s="12">
        <f t="shared" si="44"/>
        <v>0</v>
      </c>
      <c r="W253">
        <f t="shared" si="52"/>
        <v>0</v>
      </c>
    </row>
    <row r="254" spans="2:24" ht="15.75">
      <c r="B254" s="217" t="s">
        <v>860</v>
      </c>
      <c r="C254" t="s">
        <v>779</v>
      </c>
      <c r="N254" s="12">
        <f t="shared" si="44"/>
        <v>0</v>
      </c>
      <c r="W254">
        <f t="shared" si="52"/>
        <v>0</v>
      </c>
    </row>
    <row r="255" spans="2:24" ht="15.75">
      <c r="B255" s="217"/>
      <c r="N255" s="12">
        <f t="shared" si="44"/>
        <v>0</v>
      </c>
      <c r="W255">
        <f t="shared" si="52"/>
        <v>0</v>
      </c>
    </row>
    <row r="256" spans="2:24" ht="15.75">
      <c r="B256" s="217"/>
      <c r="N256" s="12">
        <f t="shared" si="44"/>
        <v>0</v>
      </c>
      <c r="W256">
        <f t="shared" si="52"/>
        <v>0</v>
      </c>
    </row>
    <row r="257" spans="2:23" ht="15.75">
      <c r="B257" s="233" t="s">
        <v>38</v>
      </c>
      <c r="E257" s="6">
        <f>'Waste &amp; Embodied Energy'!C33</f>
        <v>5000</v>
      </c>
      <c r="N257" s="12">
        <f t="shared" si="44"/>
        <v>0</v>
      </c>
      <c r="W257">
        <f t="shared" si="52"/>
        <v>0</v>
      </c>
    </row>
    <row r="258" spans="2:23" ht="15.75">
      <c r="B258" s="268" t="s">
        <v>866</v>
      </c>
      <c r="E258" s="271" t="s">
        <v>884</v>
      </c>
      <c r="N258" s="12">
        <f t="shared" si="44"/>
        <v>0</v>
      </c>
      <c r="W258">
        <f t="shared" si="52"/>
        <v>0</v>
      </c>
    </row>
    <row r="259" spans="2:23" ht="15.75">
      <c r="B259" s="217" t="s">
        <v>867</v>
      </c>
      <c r="C259" s="6">
        <f>'PRODCOM PROV 2014 Division 11'!H271/1000</f>
        <v>1543261.5859999999</v>
      </c>
      <c r="D259" s="5">
        <f>C259/$C$273</f>
        <v>0.14552484697719398</v>
      </c>
      <c r="E259" s="226">
        <f>D259*$E$257</f>
        <v>727.62423488596994</v>
      </c>
      <c r="F259" t="s">
        <v>730</v>
      </c>
      <c r="G259" t="str">
        <f>'Waste &amp; Embodied Energy'!$B$33</f>
        <v>Soft drinks and fruit juices</v>
      </c>
      <c r="H259" s="456">
        <f>('WRAP 2013'!E54-'WRAP 2013'!E15)/2</f>
        <v>0.24000000000000002</v>
      </c>
      <c r="I259" t="s">
        <v>72</v>
      </c>
      <c r="J259" s="6">
        <f>(H259*E259)*1000</f>
        <v>174629.81637263281</v>
      </c>
      <c r="K259" t="s">
        <v>786</v>
      </c>
      <c r="L259" s="6">
        <f>J259/MJ_MWh</f>
        <v>48.508282325731336</v>
      </c>
      <c r="M259" t="s">
        <v>45</v>
      </c>
      <c r="N259" s="12">
        <f t="shared" si="44"/>
        <v>3.9987060764249066E-4</v>
      </c>
      <c r="R259" t="s">
        <v>879</v>
      </c>
      <c r="W259">
        <f t="shared" si="52"/>
        <v>3.9987060764249065E-2</v>
      </c>
    </row>
    <row r="260" spans="2:23" ht="15.75">
      <c r="B260" s="217" t="s">
        <v>868</v>
      </c>
      <c r="C260" s="6">
        <f>'PRODCOM PROV 2014 Division 11'!H278/1000</f>
        <v>101372.52800000001</v>
      </c>
      <c r="D260" s="5">
        <f>C260/$C$273</f>
        <v>9.5591193085598596E-3</v>
      </c>
      <c r="E260" s="226">
        <f>D260*$E$257</f>
        <v>47.795596542799295</v>
      </c>
      <c r="F260" t="s">
        <v>730</v>
      </c>
      <c r="G260" t="str">
        <f>'Waste &amp; Embodied Energy'!$B$33</f>
        <v>Soft drinks and fruit juices</v>
      </c>
      <c r="H260" s="456">
        <f>'WRAP 2013'!E15</f>
        <v>0.08</v>
      </c>
      <c r="I260" t="s">
        <v>72</v>
      </c>
      <c r="J260" s="6">
        <f>(H260*E260)*1000</f>
        <v>3823.6477234239437</v>
      </c>
      <c r="K260" t="s">
        <v>786</v>
      </c>
      <c r="L260" s="6">
        <f>J260/MJ_MWh</f>
        <v>1.0621243676177621</v>
      </c>
      <c r="M260" t="s">
        <v>45</v>
      </c>
      <c r="N260" s="12">
        <f t="shared" si="44"/>
        <v>8.7554598082711532E-6</v>
      </c>
      <c r="R260" t="s">
        <v>880</v>
      </c>
      <c r="T260" t="s">
        <v>1206</v>
      </c>
      <c r="U260" t="s">
        <v>1200</v>
      </c>
      <c r="W260">
        <f t="shared" si="52"/>
        <v>8.7554598082711531E-4</v>
      </c>
    </row>
    <row r="261" spans="2:23" ht="15.75">
      <c r="B261" s="217" t="s">
        <v>871</v>
      </c>
      <c r="C261" s="6">
        <f>'PRODCOM PROV 2014 Division 11'!H285</f>
        <v>8012267</v>
      </c>
      <c r="D261" s="5">
        <f>C261/$C$273</f>
        <v>0.75553226989699795</v>
      </c>
      <c r="E261" s="226">
        <f>D261*$E$257</f>
        <v>3777.6613494849898</v>
      </c>
      <c r="F261" t="s">
        <v>730</v>
      </c>
      <c r="G261" t="str">
        <f>'Waste &amp; Embodied Energy'!$B$33</f>
        <v>Soft drinks and fruit juices</v>
      </c>
      <c r="H261" s="456">
        <f>'WRAP 2013'!E15</f>
        <v>0.08</v>
      </c>
      <c r="I261" t="s">
        <v>72</v>
      </c>
      <c r="J261" s="6">
        <f>(H261*E261)*1000</f>
        <v>302212.90795879916</v>
      </c>
      <c r="K261" t="s">
        <v>786</v>
      </c>
      <c r="L261" s="6">
        <f>J261/MJ_MWh</f>
        <v>83.948029988555319</v>
      </c>
      <c r="M261" t="s">
        <v>45</v>
      </c>
      <c r="N261" s="12">
        <f t="shared" si="44"/>
        <v>6.920127481839783E-4</v>
      </c>
      <c r="T261" t="s">
        <v>1206</v>
      </c>
      <c r="U261" t="s">
        <v>1200</v>
      </c>
      <c r="W261">
        <f t="shared" si="52"/>
        <v>6.9201274818397829E-2</v>
      </c>
    </row>
    <row r="262" spans="2:23" ht="15.75">
      <c r="B262" s="234" t="s">
        <v>883</v>
      </c>
      <c r="C262" s="270">
        <f>SUM(C259:C261)</f>
        <v>9656901.1140000001</v>
      </c>
      <c r="D262" s="270"/>
      <c r="E262" s="270">
        <f>SUM(E259:E261)</f>
        <v>4553.0811809137595</v>
      </c>
      <c r="F262" s="270"/>
      <c r="G262" s="270"/>
      <c r="H262" s="474"/>
      <c r="I262" s="270"/>
      <c r="J262" s="270">
        <f>SUM(J259:J261)</f>
        <v>480666.37205485592</v>
      </c>
      <c r="K262" s="270"/>
      <c r="L262" s="270">
        <f>SUM(L259:L261)</f>
        <v>133.5184366819044</v>
      </c>
      <c r="N262" s="12">
        <f t="shared" si="44"/>
        <v>1.10063881563474E-3</v>
      </c>
    </row>
    <row r="263" spans="2:23" ht="15.75">
      <c r="B263" s="234" t="s">
        <v>396</v>
      </c>
      <c r="D263" s="5"/>
      <c r="E263" s="226"/>
      <c r="J263" s="6"/>
      <c r="L263" s="6"/>
      <c r="N263" s="12">
        <f t="shared" si="44"/>
        <v>0</v>
      </c>
      <c r="W263">
        <f t="shared" ref="W263:W271" si="53">(L263/$L$363)*100</f>
        <v>0</v>
      </c>
    </row>
    <row r="264" spans="2:23" ht="15.75">
      <c r="B264" s="217" t="s">
        <v>397</v>
      </c>
      <c r="C264" s="6">
        <f>'PRODCOM PROV 2014 Division 10'!H829/1060</f>
        <v>13788.16320754717</v>
      </c>
      <c r="D264" s="203">
        <f t="shared" ref="D264:D272" si="54">C264/$C$273</f>
        <v>1.300181614755023E-3</v>
      </c>
      <c r="E264" s="226">
        <f t="shared" ref="E264:E272" si="55">D264*$E$257</f>
        <v>6.5009080737751148</v>
      </c>
      <c r="F264" t="s">
        <v>730</v>
      </c>
      <c r="G264" t="str">
        <f>'Waste &amp; Embodied Energy'!$B$33</f>
        <v>Soft drinks and fruit juices</v>
      </c>
      <c r="H264" s="456">
        <f>'WRAP 2013'!$E$17</f>
        <v>4.71</v>
      </c>
      <c r="I264" t="s">
        <v>72</v>
      </c>
      <c r="J264" s="6">
        <f t="shared" ref="J264:J272" si="56">(H264*E264)*1000</f>
        <v>30619.277027480792</v>
      </c>
      <c r="K264" t="s">
        <v>786</v>
      </c>
      <c r="L264" s="272">
        <f t="shared" ref="L264:L272" si="57">J264/MJ_MWh</f>
        <v>8.5053547298557763</v>
      </c>
      <c r="M264" t="s">
        <v>45</v>
      </c>
      <c r="N264" s="12">
        <f t="shared" si="44"/>
        <v>7.0112591107730711E-5</v>
      </c>
      <c r="Q264" t="s">
        <v>882</v>
      </c>
      <c r="R264" t="s">
        <v>1200</v>
      </c>
      <c r="W264">
        <f t="shared" si="53"/>
        <v>7.011259110773071E-3</v>
      </c>
    </row>
    <row r="265" spans="2:23" ht="15.75">
      <c r="B265" s="217" t="s">
        <v>401</v>
      </c>
      <c r="C265" s="6">
        <f>'PRODCOM PROV 2014 Division 10'!H843/1038</f>
        <v>292664.81406551058</v>
      </c>
      <c r="D265" s="203">
        <f t="shared" si="54"/>
        <v>2.7597396752991138E-2</v>
      </c>
      <c r="E265" s="226">
        <f t="shared" si="55"/>
        <v>137.98698376495568</v>
      </c>
      <c r="F265" t="s">
        <v>730</v>
      </c>
      <c r="G265" t="str">
        <f>'Waste &amp; Embodied Energy'!$B$33</f>
        <v>Soft drinks and fruit juices</v>
      </c>
      <c r="H265" s="456">
        <f>'WRAP 2013'!$E$17</f>
        <v>4.71</v>
      </c>
      <c r="I265" t="s">
        <v>72</v>
      </c>
      <c r="J265" s="6">
        <f t="shared" si="56"/>
        <v>649918.69353294128</v>
      </c>
      <c r="K265" t="s">
        <v>786</v>
      </c>
      <c r="L265" s="272">
        <f t="shared" si="57"/>
        <v>180.53297042581701</v>
      </c>
      <c r="M265" t="s">
        <v>45</v>
      </c>
      <c r="N265" s="12">
        <f t="shared" si="44"/>
        <v>1.488195935261595E-3</v>
      </c>
      <c r="Q265" t="s">
        <v>881</v>
      </c>
      <c r="R265" t="s">
        <v>1200</v>
      </c>
      <c r="W265">
        <f t="shared" si="53"/>
        <v>0.1488195935261595</v>
      </c>
    </row>
    <row r="266" spans="2:23" ht="15.75">
      <c r="B266" s="217" t="s">
        <v>402</v>
      </c>
      <c r="C266" s="6">
        <f>'PRODCOM PROV 2014 Division 10'!G850/1038</f>
        <v>13750.1204238921</v>
      </c>
      <c r="D266" s="203">
        <f t="shared" si="54"/>
        <v>1.2965942966229494E-3</v>
      </c>
      <c r="E266" s="226">
        <f t="shared" si="55"/>
        <v>6.4829714831147465</v>
      </c>
      <c r="F266" t="s">
        <v>730</v>
      </c>
      <c r="G266" t="str">
        <f>'Waste &amp; Embodied Energy'!$B$33</f>
        <v>Soft drinks and fruit juices</v>
      </c>
      <c r="H266" s="456">
        <f>'WRAP 2013'!$E$17</f>
        <v>4.71</v>
      </c>
      <c r="I266" t="s">
        <v>72</v>
      </c>
      <c r="J266" s="6">
        <f t="shared" si="56"/>
        <v>30534.795685470457</v>
      </c>
      <c r="K266" t="s">
        <v>786</v>
      </c>
      <c r="L266" s="272">
        <f t="shared" si="57"/>
        <v>8.4818876904084597</v>
      </c>
      <c r="M266" t="s">
        <v>45</v>
      </c>
      <c r="N266" s="12">
        <f t="shared" si="44"/>
        <v>6.9919144156540864E-5</v>
      </c>
      <c r="Q266" t="s">
        <v>806</v>
      </c>
      <c r="R266" t="s">
        <v>1200</v>
      </c>
      <c r="W266">
        <f t="shared" si="53"/>
        <v>6.9919144156540859E-3</v>
      </c>
    </row>
    <row r="267" spans="2:23" ht="15.75">
      <c r="B267" s="217" t="s">
        <v>403</v>
      </c>
      <c r="C267" s="6">
        <f>'PRODCOM PROV 2014 Division 10'!H857/1060</f>
        <v>8311.6594339622643</v>
      </c>
      <c r="D267" s="203">
        <f t="shared" si="54"/>
        <v>7.8376406062757354E-4</v>
      </c>
      <c r="E267" s="226">
        <f t="shared" si="55"/>
        <v>3.9188203031378679</v>
      </c>
      <c r="F267" t="s">
        <v>730</v>
      </c>
      <c r="G267" t="str">
        <f>'Waste &amp; Embodied Energy'!$B$33</f>
        <v>Soft drinks and fruit juices</v>
      </c>
      <c r="H267" s="456">
        <f>'WRAP 2013'!$E$17</f>
        <v>4.71</v>
      </c>
      <c r="I267" t="s">
        <v>72</v>
      </c>
      <c r="J267" s="6">
        <f t="shared" si="56"/>
        <v>18457.643627779358</v>
      </c>
      <c r="K267" t="s">
        <v>786</v>
      </c>
      <c r="L267" s="272">
        <f t="shared" si="57"/>
        <v>5.1271232299387108</v>
      </c>
      <c r="M267" t="s">
        <v>45</v>
      </c>
      <c r="N267" s="12">
        <f t="shared" ref="N267:N330" si="58">L267/$L$363</f>
        <v>4.2264656325008556E-5</v>
      </c>
      <c r="R267" t="s">
        <v>1200</v>
      </c>
      <c r="W267">
        <f t="shared" si="53"/>
        <v>4.2264656325008559E-3</v>
      </c>
    </row>
    <row r="268" spans="2:23" ht="15.75">
      <c r="B268" s="217" t="s">
        <v>404</v>
      </c>
      <c r="C268" s="6">
        <f>'PRODCOM PROV 2014 Division 10'!H864/1060</f>
        <v>26654.809433962266</v>
      </c>
      <c r="D268" s="203">
        <f t="shared" si="54"/>
        <v>2.513466996957718E-3</v>
      </c>
      <c r="E268" s="226">
        <f t="shared" si="55"/>
        <v>12.567334984788589</v>
      </c>
      <c r="F268" t="s">
        <v>730</v>
      </c>
      <c r="G268" t="str">
        <f>'Waste &amp; Embodied Energy'!$B$33</f>
        <v>Soft drinks and fruit juices</v>
      </c>
      <c r="H268" s="456">
        <f>'WRAP 2013'!$E$17</f>
        <v>4.71</v>
      </c>
      <c r="I268" t="s">
        <v>72</v>
      </c>
      <c r="J268" s="6">
        <f t="shared" si="56"/>
        <v>59192.147778354258</v>
      </c>
      <c r="K268" t="s">
        <v>786</v>
      </c>
      <c r="L268" s="272">
        <f t="shared" si="57"/>
        <v>16.442263271765071</v>
      </c>
      <c r="M268" t="s">
        <v>45</v>
      </c>
      <c r="N268" s="12">
        <f t="shared" si="58"/>
        <v>1.3553928298984315E-4</v>
      </c>
      <c r="R268" t="s">
        <v>1200</v>
      </c>
      <c r="W268">
        <f t="shared" si="53"/>
        <v>1.3553928298984315E-2</v>
      </c>
    </row>
    <row r="269" spans="2:23" ht="15.75">
      <c r="B269" s="217" t="s">
        <v>405</v>
      </c>
      <c r="C269" s="6">
        <f>'PRODCOM PROV 2014 Division 10'!H871/1060</f>
        <v>5791.4009433962265</v>
      </c>
      <c r="D269" s="203">
        <f t="shared" si="54"/>
        <v>5.4611139402216207E-4</v>
      </c>
      <c r="E269" s="226">
        <f t="shared" si="55"/>
        <v>2.7305569701108103</v>
      </c>
      <c r="F269" t="s">
        <v>730</v>
      </c>
      <c r="G269" t="str">
        <f>'Waste &amp; Embodied Energy'!$B$33</f>
        <v>Soft drinks and fruit juices</v>
      </c>
      <c r="H269" s="456">
        <f>'WRAP 2013'!$E$17</f>
        <v>4.71</v>
      </c>
      <c r="I269" t="s">
        <v>72</v>
      </c>
      <c r="J269" s="6">
        <f t="shared" si="56"/>
        <v>12860.923329221918</v>
      </c>
      <c r="K269" t="s">
        <v>786</v>
      </c>
      <c r="L269" s="272">
        <f t="shared" si="57"/>
        <v>3.5724787025616438</v>
      </c>
      <c r="M269" t="s">
        <v>45</v>
      </c>
      <c r="N269" s="12">
        <f t="shared" si="58"/>
        <v>2.9449181894148712E-5</v>
      </c>
      <c r="R269" t="s">
        <v>1200</v>
      </c>
      <c r="W269">
        <f t="shared" si="53"/>
        <v>2.9449181894148713E-3</v>
      </c>
    </row>
    <row r="270" spans="2:23" ht="15.75">
      <c r="B270" s="217" t="s">
        <v>406</v>
      </c>
      <c r="C270" s="6">
        <f>'PRODCOM PROV 2014 Division 10'!H878/1040</f>
        <v>171902.1326923077</v>
      </c>
      <c r="D270" s="203">
        <f t="shared" si="54"/>
        <v>1.6209845292618701E-2</v>
      </c>
      <c r="E270" s="226">
        <f t="shared" si="55"/>
        <v>81.049226463093504</v>
      </c>
      <c r="F270" t="s">
        <v>730</v>
      </c>
      <c r="G270" t="str">
        <f>'Waste &amp; Embodied Energy'!$B$33</f>
        <v>Soft drinks and fruit juices</v>
      </c>
      <c r="H270" s="456">
        <f>'WRAP 2013'!$E$17</f>
        <v>4.71</v>
      </c>
      <c r="I270" t="s">
        <v>72</v>
      </c>
      <c r="J270" s="6">
        <f t="shared" si="56"/>
        <v>381741.85664117039</v>
      </c>
      <c r="K270" t="s">
        <v>786</v>
      </c>
      <c r="L270" s="272">
        <f t="shared" si="57"/>
        <v>106.03940462254734</v>
      </c>
      <c r="M270" t="s">
        <v>45</v>
      </c>
      <c r="N270" s="12">
        <f t="shared" si="58"/>
        <v>8.7411961684682603E-4</v>
      </c>
      <c r="R270" t="s">
        <v>1200</v>
      </c>
      <c r="W270">
        <f t="shared" si="53"/>
        <v>8.7411961684682599E-2</v>
      </c>
    </row>
    <row r="271" spans="2:23" ht="15.75">
      <c r="B271" s="217" t="s">
        <v>407</v>
      </c>
      <c r="C271" s="6">
        <f>'PRODCOM PROV 2014 Division 10'!H885/1060</f>
        <v>415033.6471698113</v>
      </c>
      <c r="D271" s="203">
        <f t="shared" si="54"/>
        <v>3.9136403408652917E-2</v>
      </c>
      <c r="E271" s="226">
        <f t="shared" si="55"/>
        <v>195.68201704326458</v>
      </c>
      <c r="F271" t="s">
        <v>730</v>
      </c>
      <c r="G271" t="str">
        <f>'Waste &amp; Embodied Energy'!$B$33</f>
        <v>Soft drinks and fruit juices</v>
      </c>
      <c r="H271" s="456">
        <f>'WRAP 2013'!$E$17</f>
        <v>4.71</v>
      </c>
      <c r="I271" t="s">
        <v>72</v>
      </c>
      <c r="J271" s="6">
        <f t="shared" si="56"/>
        <v>921662.30027377617</v>
      </c>
      <c r="K271" t="s">
        <v>786</v>
      </c>
      <c r="L271" s="272">
        <f t="shared" si="57"/>
        <v>256.01730563160447</v>
      </c>
      <c r="M271" t="s">
        <v>45</v>
      </c>
      <c r="N271" s="12">
        <f t="shared" si="58"/>
        <v>2.1104395097411746E-3</v>
      </c>
      <c r="R271" t="s">
        <v>1200</v>
      </c>
      <c r="W271">
        <f t="shared" si="53"/>
        <v>0.21104395097411746</v>
      </c>
    </row>
    <row r="272" spans="2:23" ht="15.75">
      <c r="B272" s="234" t="s">
        <v>883</v>
      </c>
      <c r="C272" s="270">
        <f>SUM(C264:C271)</f>
        <v>947896.74737038964</v>
      </c>
      <c r="D272" s="274">
        <f t="shared" si="54"/>
        <v>8.9383763817248191E-2</v>
      </c>
      <c r="E272" s="275">
        <f t="shared" si="55"/>
        <v>446.91881908624094</v>
      </c>
      <c r="F272" s="1" t="s">
        <v>730</v>
      </c>
      <c r="G272" s="1"/>
      <c r="H272" s="459">
        <f>'WRAP 2013'!$E$17</f>
        <v>4.71</v>
      </c>
      <c r="I272" s="1" t="s">
        <v>72</v>
      </c>
      <c r="J272" s="270">
        <f t="shared" si="56"/>
        <v>2104987.6378961951</v>
      </c>
      <c r="K272" s="1" t="s">
        <v>786</v>
      </c>
      <c r="L272" s="276">
        <f t="shared" si="57"/>
        <v>584.71878830449862</v>
      </c>
      <c r="M272" s="1" t="s">
        <v>45</v>
      </c>
      <c r="N272" s="12">
        <f t="shared" si="58"/>
        <v>4.8200399183228691E-3</v>
      </c>
      <c r="R272" s="8" t="s">
        <v>1164</v>
      </c>
      <c r="S272" s="1" t="s">
        <v>1173</v>
      </c>
    </row>
    <row r="273" spans="2:29" ht="15.75">
      <c r="B273" s="234" t="s">
        <v>166</v>
      </c>
      <c r="C273" s="270">
        <f>SUM(C272,C262)</f>
        <v>10604797.86137039</v>
      </c>
      <c r="D273" s="270"/>
      <c r="E273" s="270">
        <f>SUM(E272,E262)</f>
        <v>5000</v>
      </c>
      <c r="J273" s="270">
        <f>SUM(J259:J272)</f>
        <v>5171308.0199021017</v>
      </c>
      <c r="K273" s="1" t="s">
        <v>786</v>
      </c>
      <c r="L273" s="270">
        <f>SUM(L259:L272)</f>
        <v>1436.4744499728058</v>
      </c>
      <c r="M273" s="1" t="s">
        <v>45</v>
      </c>
      <c r="N273" s="12">
        <f t="shared" si="58"/>
        <v>1.1841357467915216E-2</v>
      </c>
      <c r="R273" s="416">
        <f>S273/$L$363</f>
        <v>1.0344862523326052E-2</v>
      </c>
      <c r="S273" s="202">
        <f>L273-(L273*('WRAP 2013 Ref Years'!$H$33/100))</f>
        <v>1254.9347271631138</v>
      </c>
      <c r="T273" s="1" t="s">
        <v>45</v>
      </c>
      <c r="U273" s="1"/>
    </row>
    <row r="274" spans="2:29" ht="15.75">
      <c r="B274" s="217"/>
      <c r="N274" s="12">
        <f t="shared" si="58"/>
        <v>0</v>
      </c>
      <c r="W274">
        <f t="shared" ref="W274:W281" si="59">(L274/$L$363)*100</f>
        <v>0</v>
      </c>
    </row>
    <row r="275" spans="2:29" ht="15.75">
      <c r="B275" s="269" t="s">
        <v>778</v>
      </c>
      <c r="N275" s="12">
        <f t="shared" si="58"/>
        <v>0</v>
      </c>
      <c r="W275">
        <f t="shared" si="59"/>
        <v>0</v>
      </c>
    </row>
    <row r="276" spans="2:29" ht="15.75">
      <c r="B276" s="217" t="s">
        <v>408</v>
      </c>
      <c r="C276" t="s">
        <v>779</v>
      </c>
      <c r="N276" s="12">
        <f t="shared" si="58"/>
        <v>0</v>
      </c>
      <c r="W276">
        <f t="shared" si="59"/>
        <v>0</v>
      </c>
    </row>
    <row r="277" spans="2:29" ht="15.75">
      <c r="B277" s="217" t="s">
        <v>409</v>
      </c>
      <c r="C277" t="s">
        <v>779</v>
      </c>
      <c r="N277" s="12">
        <f t="shared" si="58"/>
        <v>0</v>
      </c>
      <c r="W277">
        <f t="shared" si="59"/>
        <v>0</v>
      </c>
    </row>
    <row r="278" spans="2:29" ht="15.75">
      <c r="B278" s="217" t="s">
        <v>410</v>
      </c>
      <c r="C278" t="s">
        <v>779</v>
      </c>
      <c r="N278" s="12">
        <f t="shared" si="58"/>
        <v>0</v>
      </c>
      <c r="W278">
        <f t="shared" si="59"/>
        <v>0</v>
      </c>
    </row>
    <row r="279" spans="2:29" ht="15.75">
      <c r="B279" s="217"/>
      <c r="N279" s="12">
        <f t="shared" si="58"/>
        <v>0</v>
      </c>
      <c r="W279">
        <f t="shared" si="59"/>
        <v>0</v>
      </c>
    </row>
    <row r="280" spans="2:29" ht="15.75">
      <c r="B280" s="233" t="s">
        <v>31</v>
      </c>
      <c r="N280" s="12">
        <f t="shared" si="58"/>
        <v>0</v>
      </c>
      <c r="W280">
        <f t="shared" si="59"/>
        <v>0</v>
      </c>
    </row>
    <row r="281" spans="2:29" ht="15.75">
      <c r="B281" s="234" t="s">
        <v>612</v>
      </c>
      <c r="E281" s="6">
        <f>'Waste &amp; Embodied Energy'!$C$34</f>
        <v>4500</v>
      </c>
      <c r="F281" t="s">
        <v>730</v>
      </c>
      <c r="N281" s="12">
        <f t="shared" si="58"/>
        <v>0</v>
      </c>
      <c r="W281">
        <f t="shared" si="59"/>
        <v>0</v>
      </c>
    </row>
    <row r="282" spans="2:29" ht="15.75">
      <c r="B282" s="217" t="s">
        <v>614</v>
      </c>
      <c r="C282" s="6">
        <f>'PRODCOM PROV 2014 Division 10'!E2183/1000</f>
        <v>27637.991999999998</v>
      </c>
      <c r="D282" s="5">
        <f t="shared" ref="D282:D309" si="60">C282/TOTAL_confec</f>
        <v>3.6714672879927884E-2</v>
      </c>
      <c r="E282" s="226">
        <f t="shared" ref="E282:E309" si="61">D282*$E$281</f>
        <v>165.21602795967547</v>
      </c>
      <c r="F282" t="s">
        <v>730</v>
      </c>
      <c r="G282" t="str">
        <f>'Waste &amp; Embodied Energy'!$B$34</f>
        <v>Confectionery</v>
      </c>
      <c r="H282" s="456">
        <v>7.4</v>
      </c>
      <c r="I282" t="s">
        <v>72</v>
      </c>
      <c r="J282" s="6">
        <f t="shared" ref="J282:J309" si="62">(H282*E282)*1000</f>
        <v>1222598.6069015984</v>
      </c>
      <c r="K282" t="s">
        <v>786</v>
      </c>
      <c r="L282" s="6">
        <f t="shared" ref="L282:L309" si="63">J282/MJ_MWh</f>
        <v>339.61072413933289</v>
      </c>
      <c r="M282" t="s">
        <v>45</v>
      </c>
      <c r="N282" s="12">
        <f t="shared" si="58"/>
        <v>2.7995290724088513E-3</v>
      </c>
      <c r="Q282" t="s">
        <v>885</v>
      </c>
      <c r="T282" t="s">
        <v>1206</v>
      </c>
      <c r="U282">
        <v>2015</v>
      </c>
      <c r="AC282">
        <f t="shared" ref="AC282:AC298" si="64">(L282/$L$363)*100</f>
        <v>0.27995290724088512</v>
      </c>
    </row>
    <row r="283" spans="2:29" ht="15.75">
      <c r="B283" s="217" t="s">
        <v>615</v>
      </c>
      <c r="C283" s="6">
        <f>'PRODCOM PROV 2014 Division 10'!H2190</f>
        <v>0</v>
      </c>
      <c r="D283" s="5">
        <f t="shared" si="60"/>
        <v>0</v>
      </c>
      <c r="E283" s="226">
        <f t="shared" si="61"/>
        <v>0</v>
      </c>
      <c r="F283" t="s">
        <v>730</v>
      </c>
      <c r="G283" t="str">
        <f>'Waste &amp; Embodied Energy'!$B$34</f>
        <v>Confectionery</v>
      </c>
      <c r="H283" s="456">
        <v>7.4</v>
      </c>
      <c r="I283" t="s">
        <v>72</v>
      </c>
      <c r="J283" s="6">
        <f t="shared" si="62"/>
        <v>0</v>
      </c>
      <c r="K283" t="s">
        <v>786</v>
      </c>
      <c r="L283" s="6">
        <f t="shared" si="63"/>
        <v>0</v>
      </c>
      <c r="M283" t="s">
        <v>45</v>
      </c>
      <c r="N283" s="12">
        <f t="shared" si="58"/>
        <v>0</v>
      </c>
      <c r="T283" t="s">
        <v>1206</v>
      </c>
      <c r="U283">
        <v>2015</v>
      </c>
      <c r="AC283" s="405">
        <f t="shared" si="64"/>
        <v>0</v>
      </c>
    </row>
    <row r="284" spans="2:29" ht="15.75">
      <c r="B284" s="217" t="s">
        <v>617</v>
      </c>
      <c r="C284" s="6">
        <f>'PRODCOM PROV 2014 Division 10'!H2197/1000</f>
        <v>201</v>
      </c>
      <c r="D284" s="5">
        <f t="shared" si="60"/>
        <v>2.6701104945921921E-4</v>
      </c>
      <c r="E284" s="226">
        <f t="shared" si="61"/>
        <v>1.2015497225664864</v>
      </c>
      <c r="F284" t="s">
        <v>730</v>
      </c>
      <c r="G284" t="str">
        <f>'Waste &amp; Embodied Energy'!$B$34</f>
        <v>Confectionery</v>
      </c>
      <c r="H284" s="456">
        <v>7.4</v>
      </c>
      <c r="I284" t="s">
        <v>72</v>
      </c>
      <c r="J284" s="6">
        <f t="shared" si="62"/>
        <v>8891.4679469919993</v>
      </c>
      <c r="K284" t="s">
        <v>786</v>
      </c>
      <c r="L284" s="6">
        <f t="shared" si="63"/>
        <v>2.4698522074977776</v>
      </c>
      <c r="M284" t="s">
        <v>45</v>
      </c>
      <c r="N284" s="12">
        <f t="shared" si="58"/>
        <v>2.0359848991713258E-5</v>
      </c>
      <c r="T284" t="s">
        <v>1206</v>
      </c>
      <c r="U284">
        <v>2015</v>
      </c>
      <c r="AC284">
        <f t="shared" si="64"/>
        <v>2.0359848991713257E-3</v>
      </c>
    </row>
    <row r="285" spans="2:29" ht="15.75">
      <c r="B285" s="217" t="s">
        <v>618</v>
      </c>
      <c r="C285" s="6">
        <f>'PRODCOM PROV 2014 Division 10'!G2204/1000</f>
        <v>105264.23</v>
      </c>
      <c r="D285" s="5">
        <f t="shared" si="60"/>
        <v>0.13983439066077924</v>
      </c>
      <c r="E285" s="226">
        <f t="shared" si="61"/>
        <v>629.25475797350657</v>
      </c>
      <c r="F285" t="s">
        <v>730</v>
      </c>
      <c r="G285" t="str">
        <f>'Waste &amp; Embodied Energy'!$B$34</f>
        <v>Confectionery</v>
      </c>
      <c r="H285" s="456">
        <v>7.4</v>
      </c>
      <c r="I285" t="s">
        <v>72</v>
      </c>
      <c r="J285" s="6">
        <f t="shared" si="62"/>
        <v>4656485.2090039486</v>
      </c>
      <c r="K285" t="s">
        <v>786</v>
      </c>
      <c r="L285" s="6">
        <f t="shared" si="63"/>
        <v>1293.4681136122078</v>
      </c>
      <c r="M285" t="s">
        <v>45</v>
      </c>
      <c r="N285" s="12">
        <f t="shared" si="58"/>
        <v>1.0662506602134192E-2</v>
      </c>
      <c r="Q285" t="s">
        <v>804</v>
      </c>
      <c r="T285" t="s">
        <v>1206</v>
      </c>
      <c r="U285">
        <v>2015</v>
      </c>
      <c r="AC285">
        <f t="shared" si="64"/>
        <v>1.0662506602134192</v>
      </c>
    </row>
    <row r="286" spans="2:29" ht="15.75">
      <c r="B286" s="217" t="s">
        <v>619</v>
      </c>
      <c r="C286" s="6">
        <f>'PRODCOM PROV 2014 Division 10'!H2211</f>
        <v>0</v>
      </c>
      <c r="D286" s="5">
        <f t="shared" si="60"/>
        <v>0</v>
      </c>
      <c r="E286" s="226">
        <f t="shared" si="61"/>
        <v>0</v>
      </c>
      <c r="F286" t="s">
        <v>730</v>
      </c>
      <c r="G286" t="str">
        <f>'Waste &amp; Embodied Energy'!$B$34</f>
        <v>Confectionery</v>
      </c>
      <c r="H286" s="456">
        <v>7.4</v>
      </c>
      <c r="I286" t="s">
        <v>72</v>
      </c>
      <c r="J286" s="6">
        <f t="shared" si="62"/>
        <v>0</v>
      </c>
      <c r="K286" t="s">
        <v>786</v>
      </c>
      <c r="L286" s="6">
        <f t="shared" si="63"/>
        <v>0</v>
      </c>
      <c r="M286" t="s">
        <v>45</v>
      </c>
      <c r="N286" s="12">
        <f t="shared" si="58"/>
        <v>0</v>
      </c>
      <c r="T286" t="s">
        <v>1206</v>
      </c>
      <c r="U286">
        <v>2015</v>
      </c>
      <c r="AC286" s="405">
        <f t="shared" si="64"/>
        <v>0</v>
      </c>
    </row>
    <row r="287" spans="2:29" ht="15.75">
      <c r="B287" s="217" t="s">
        <v>620</v>
      </c>
      <c r="C287" s="6">
        <f>'PRODCOM PROV 2014 Division 10'!H2218/1000</f>
        <v>14562.967000000001</v>
      </c>
      <c r="D287" s="5">
        <f t="shared" si="60"/>
        <v>1.9345637322935212E-2</v>
      </c>
      <c r="E287" s="226">
        <f t="shared" si="61"/>
        <v>87.05536795320846</v>
      </c>
      <c r="F287" t="s">
        <v>730</v>
      </c>
      <c r="G287" t="str">
        <f>'Waste &amp; Embodied Energy'!$B$34</f>
        <v>Confectionery</v>
      </c>
      <c r="H287" s="456">
        <v>7.4</v>
      </c>
      <c r="I287" t="s">
        <v>72</v>
      </c>
      <c r="J287" s="6">
        <f t="shared" si="62"/>
        <v>644209.72285374266</v>
      </c>
      <c r="K287" t="s">
        <v>786</v>
      </c>
      <c r="L287" s="6">
        <f t="shared" si="63"/>
        <v>178.94714523715075</v>
      </c>
      <c r="M287" t="s">
        <v>45</v>
      </c>
      <c r="N287" s="12">
        <f t="shared" si="58"/>
        <v>1.4751234278174308E-3</v>
      </c>
      <c r="T287" t="s">
        <v>1206</v>
      </c>
      <c r="U287">
        <v>2015</v>
      </c>
      <c r="AC287">
        <f t="shared" si="64"/>
        <v>0.14751234278174308</v>
      </c>
    </row>
    <row r="288" spans="2:29" ht="15.75">
      <c r="B288" s="217" t="s">
        <v>622</v>
      </c>
      <c r="C288" s="6">
        <f>52336967/1000</f>
        <v>52336.966999999997</v>
      </c>
      <c r="D288" s="5">
        <f t="shared" si="60"/>
        <v>6.9525116836728976E-2</v>
      </c>
      <c r="E288" s="226">
        <f t="shared" si="61"/>
        <v>312.86302576528038</v>
      </c>
      <c r="F288" t="s">
        <v>730</v>
      </c>
      <c r="G288" t="str">
        <f>'Waste &amp; Embodied Energy'!$B$34</f>
        <v>Confectionery</v>
      </c>
      <c r="H288" s="456">
        <v>7.4</v>
      </c>
      <c r="I288" t="s">
        <v>72</v>
      </c>
      <c r="J288" s="6">
        <f t="shared" si="62"/>
        <v>2315186.3906630753</v>
      </c>
      <c r="K288" t="s">
        <v>786</v>
      </c>
      <c r="L288" s="6">
        <f t="shared" si="63"/>
        <v>643.10733073974313</v>
      </c>
      <c r="M288" t="s">
        <v>45</v>
      </c>
      <c r="N288" s="12">
        <f t="shared" si="58"/>
        <v>5.3013569393247787E-3</v>
      </c>
      <c r="T288" t="s">
        <v>1206</v>
      </c>
      <c r="U288">
        <v>2015</v>
      </c>
      <c r="AC288">
        <f t="shared" si="64"/>
        <v>0.53013569393247784</v>
      </c>
    </row>
    <row r="289" spans="2:29" ht="15.75">
      <c r="B289" s="217" t="s">
        <v>623</v>
      </c>
      <c r="C289" s="6">
        <f>'PRODCOM PROV 2014 Division 10'!G2239/1000</f>
        <v>4278.1000000000004</v>
      </c>
      <c r="D289" s="5">
        <f t="shared" si="60"/>
        <v>5.6830844313009252E-3</v>
      </c>
      <c r="E289" s="226">
        <f t="shared" si="61"/>
        <v>25.573879940854162</v>
      </c>
      <c r="F289" t="s">
        <v>730</v>
      </c>
      <c r="G289" t="str">
        <f>'Waste &amp; Embodied Energy'!$B$34</f>
        <v>Confectionery</v>
      </c>
      <c r="H289" s="456">
        <v>7.4</v>
      </c>
      <c r="I289" t="s">
        <v>72</v>
      </c>
      <c r="J289" s="6">
        <f t="shared" si="62"/>
        <v>189246.71156232079</v>
      </c>
      <c r="K289" t="s">
        <v>786</v>
      </c>
      <c r="L289" s="6">
        <f t="shared" si="63"/>
        <v>52.568530989533556</v>
      </c>
      <c r="M289" t="s">
        <v>45</v>
      </c>
      <c r="N289" s="12">
        <f t="shared" si="58"/>
        <v>4.3334064662412197E-4</v>
      </c>
      <c r="Q289" t="s">
        <v>804</v>
      </c>
      <c r="T289" t="s">
        <v>1206</v>
      </c>
      <c r="U289">
        <v>2015</v>
      </c>
      <c r="AC289">
        <f t="shared" si="64"/>
        <v>4.33340646624122E-2</v>
      </c>
    </row>
    <row r="290" spans="2:29" ht="15.75">
      <c r="B290" s="217" t="s">
        <v>624</v>
      </c>
      <c r="C290" s="6">
        <f>'PRODCOM PROV 2014 Division 10'!H2246/1000</f>
        <v>21742.629000000001</v>
      </c>
      <c r="D290" s="5">
        <f t="shared" si="60"/>
        <v>2.8883194961654004E-2</v>
      </c>
      <c r="E290" s="226">
        <f t="shared" si="61"/>
        <v>129.97437732744302</v>
      </c>
      <c r="F290" t="s">
        <v>730</v>
      </c>
      <c r="G290" t="str">
        <f>'Waste &amp; Embodied Energy'!$B$34</f>
        <v>Confectionery</v>
      </c>
      <c r="H290" s="456">
        <v>7.4</v>
      </c>
      <c r="I290" t="s">
        <v>72</v>
      </c>
      <c r="J290" s="6">
        <f t="shared" si="62"/>
        <v>961810.39222307841</v>
      </c>
      <c r="K290" t="s">
        <v>786</v>
      </c>
      <c r="L290" s="6">
        <f t="shared" si="63"/>
        <v>267.16955339529954</v>
      </c>
      <c r="M290" t="s">
        <v>45</v>
      </c>
      <c r="N290" s="12">
        <f t="shared" si="58"/>
        <v>2.2023713588201271E-3</v>
      </c>
      <c r="T290" t="s">
        <v>1206</v>
      </c>
      <c r="U290">
        <v>2015</v>
      </c>
      <c r="AC290">
        <f t="shared" si="64"/>
        <v>0.22023713588201271</v>
      </c>
    </row>
    <row r="291" spans="2:29" ht="15.75">
      <c r="B291" s="217" t="s">
        <v>627</v>
      </c>
      <c r="C291" s="6">
        <f>'PRODCOM PROV 2014 Division 10'!H2253/1000</f>
        <v>146.93100000000001</v>
      </c>
      <c r="D291" s="5">
        <f t="shared" si="60"/>
        <v>1.9518507715468928E-4</v>
      </c>
      <c r="E291" s="226">
        <f t="shared" si="61"/>
        <v>0.87833284719610172</v>
      </c>
      <c r="F291" t="s">
        <v>730</v>
      </c>
      <c r="G291" t="str">
        <f>'Waste &amp; Embodied Energy'!$B$34</f>
        <v>Confectionery</v>
      </c>
      <c r="H291" s="456">
        <v>7.4</v>
      </c>
      <c r="I291" t="s">
        <v>72</v>
      </c>
      <c r="J291" s="6">
        <f t="shared" si="62"/>
        <v>6499.6630692511535</v>
      </c>
      <c r="K291" t="s">
        <v>786</v>
      </c>
      <c r="L291" s="6">
        <f t="shared" si="63"/>
        <v>1.805461963680876</v>
      </c>
      <c r="M291" t="s">
        <v>45</v>
      </c>
      <c r="N291" s="12">
        <f t="shared" si="58"/>
        <v>1.4883049612942397E-5</v>
      </c>
      <c r="T291" t="s">
        <v>1206</v>
      </c>
      <c r="U291">
        <v>2015</v>
      </c>
      <c r="AC291">
        <f t="shared" si="64"/>
        <v>1.4883049612942397E-3</v>
      </c>
    </row>
    <row r="292" spans="2:29" ht="15.75">
      <c r="B292" s="217" t="s">
        <v>629</v>
      </c>
      <c r="C292" s="6">
        <f>'PRODCOM PROV 2014 Division 10'!H2260/1000</f>
        <v>123292.09</v>
      </c>
      <c r="D292" s="5">
        <f t="shared" si="60"/>
        <v>0.16378283751701744</v>
      </c>
      <c r="E292" s="226">
        <f t="shared" si="61"/>
        <v>737.0227688265785</v>
      </c>
      <c r="F292" t="s">
        <v>730</v>
      </c>
      <c r="G292" t="str">
        <f>'Waste &amp; Embodied Energy'!$B$34</f>
        <v>Confectionery</v>
      </c>
      <c r="H292" s="456">
        <v>7.4</v>
      </c>
      <c r="I292" t="s">
        <v>72</v>
      </c>
      <c r="J292" s="6">
        <f t="shared" si="62"/>
        <v>5453968.4893166814</v>
      </c>
      <c r="K292" t="s">
        <v>786</v>
      </c>
      <c r="L292" s="6">
        <f t="shared" si="63"/>
        <v>1514.9912470324116</v>
      </c>
      <c r="M292" t="s">
        <v>45</v>
      </c>
      <c r="N292" s="12">
        <f t="shared" si="58"/>
        <v>1.2488598677973736E-2</v>
      </c>
      <c r="T292" t="s">
        <v>1206</v>
      </c>
      <c r="U292">
        <v>2015</v>
      </c>
      <c r="AC292">
        <f t="shared" si="64"/>
        <v>1.2488598677973737</v>
      </c>
    </row>
    <row r="293" spans="2:29" ht="15.75">
      <c r="B293" s="217" t="s">
        <v>630</v>
      </c>
      <c r="C293" s="6">
        <f>'PRODCOM PROV 2014 Division 10'!H2267/1000</f>
        <v>18519.580000000002</v>
      </c>
      <c r="D293" s="5">
        <f t="shared" si="60"/>
        <v>2.4601654185790887E-2</v>
      </c>
      <c r="E293" s="226">
        <f t="shared" si="61"/>
        <v>110.70744383605899</v>
      </c>
      <c r="F293" t="s">
        <v>730</v>
      </c>
      <c r="G293" t="str">
        <f>'Waste &amp; Embodied Energy'!$B$34</f>
        <v>Confectionery</v>
      </c>
      <c r="H293" s="456">
        <v>7.4</v>
      </c>
      <c r="I293" t="s">
        <v>72</v>
      </c>
      <c r="J293" s="6">
        <f t="shared" si="62"/>
        <v>819235.0843868365</v>
      </c>
      <c r="K293" t="s">
        <v>786</v>
      </c>
      <c r="L293" s="6">
        <f t="shared" si="63"/>
        <v>227.56530121856571</v>
      </c>
      <c r="M293" t="s">
        <v>45</v>
      </c>
      <c r="N293" s="12">
        <f t="shared" si="58"/>
        <v>1.8758997621390705E-3</v>
      </c>
      <c r="T293" t="s">
        <v>1206</v>
      </c>
      <c r="U293">
        <v>2015</v>
      </c>
      <c r="AC293">
        <f t="shared" si="64"/>
        <v>0.18758997621390705</v>
      </c>
    </row>
    <row r="294" spans="2:29" ht="15.75">
      <c r="B294" s="217" t="s">
        <v>631</v>
      </c>
      <c r="C294" s="6">
        <f>'PRODCOM PROV 2014 Division 10'!H2274/1000</f>
        <v>28745.628000000001</v>
      </c>
      <c r="D294" s="5">
        <f t="shared" si="60"/>
        <v>3.8186071142509041E-2</v>
      </c>
      <c r="E294" s="226">
        <f t="shared" si="61"/>
        <v>171.83732014129069</v>
      </c>
      <c r="F294" t="s">
        <v>730</v>
      </c>
      <c r="G294" t="str">
        <f>'Waste &amp; Embodied Energy'!$B$34</f>
        <v>Confectionery</v>
      </c>
      <c r="H294" s="456">
        <v>7.4</v>
      </c>
      <c r="I294" t="s">
        <v>72</v>
      </c>
      <c r="J294" s="6">
        <f t="shared" si="62"/>
        <v>1271596.169045551</v>
      </c>
      <c r="K294" t="s">
        <v>786</v>
      </c>
      <c r="L294" s="6">
        <f t="shared" si="63"/>
        <v>353.22115806820858</v>
      </c>
      <c r="M294" t="s">
        <v>45</v>
      </c>
      <c r="N294" s="12">
        <f t="shared" si="58"/>
        <v>2.9117246032436045E-3</v>
      </c>
      <c r="T294" t="s">
        <v>1206</v>
      </c>
      <c r="U294">
        <v>2015</v>
      </c>
      <c r="AC294">
        <f t="shared" si="64"/>
        <v>0.29117246032436045</v>
      </c>
    </row>
    <row r="295" spans="2:29" ht="15.75">
      <c r="B295" s="217" t="s">
        <v>632</v>
      </c>
      <c r="C295" s="6">
        <f>'PRODCOM PROV 2014 Division 10'!H2281/1000</f>
        <v>7982.9669999999996</v>
      </c>
      <c r="D295" s="5">
        <f t="shared" si="60"/>
        <v>1.0604678589394602E-2</v>
      </c>
      <c r="E295" s="226">
        <f t="shared" si="61"/>
        <v>47.721053652275707</v>
      </c>
      <c r="F295" t="s">
        <v>730</v>
      </c>
      <c r="G295" t="str">
        <f>'Waste &amp; Embodied Energy'!$B$34</f>
        <v>Confectionery</v>
      </c>
      <c r="H295" s="456">
        <v>7.4</v>
      </c>
      <c r="I295" t="s">
        <v>72</v>
      </c>
      <c r="J295" s="6">
        <f t="shared" si="62"/>
        <v>353135.79702684021</v>
      </c>
      <c r="K295" t="s">
        <v>786</v>
      </c>
      <c r="L295" s="6">
        <f t="shared" si="63"/>
        <v>98.093276951900066</v>
      </c>
      <c r="M295" t="s">
        <v>45</v>
      </c>
      <c r="N295" s="12">
        <f t="shared" si="58"/>
        <v>8.086169284867177E-4</v>
      </c>
      <c r="T295" t="s">
        <v>1206</v>
      </c>
      <c r="U295">
        <v>2015</v>
      </c>
      <c r="AC295">
        <f t="shared" si="64"/>
        <v>8.0861692848671771E-2</v>
      </c>
    </row>
    <row r="296" spans="2:29" ht="15.75">
      <c r="B296" s="217" t="s">
        <v>633</v>
      </c>
      <c r="C296" s="6">
        <f>'PRODCOM PROV 2014 Division 10'!H2288</f>
        <v>0</v>
      </c>
      <c r="D296" s="5">
        <f t="shared" si="60"/>
        <v>0</v>
      </c>
      <c r="E296" s="226">
        <f t="shared" si="61"/>
        <v>0</v>
      </c>
      <c r="F296" t="s">
        <v>730</v>
      </c>
      <c r="G296" t="str">
        <f>'Waste &amp; Embodied Energy'!$B$34</f>
        <v>Confectionery</v>
      </c>
      <c r="H296" s="456">
        <v>7.4</v>
      </c>
      <c r="I296" t="s">
        <v>72</v>
      </c>
      <c r="J296" s="6">
        <f t="shared" si="62"/>
        <v>0</v>
      </c>
      <c r="K296" t="s">
        <v>786</v>
      </c>
      <c r="L296" s="6">
        <f t="shared" si="63"/>
        <v>0</v>
      </c>
      <c r="M296" t="s">
        <v>45</v>
      </c>
      <c r="N296" s="12">
        <f t="shared" si="58"/>
        <v>0</v>
      </c>
      <c r="T296" t="s">
        <v>1206</v>
      </c>
      <c r="U296">
        <v>2015</v>
      </c>
      <c r="AC296" s="405">
        <f t="shared" si="64"/>
        <v>0</v>
      </c>
    </row>
    <row r="297" spans="2:29" ht="15.75">
      <c r="B297" s="217" t="s">
        <v>635</v>
      </c>
      <c r="C297" s="6">
        <f>'PRODCOM PROV 2014 Division 10'!H2295/1000</f>
        <v>28914.856</v>
      </c>
      <c r="D297" s="5">
        <f t="shared" si="60"/>
        <v>3.8410875848369164E-2</v>
      </c>
      <c r="E297" s="226">
        <f t="shared" si="61"/>
        <v>172.84894131766123</v>
      </c>
      <c r="F297" t="s">
        <v>730</v>
      </c>
      <c r="G297" t="str">
        <f>'Waste &amp; Embodied Energy'!$B$34</f>
        <v>Confectionery</v>
      </c>
      <c r="H297" s="456">
        <v>7.4</v>
      </c>
      <c r="I297" t="s">
        <v>72</v>
      </c>
      <c r="J297" s="6">
        <f t="shared" si="62"/>
        <v>1279082.1657506931</v>
      </c>
      <c r="K297" t="s">
        <v>786</v>
      </c>
      <c r="L297" s="6">
        <f t="shared" si="63"/>
        <v>355.30060159741475</v>
      </c>
      <c r="M297" t="s">
        <v>45</v>
      </c>
      <c r="N297" s="12">
        <f t="shared" si="58"/>
        <v>2.9288661779956924E-3</v>
      </c>
      <c r="T297" t="s">
        <v>1206</v>
      </c>
      <c r="U297">
        <v>2015</v>
      </c>
      <c r="AC297">
        <f t="shared" si="64"/>
        <v>0.29288661779956926</v>
      </c>
    </row>
    <row r="298" spans="2:29" ht="15.75">
      <c r="B298" s="217" t="s">
        <v>638</v>
      </c>
      <c r="C298" s="6">
        <f>'PRODCOM PROV 2014 Division 10'!H2302/1000</f>
        <v>23840.753000000001</v>
      </c>
      <c r="D298" s="5">
        <f t="shared" si="60"/>
        <v>3.1670370539442931E-2</v>
      </c>
      <c r="E298" s="226">
        <f t="shared" si="61"/>
        <v>142.51666742749319</v>
      </c>
      <c r="F298" t="s">
        <v>730</v>
      </c>
      <c r="G298" t="str">
        <f>'Waste &amp; Embodied Energy'!$B$34</f>
        <v>Confectionery</v>
      </c>
      <c r="H298" s="456">
        <v>7.4</v>
      </c>
      <c r="I298" t="s">
        <v>72</v>
      </c>
      <c r="J298" s="6">
        <f t="shared" si="62"/>
        <v>1054623.3389634497</v>
      </c>
      <c r="K298" t="s">
        <v>786</v>
      </c>
      <c r="L298" s="6">
        <f t="shared" si="63"/>
        <v>292.95092748984712</v>
      </c>
      <c r="M298" t="s">
        <v>45</v>
      </c>
      <c r="N298" s="12">
        <f t="shared" si="58"/>
        <v>2.4148961737748007E-3</v>
      </c>
      <c r="T298" t="s">
        <v>1206</v>
      </c>
      <c r="U298">
        <v>2015</v>
      </c>
      <c r="AC298">
        <f t="shared" si="64"/>
        <v>0.24148961737748006</v>
      </c>
    </row>
    <row r="299" spans="2:29" ht="15.75">
      <c r="B299" s="217" t="s">
        <v>639</v>
      </c>
      <c r="C299" s="6">
        <f>'PRODCOM PROV 2014 Division 10'!D2309/1000</f>
        <v>1644.18</v>
      </c>
      <c r="D299" s="5">
        <f t="shared" si="60"/>
        <v>2.1841503845764134E-3</v>
      </c>
      <c r="E299" s="226">
        <f t="shared" si="61"/>
        <v>9.8286767305938607</v>
      </c>
      <c r="F299" t="s">
        <v>730</v>
      </c>
      <c r="G299" t="s">
        <v>1209</v>
      </c>
      <c r="H299" s="456">
        <f>'WRAP 2013'!$E$28</f>
        <v>19</v>
      </c>
      <c r="I299" t="s">
        <v>72</v>
      </c>
      <c r="J299" s="6">
        <f t="shared" si="62"/>
        <v>186744.85788128336</v>
      </c>
      <c r="K299" t="s">
        <v>786</v>
      </c>
      <c r="L299" s="6">
        <f t="shared" si="63"/>
        <v>51.873571633689821</v>
      </c>
      <c r="M299" t="s">
        <v>45</v>
      </c>
      <c r="N299" s="12">
        <f t="shared" si="58"/>
        <v>4.2761185544487509E-4</v>
      </c>
      <c r="Q299" t="s">
        <v>886</v>
      </c>
      <c r="R299" t="s">
        <v>1200</v>
      </c>
      <c r="W299">
        <f t="shared" ref="W299:W310" si="65">(L299/$L$363)*100</f>
        <v>4.2761185544487511E-2</v>
      </c>
    </row>
    <row r="300" spans="2:29" ht="15.75">
      <c r="B300" s="217" t="s">
        <v>640</v>
      </c>
      <c r="C300" s="6">
        <f>614133/1000</f>
        <v>614.13300000000004</v>
      </c>
      <c r="D300" s="5">
        <f t="shared" si="60"/>
        <v>8.1582237232606322E-4</v>
      </c>
      <c r="E300" s="226">
        <f t="shared" si="61"/>
        <v>3.6712006754672846</v>
      </c>
      <c r="F300" t="s">
        <v>730</v>
      </c>
      <c r="G300" t="s">
        <v>1209</v>
      </c>
      <c r="H300" s="456">
        <f>'WRAP 2013'!$E$28</f>
        <v>19</v>
      </c>
      <c r="I300" t="s">
        <v>72</v>
      </c>
      <c r="J300" s="6">
        <f t="shared" si="62"/>
        <v>69752.812833878415</v>
      </c>
      <c r="K300" t="s">
        <v>786</v>
      </c>
      <c r="L300" s="6">
        <f t="shared" si="63"/>
        <v>19.375781342744006</v>
      </c>
      <c r="M300" t="s">
        <v>45</v>
      </c>
      <c r="N300" s="12">
        <f t="shared" si="58"/>
        <v>1.5972129062506997E-4</v>
      </c>
      <c r="R300" t="s">
        <v>1200</v>
      </c>
      <c r="W300">
        <f t="shared" si="65"/>
        <v>1.5972129062506998E-2</v>
      </c>
    </row>
    <row r="301" spans="2:29" ht="15.75">
      <c r="B301" s="217" t="s">
        <v>642</v>
      </c>
      <c r="C301" s="6">
        <f>'PRODCOM PROV 2014 Division 10'!F2323/1000</f>
        <v>27198.675999999999</v>
      </c>
      <c r="D301" s="5">
        <f t="shared" si="60"/>
        <v>3.6131079714732735E-2</v>
      </c>
      <c r="E301" s="226">
        <f t="shared" si="61"/>
        <v>162.5898587162973</v>
      </c>
      <c r="F301" t="s">
        <v>730</v>
      </c>
      <c r="G301" t="str">
        <f>'Waste &amp; Embodied Energy'!$B$34</f>
        <v>Confectionery</v>
      </c>
      <c r="H301" s="456">
        <v>7.4</v>
      </c>
      <c r="I301" t="s">
        <v>72</v>
      </c>
      <c r="J301" s="6">
        <f t="shared" si="62"/>
        <v>1203164.9545006</v>
      </c>
      <c r="K301" t="s">
        <v>786</v>
      </c>
      <c r="L301" s="6">
        <f t="shared" si="63"/>
        <v>334.21248736127779</v>
      </c>
      <c r="M301" t="s">
        <v>45</v>
      </c>
      <c r="N301" s="12">
        <f t="shared" si="58"/>
        <v>2.7550295330076406E-3</v>
      </c>
      <c r="Q301" t="s">
        <v>887</v>
      </c>
      <c r="T301" t="s">
        <v>1206</v>
      </c>
      <c r="U301">
        <v>2015</v>
      </c>
      <c r="W301">
        <f t="shared" si="65"/>
        <v>0.27550295330076408</v>
      </c>
    </row>
    <row r="302" spans="2:29" ht="15.75">
      <c r="B302" s="217" t="s">
        <v>643</v>
      </c>
      <c r="C302" s="6">
        <f>'PRODCOM PROV 2014 Division 10'!H2330/1000</f>
        <v>71983.134999999995</v>
      </c>
      <c r="D302" s="5">
        <f t="shared" si="60"/>
        <v>9.5623345371714699E-2</v>
      </c>
      <c r="E302" s="226">
        <f t="shared" si="61"/>
        <v>430.30505417271615</v>
      </c>
      <c r="F302" t="s">
        <v>730</v>
      </c>
      <c r="G302" t="s">
        <v>1209</v>
      </c>
      <c r="H302" s="456">
        <f>'WRAP 2013'!$E$28</f>
        <v>19</v>
      </c>
      <c r="I302" t="s">
        <v>72</v>
      </c>
      <c r="J302" s="6">
        <f t="shared" si="62"/>
        <v>8175796.0292816069</v>
      </c>
      <c r="K302" t="s">
        <v>786</v>
      </c>
      <c r="L302" s="6">
        <f t="shared" si="63"/>
        <v>2271.0544525782243</v>
      </c>
      <c r="M302" t="s">
        <v>45</v>
      </c>
      <c r="N302" s="12">
        <f t="shared" si="58"/>
        <v>1.8721090098461804E-2</v>
      </c>
      <c r="R302" t="s">
        <v>1200</v>
      </c>
      <c r="W302">
        <f t="shared" si="65"/>
        <v>1.8721090098461803</v>
      </c>
    </row>
    <row r="303" spans="2:29" ht="15.75">
      <c r="B303" s="217" t="s">
        <v>644</v>
      </c>
      <c r="C303" s="6">
        <f>'PRODCOM PROV 2014 Division 10'!H2337/1000</f>
        <v>10764.999</v>
      </c>
      <c r="D303" s="5">
        <f t="shared" si="60"/>
        <v>1.4300366569241022E-2</v>
      </c>
      <c r="E303" s="226">
        <f t="shared" si="61"/>
        <v>64.351649561584608</v>
      </c>
      <c r="F303" t="s">
        <v>730</v>
      </c>
      <c r="G303" t="s">
        <v>1209</v>
      </c>
      <c r="H303" s="456">
        <f>'WRAP 2013'!$E$28</f>
        <v>19</v>
      </c>
      <c r="I303" t="s">
        <v>72</v>
      </c>
      <c r="J303" s="6">
        <f t="shared" si="62"/>
        <v>1222681.3416701076</v>
      </c>
      <c r="K303" t="s">
        <v>786</v>
      </c>
      <c r="L303" s="6">
        <f t="shared" si="63"/>
        <v>339.63370601947435</v>
      </c>
      <c r="M303" t="s">
        <v>45</v>
      </c>
      <c r="N303" s="12">
        <f t="shared" si="58"/>
        <v>2.7997185200234918E-3</v>
      </c>
      <c r="R303" t="s">
        <v>1200</v>
      </c>
      <c r="W303">
        <f t="shared" si="65"/>
        <v>0.2799718520023492</v>
      </c>
    </row>
    <row r="304" spans="2:29" ht="15.75">
      <c r="B304" s="217" t="s">
        <v>648</v>
      </c>
      <c r="C304" s="6">
        <f>'PRODCOM PROV 2014 Division 10'!H2344/1000</f>
        <v>4577.7629999999999</v>
      </c>
      <c r="D304" s="5">
        <f t="shared" si="60"/>
        <v>6.0811607104755416E-3</v>
      </c>
      <c r="E304" s="226">
        <f t="shared" si="61"/>
        <v>27.365223197139937</v>
      </c>
      <c r="F304" t="s">
        <v>730</v>
      </c>
      <c r="G304" t="s">
        <v>1209</v>
      </c>
      <c r="H304" s="456">
        <f>'WRAP 2013'!$E$28</f>
        <v>19</v>
      </c>
      <c r="I304" t="s">
        <v>72</v>
      </c>
      <c r="J304" s="6">
        <f t="shared" si="62"/>
        <v>519939.24074565881</v>
      </c>
      <c r="K304" t="s">
        <v>786</v>
      </c>
      <c r="L304" s="6">
        <f t="shared" si="63"/>
        <v>144.42756687379412</v>
      </c>
      <c r="M304" t="s">
        <v>45</v>
      </c>
      <c r="N304" s="12">
        <f t="shared" si="58"/>
        <v>1.1905665621871678E-3</v>
      </c>
      <c r="R304" t="s">
        <v>1200</v>
      </c>
      <c r="W304">
        <f t="shared" si="65"/>
        <v>0.11905665621871678</v>
      </c>
    </row>
    <row r="305" spans="2:28" ht="15.75">
      <c r="B305" s="217" t="s">
        <v>649</v>
      </c>
      <c r="C305" s="6">
        <f>'PRODCOM PROV 2014 Division 10'!H2351/1000</f>
        <v>73764.721999999994</v>
      </c>
      <c r="D305" s="5">
        <f t="shared" si="60"/>
        <v>9.7990029026306255E-2</v>
      </c>
      <c r="E305" s="226">
        <f t="shared" si="61"/>
        <v>440.95513061837812</v>
      </c>
      <c r="F305" t="s">
        <v>730</v>
      </c>
      <c r="G305" t="s">
        <v>1209</v>
      </c>
      <c r="H305" s="456">
        <f>'WRAP 2013'!$E$28</f>
        <v>19</v>
      </c>
      <c r="I305" t="s">
        <v>72</v>
      </c>
      <c r="J305" s="6">
        <f t="shared" si="62"/>
        <v>8378147.4817491835</v>
      </c>
      <c r="K305" t="s">
        <v>786</v>
      </c>
      <c r="L305" s="6">
        <f t="shared" si="63"/>
        <v>2327.263189374773</v>
      </c>
      <c r="M305" t="s">
        <v>45</v>
      </c>
      <c r="N305" s="12">
        <f t="shared" si="58"/>
        <v>1.9184438225009055E-2</v>
      </c>
      <c r="R305" t="s">
        <v>1200</v>
      </c>
      <c r="W305">
        <f t="shared" si="65"/>
        <v>1.9184438225009055</v>
      </c>
    </row>
    <row r="306" spans="2:28" ht="15.75">
      <c r="B306" s="217" t="s">
        <v>650</v>
      </c>
      <c r="C306" s="6">
        <f>'PRODCOM PROV 2014 Division 10'!H2358/1000</f>
        <v>25799.016</v>
      </c>
      <c r="D306" s="5">
        <f t="shared" si="60"/>
        <v>3.4271752921269591E-2</v>
      </c>
      <c r="E306" s="226">
        <f t="shared" si="61"/>
        <v>154.22288814571317</v>
      </c>
      <c r="F306" t="s">
        <v>730</v>
      </c>
      <c r="G306" t="s">
        <v>1209</v>
      </c>
      <c r="H306" s="456">
        <f>'WRAP 2013'!$E$28</f>
        <v>19</v>
      </c>
      <c r="I306" t="s">
        <v>72</v>
      </c>
      <c r="J306" s="6">
        <f t="shared" si="62"/>
        <v>2930234.87476855</v>
      </c>
      <c r="K306" t="s">
        <v>786</v>
      </c>
      <c r="L306" s="6">
        <f t="shared" si="63"/>
        <v>813.95413188015277</v>
      </c>
      <c r="M306" t="s">
        <v>45</v>
      </c>
      <c r="N306" s="12">
        <f t="shared" si="58"/>
        <v>6.7097064192558099E-3</v>
      </c>
      <c r="R306" t="s">
        <v>1200</v>
      </c>
      <c r="W306">
        <f t="shared" si="65"/>
        <v>0.67097064192558098</v>
      </c>
    </row>
    <row r="307" spans="2:28" ht="15.75">
      <c r="B307" s="217" t="s">
        <v>651</v>
      </c>
      <c r="C307" s="6">
        <f>'PRODCOM PROV 2014 Division 10'!H2365/1000</f>
        <v>25244.069</v>
      </c>
      <c r="D307" s="5">
        <f t="shared" si="60"/>
        <v>3.3534554011497228E-2</v>
      </c>
      <c r="E307" s="226">
        <f t="shared" si="61"/>
        <v>150.90549305173752</v>
      </c>
      <c r="F307" t="s">
        <v>730</v>
      </c>
      <c r="G307" t="s">
        <v>1209</v>
      </c>
      <c r="H307" s="456">
        <f>'WRAP 2013'!$E$28</f>
        <v>19</v>
      </c>
      <c r="I307" t="s">
        <v>72</v>
      </c>
      <c r="J307" s="6">
        <f t="shared" si="62"/>
        <v>2867204.3679830129</v>
      </c>
      <c r="K307" t="s">
        <v>786</v>
      </c>
      <c r="L307" s="6">
        <f t="shared" si="63"/>
        <v>796.44565777305911</v>
      </c>
      <c r="M307" t="s">
        <v>45</v>
      </c>
      <c r="N307" s="12">
        <f t="shared" si="58"/>
        <v>6.5653779902860093E-3</v>
      </c>
      <c r="R307" t="s">
        <v>1200</v>
      </c>
      <c r="W307">
        <f t="shared" si="65"/>
        <v>0.65653779902860088</v>
      </c>
    </row>
    <row r="308" spans="2:28" ht="15.75">
      <c r="B308" s="217" t="s">
        <v>652</v>
      </c>
      <c r="C308" s="6">
        <f>'PRODCOM PROV 2014 Division 10'!H2372/1000</f>
        <v>15760.243</v>
      </c>
      <c r="D308" s="5">
        <f t="shared" si="60"/>
        <v>2.0936114543096088E-2</v>
      </c>
      <c r="E308" s="226">
        <f t="shared" si="61"/>
        <v>94.212515443932389</v>
      </c>
      <c r="F308" t="s">
        <v>730</v>
      </c>
      <c r="G308" t="s">
        <v>1209</v>
      </c>
      <c r="H308" s="456">
        <f>'WRAP 2013'!$E$28</f>
        <v>19</v>
      </c>
      <c r="I308" t="s">
        <v>72</v>
      </c>
      <c r="J308" s="6">
        <f t="shared" si="62"/>
        <v>1790037.7934347154</v>
      </c>
      <c r="K308" t="s">
        <v>786</v>
      </c>
      <c r="L308" s="6">
        <f t="shared" si="63"/>
        <v>497.23272039853202</v>
      </c>
      <c r="M308" t="s">
        <v>45</v>
      </c>
      <c r="N308" s="12">
        <f t="shared" si="58"/>
        <v>4.0988618955905692E-3</v>
      </c>
      <c r="R308" t="s">
        <v>1200</v>
      </c>
      <c r="W308">
        <f t="shared" si="65"/>
        <v>0.40988618955905692</v>
      </c>
    </row>
    <row r="309" spans="2:28" ht="15.75">
      <c r="B309" s="217" t="s">
        <v>653</v>
      </c>
      <c r="C309" s="6">
        <f>'PRODCOM PROV 2014 Division 10'!H2379/1000</f>
        <v>37960.21</v>
      </c>
      <c r="D309" s="5">
        <f t="shared" si="60"/>
        <v>5.0426843332300242E-2</v>
      </c>
      <c r="E309" s="226">
        <f t="shared" si="61"/>
        <v>226.92079499535109</v>
      </c>
      <c r="F309" t="s">
        <v>730</v>
      </c>
      <c r="G309" t="s">
        <v>1209</v>
      </c>
      <c r="H309" s="456">
        <f>'WRAP 2013'!$E$28</f>
        <v>19</v>
      </c>
      <c r="I309" t="s">
        <v>72</v>
      </c>
      <c r="J309" s="6">
        <f t="shared" si="62"/>
        <v>4311495.104911671</v>
      </c>
      <c r="K309" t="s">
        <v>786</v>
      </c>
      <c r="L309" s="6">
        <f t="shared" si="63"/>
        <v>1197.6375291421309</v>
      </c>
      <c r="M309" t="s">
        <v>45</v>
      </c>
      <c r="N309" s="12">
        <f t="shared" si="58"/>
        <v>9.8725418331186993E-3</v>
      </c>
      <c r="R309" t="s">
        <v>1200</v>
      </c>
      <c r="W309">
        <f t="shared" si="65"/>
        <v>0.98725418331186998</v>
      </c>
    </row>
    <row r="310" spans="2:28" ht="15.75">
      <c r="B310" s="217"/>
      <c r="C310" s="6"/>
      <c r="E310" s="226"/>
      <c r="N310" s="12">
        <f t="shared" si="58"/>
        <v>0</v>
      </c>
      <c r="R310" s="8" t="s">
        <v>1164</v>
      </c>
      <c r="S310" s="1" t="s">
        <v>1173</v>
      </c>
      <c r="W310">
        <f t="shared" si="65"/>
        <v>0</v>
      </c>
    </row>
    <row r="311" spans="2:28" ht="15.75">
      <c r="B311" s="234" t="s">
        <v>166</v>
      </c>
      <c r="C311" s="270">
        <f>SUM(C282:C309)</f>
        <v>752777.83599999989</v>
      </c>
      <c r="E311" s="275">
        <f>SUM(E282:E309)</f>
        <v>4500.0000000000009</v>
      </c>
      <c r="F311" s="1" t="s">
        <v>730</v>
      </c>
      <c r="J311" s="270">
        <f>SUM(J282:J309)</f>
        <v>51891768.06847433</v>
      </c>
      <c r="K311" s="270" t="s">
        <v>786</v>
      </c>
      <c r="L311" s="270">
        <f>SUM(L282:L309)</f>
        <v>14414.380019020649</v>
      </c>
      <c r="M311" s="1" t="s">
        <v>45</v>
      </c>
      <c r="N311" s="12">
        <f t="shared" si="58"/>
        <v>0.118822737492358</v>
      </c>
      <c r="R311" s="416">
        <f>S311/$L$363</f>
        <v>0.10380607859650375</v>
      </c>
      <c r="S311" s="202">
        <f>L311-(L311*('WRAP 2013 Ref Years'!$H$33/100))</f>
        <v>12592.709920275691</v>
      </c>
      <c r="T311" s="1" t="s">
        <v>45</v>
      </c>
      <c r="U311" s="1"/>
    </row>
    <row r="312" spans="2:28" ht="15.75">
      <c r="B312" s="217"/>
      <c r="C312" s="6"/>
      <c r="N312" s="12">
        <f t="shared" si="58"/>
        <v>0</v>
      </c>
      <c r="W312">
        <f t="shared" ref="W312:W319" si="66">(L312/$L$363)*100</f>
        <v>0</v>
      </c>
    </row>
    <row r="313" spans="2:28" ht="15.75">
      <c r="B313" s="269" t="s">
        <v>778</v>
      </c>
      <c r="C313" s="6"/>
      <c r="N313" s="12">
        <f t="shared" si="58"/>
        <v>0</v>
      </c>
      <c r="W313">
        <f t="shared" si="66"/>
        <v>0</v>
      </c>
    </row>
    <row r="314" spans="2:28" ht="15.75">
      <c r="B314" s="217" t="s">
        <v>613</v>
      </c>
      <c r="C314" t="s">
        <v>779</v>
      </c>
      <c r="N314" s="12">
        <f t="shared" si="58"/>
        <v>0</v>
      </c>
      <c r="W314">
        <f t="shared" si="66"/>
        <v>0</v>
      </c>
    </row>
    <row r="315" spans="2:28" ht="15.75">
      <c r="B315" s="217" t="s">
        <v>621</v>
      </c>
      <c r="C315" t="s">
        <v>779</v>
      </c>
      <c r="N315" s="12">
        <f t="shared" si="58"/>
        <v>0</v>
      </c>
      <c r="W315">
        <f t="shared" si="66"/>
        <v>0</v>
      </c>
    </row>
    <row r="316" spans="2:28" ht="15.75">
      <c r="B316" s="217" t="s">
        <v>654</v>
      </c>
      <c r="C316" t="s">
        <v>779</v>
      </c>
      <c r="N316" s="12">
        <f t="shared" si="58"/>
        <v>0</v>
      </c>
      <c r="W316">
        <f t="shared" si="66"/>
        <v>0</v>
      </c>
    </row>
    <row r="317" spans="2:28" ht="15.75">
      <c r="B317" s="217"/>
      <c r="N317" s="12">
        <f t="shared" si="58"/>
        <v>0</v>
      </c>
      <c r="W317">
        <f t="shared" si="66"/>
        <v>0</v>
      </c>
    </row>
    <row r="318" spans="2:28" ht="15.75">
      <c r="B318" s="233" t="s">
        <v>32</v>
      </c>
      <c r="N318" s="12">
        <f t="shared" si="58"/>
        <v>0</v>
      </c>
      <c r="W318">
        <f t="shared" si="66"/>
        <v>0</v>
      </c>
    </row>
    <row r="319" spans="2:28" ht="15.75">
      <c r="B319" s="234" t="s">
        <v>539</v>
      </c>
      <c r="E319">
        <f>'Waste &amp; Embodied Energy'!$C$35</f>
        <v>500</v>
      </c>
      <c r="F319" t="s">
        <v>730</v>
      </c>
      <c r="N319" s="12">
        <f t="shared" si="58"/>
        <v>0</v>
      </c>
      <c r="W319">
        <f t="shared" si="66"/>
        <v>0</v>
      </c>
    </row>
    <row r="320" spans="2:28" ht="15.75">
      <c r="B320" s="217" t="s">
        <v>541</v>
      </c>
      <c r="C320" s="6">
        <f>'PRODCOM PROV 2014 Division 10'!H1673/1000</f>
        <v>151048.48000000001</v>
      </c>
      <c r="D320" s="203">
        <f t="shared" ref="D320:D335" si="67">C320/$C$349</f>
        <v>2.3132097210369986E-2</v>
      </c>
      <c r="E320" s="226">
        <f t="shared" ref="E320:E335" si="68">D320*$E$319</f>
        <v>11.566048605184992</v>
      </c>
      <c r="F320" t="s">
        <v>730</v>
      </c>
      <c r="H320" s="456">
        <f t="shared" ref="H320:H335" si="69">0.1*3.6</f>
        <v>0.36000000000000004</v>
      </c>
      <c r="I320" t="s">
        <v>72</v>
      </c>
      <c r="J320" s="6">
        <f t="shared" ref="J320:J335" si="70">(H320*E320)*1000</f>
        <v>4163.7774978665975</v>
      </c>
      <c r="K320" t="s">
        <v>786</v>
      </c>
      <c r="L320" s="272">
        <f t="shared" ref="L320:L335" si="71">J320/MJ_MWh</f>
        <v>1.1566048605184993</v>
      </c>
      <c r="M320" t="s">
        <v>45</v>
      </c>
      <c r="N320" s="12">
        <f t="shared" si="58"/>
        <v>9.5342953038858761E-6</v>
      </c>
      <c r="S320">
        <v>2014</v>
      </c>
      <c r="AB320">
        <f t="shared" ref="AB320:AB342" si="72">(L320/$L$363)*100</f>
        <v>9.5342953038858765E-4</v>
      </c>
    </row>
    <row r="321" spans="2:28" ht="15.75">
      <c r="B321" s="217" t="s">
        <v>543</v>
      </c>
      <c r="C321" s="6">
        <f>'PRODCOM PROV 2014 Division 10'!H1687</f>
        <v>3969255</v>
      </c>
      <c r="D321" s="203">
        <f t="shared" si="67"/>
        <v>0.60786571644247667</v>
      </c>
      <c r="E321" s="226">
        <f t="shared" si="68"/>
        <v>303.93285822123835</v>
      </c>
      <c r="F321" t="s">
        <v>730</v>
      </c>
      <c r="H321" s="456">
        <f t="shared" si="69"/>
        <v>0.36000000000000004</v>
      </c>
      <c r="I321" t="s">
        <v>72</v>
      </c>
      <c r="J321" s="6">
        <f t="shared" si="70"/>
        <v>109415.82895964582</v>
      </c>
      <c r="K321" t="s">
        <v>786</v>
      </c>
      <c r="L321" s="272">
        <f t="shared" si="71"/>
        <v>30.39328582212384</v>
      </c>
      <c r="M321" t="s">
        <v>45</v>
      </c>
      <c r="N321" s="12">
        <f t="shared" si="58"/>
        <v>2.5054240404422167E-4</v>
      </c>
      <c r="S321">
        <v>2014</v>
      </c>
      <c r="AB321">
        <f t="shared" si="72"/>
        <v>2.5054240404422168E-2</v>
      </c>
    </row>
    <row r="322" spans="2:28" ht="15.75">
      <c r="B322" s="217" t="s">
        <v>544</v>
      </c>
      <c r="C322" s="6">
        <f>'PRODCOM PROV 2014 Division 10'!H1694/1000</f>
        <v>37649.305</v>
      </c>
      <c r="D322" s="203">
        <f t="shared" si="67"/>
        <v>5.7657474154183394E-3</v>
      </c>
      <c r="E322" s="226">
        <f t="shared" si="68"/>
        <v>2.8828737077091695</v>
      </c>
      <c r="F322" t="s">
        <v>730</v>
      </c>
      <c r="H322" s="456">
        <f t="shared" si="69"/>
        <v>0.36000000000000004</v>
      </c>
      <c r="I322" t="s">
        <v>72</v>
      </c>
      <c r="J322" s="6">
        <f t="shared" si="70"/>
        <v>1037.8345347753011</v>
      </c>
      <c r="K322" t="s">
        <v>786</v>
      </c>
      <c r="L322" s="272">
        <f t="shared" si="71"/>
        <v>0.28828737077091698</v>
      </c>
      <c r="M322" t="s">
        <v>45</v>
      </c>
      <c r="N322" s="12">
        <f t="shared" si="58"/>
        <v>2.3764528570963907E-6</v>
      </c>
      <c r="S322">
        <v>2014</v>
      </c>
      <c r="AB322">
        <f t="shared" si="72"/>
        <v>2.3764528570963906E-4</v>
      </c>
    </row>
    <row r="323" spans="2:28" ht="15.75">
      <c r="B323" s="217" t="s">
        <v>545</v>
      </c>
      <c r="C323" s="6">
        <f>'PRODCOM PROV 2014 Division 10'!H1701/1000</f>
        <v>9358.7099999999991</v>
      </c>
      <c r="D323" s="203">
        <f t="shared" si="67"/>
        <v>1.4332258721415909E-3</v>
      </c>
      <c r="E323" s="226">
        <f t="shared" si="68"/>
        <v>0.71661293607079546</v>
      </c>
      <c r="F323" t="s">
        <v>730</v>
      </c>
      <c r="H323" s="456">
        <f t="shared" si="69"/>
        <v>0.36000000000000004</v>
      </c>
      <c r="I323" t="s">
        <v>72</v>
      </c>
      <c r="J323" s="6">
        <f t="shared" si="70"/>
        <v>257.98065698548641</v>
      </c>
      <c r="K323" t="s">
        <v>786</v>
      </c>
      <c r="L323" s="272">
        <f t="shared" si="71"/>
        <v>7.1661293607079554E-2</v>
      </c>
      <c r="M323" t="s">
        <v>45</v>
      </c>
      <c r="N323" s="12">
        <f t="shared" si="58"/>
        <v>5.9072891566621373E-7</v>
      </c>
      <c r="S323">
        <v>2014</v>
      </c>
      <c r="AB323">
        <f t="shared" si="72"/>
        <v>5.9072891566621372E-5</v>
      </c>
    </row>
    <row r="324" spans="2:28" ht="15.75">
      <c r="B324" s="217" t="s">
        <v>546</v>
      </c>
      <c r="C324" s="6">
        <f>'PRODCOM PROV 2014 Division 10'!H1708/1000</f>
        <v>244629.32399999999</v>
      </c>
      <c r="D324" s="203">
        <f t="shared" si="67"/>
        <v>3.7463397865871245E-2</v>
      </c>
      <c r="E324" s="226">
        <f t="shared" si="68"/>
        <v>18.731698932935622</v>
      </c>
      <c r="F324" t="s">
        <v>730</v>
      </c>
      <c r="H324" s="456">
        <f t="shared" si="69"/>
        <v>0.36000000000000004</v>
      </c>
      <c r="I324" t="s">
        <v>72</v>
      </c>
      <c r="J324" s="6">
        <f t="shared" si="70"/>
        <v>6743.411615856824</v>
      </c>
      <c r="K324" t="s">
        <v>786</v>
      </c>
      <c r="L324" s="272">
        <f t="shared" si="71"/>
        <v>1.8731698932935623</v>
      </c>
      <c r="M324" t="s">
        <v>45</v>
      </c>
      <c r="N324" s="12">
        <f t="shared" si="58"/>
        <v>1.544118957705484E-5</v>
      </c>
      <c r="S324">
        <v>2014</v>
      </c>
      <c r="AB324">
        <f t="shared" si="72"/>
        <v>1.5441189577054841E-3</v>
      </c>
    </row>
    <row r="325" spans="2:28" ht="15.75">
      <c r="B325" s="217" t="s">
        <v>547</v>
      </c>
      <c r="C325" s="6">
        <f>'PRODCOM PROV 2014 Division 10'!H1715</f>
        <v>0</v>
      </c>
      <c r="D325" s="203">
        <f t="shared" si="67"/>
        <v>0</v>
      </c>
      <c r="E325" s="226">
        <f t="shared" si="68"/>
        <v>0</v>
      </c>
      <c r="F325" t="s">
        <v>730</v>
      </c>
      <c r="H325" s="456">
        <f t="shared" si="69"/>
        <v>0.36000000000000004</v>
      </c>
      <c r="I325" t="s">
        <v>72</v>
      </c>
      <c r="J325" s="6">
        <f t="shared" si="70"/>
        <v>0</v>
      </c>
      <c r="K325" t="s">
        <v>786</v>
      </c>
      <c r="L325" s="272">
        <f t="shared" si="71"/>
        <v>0</v>
      </c>
      <c r="M325" t="s">
        <v>45</v>
      </c>
      <c r="N325" s="12">
        <f t="shared" si="58"/>
        <v>0</v>
      </c>
      <c r="S325">
        <v>2014</v>
      </c>
      <c r="AB325" s="405">
        <f t="shared" si="72"/>
        <v>0</v>
      </c>
    </row>
    <row r="326" spans="2:28" ht="15.75">
      <c r="B326" s="217" t="s">
        <v>548</v>
      </c>
      <c r="C326" s="6">
        <f>'PRODCOM PROV 2014 Division 10'!E1722/1000</f>
        <v>27064.958999999999</v>
      </c>
      <c r="D326" s="203">
        <f t="shared" si="67"/>
        <v>4.144823321510273E-3</v>
      </c>
      <c r="E326" s="226">
        <f t="shared" si="68"/>
        <v>2.0724116607551366</v>
      </c>
      <c r="F326" t="s">
        <v>730</v>
      </c>
      <c r="H326" s="456">
        <f t="shared" si="69"/>
        <v>0.36000000000000004</v>
      </c>
      <c r="I326" t="s">
        <v>72</v>
      </c>
      <c r="J326" s="6">
        <f t="shared" si="70"/>
        <v>746.06819787184929</v>
      </c>
      <c r="K326" t="s">
        <v>786</v>
      </c>
      <c r="L326" s="272">
        <f t="shared" si="71"/>
        <v>0.20724116607551368</v>
      </c>
      <c r="M326" t="s">
        <v>45</v>
      </c>
      <c r="N326" s="12">
        <f t="shared" si="58"/>
        <v>1.708360861979967E-6</v>
      </c>
      <c r="Q326" t="s">
        <v>803</v>
      </c>
      <c r="S326">
        <v>2014</v>
      </c>
      <c r="AB326">
        <f t="shared" si="72"/>
        <v>1.7083608619799669E-4</v>
      </c>
    </row>
    <row r="327" spans="2:28" ht="15.75">
      <c r="B327" s="217" t="s">
        <v>549</v>
      </c>
      <c r="C327" s="6">
        <f>'PRODCOM PROV 2014 Division 10'!H1729/1000</f>
        <v>172013.59599999999</v>
      </c>
      <c r="D327" s="203">
        <f t="shared" si="67"/>
        <v>2.6342769051216599E-2</v>
      </c>
      <c r="E327" s="226">
        <f t="shared" si="68"/>
        <v>13.1713845256083</v>
      </c>
      <c r="F327" t="s">
        <v>730</v>
      </c>
      <c r="H327" s="456">
        <f t="shared" si="69"/>
        <v>0.36000000000000004</v>
      </c>
      <c r="I327" t="s">
        <v>72</v>
      </c>
      <c r="J327" s="6">
        <f t="shared" si="70"/>
        <v>4741.6984292189891</v>
      </c>
      <c r="K327" t="s">
        <v>786</v>
      </c>
      <c r="L327" s="272">
        <f t="shared" si="71"/>
        <v>1.3171384525608303</v>
      </c>
      <c r="M327" t="s">
        <v>45</v>
      </c>
      <c r="N327" s="12">
        <f t="shared" si="58"/>
        <v>1.0857629421675229E-5</v>
      </c>
      <c r="S327">
        <v>2014</v>
      </c>
      <c r="AB327">
        <f t="shared" si="72"/>
        <v>1.0857629421675229E-3</v>
      </c>
    </row>
    <row r="328" spans="2:28" ht="15.75">
      <c r="B328" s="217" t="s">
        <v>550</v>
      </c>
      <c r="C328" s="6">
        <f>'PRODCOM PROV 2014 Division 10'!H1736/1000</f>
        <v>574.41200000000003</v>
      </c>
      <c r="D328" s="203">
        <f t="shared" si="67"/>
        <v>8.7967480525477949E-5</v>
      </c>
      <c r="E328" s="226">
        <f t="shared" si="68"/>
        <v>4.3983740262738977E-2</v>
      </c>
      <c r="F328" t="s">
        <v>730</v>
      </c>
      <c r="H328" s="456">
        <f t="shared" si="69"/>
        <v>0.36000000000000004</v>
      </c>
      <c r="I328" t="s">
        <v>72</v>
      </c>
      <c r="J328" s="6">
        <f t="shared" si="70"/>
        <v>15.834146494586033</v>
      </c>
      <c r="K328" t="s">
        <v>786</v>
      </c>
      <c r="L328" s="272">
        <f t="shared" si="71"/>
        <v>4.398374026273898E-3</v>
      </c>
      <c r="M328" t="s">
        <v>45</v>
      </c>
      <c r="N328" s="12">
        <f t="shared" si="58"/>
        <v>3.6257323702268934E-8</v>
      </c>
      <c r="S328">
        <v>2014</v>
      </c>
      <c r="AB328">
        <f t="shared" si="72"/>
        <v>3.6257323702268932E-6</v>
      </c>
    </row>
    <row r="329" spans="2:28" ht="15.75">
      <c r="B329" s="217" t="s">
        <v>551</v>
      </c>
      <c r="C329" s="6">
        <f>'PRODCOM PROV 2014 Division 10'!H1743/1000</f>
        <v>14816.567999999999</v>
      </c>
      <c r="D329" s="203">
        <f t="shared" si="67"/>
        <v>2.2690615046245892E-3</v>
      </c>
      <c r="E329" s="226">
        <f t="shared" si="68"/>
        <v>1.1345307523122947</v>
      </c>
      <c r="F329" t="s">
        <v>730</v>
      </c>
      <c r="H329" s="456">
        <f t="shared" si="69"/>
        <v>0.36000000000000004</v>
      </c>
      <c r="I329" t="s">
        <v>72</v>
      </c>
      <c r="J329" s="6">
        <f t="shared" si="70"/>
        <v>408.43107083242614</v>
      </c>
      <c r="K329" t="s">
        <v>786</v>
      </c>
      <c r="L329" s="272">
        <f t="shared" si="71"/>
        <v>0.11345307523122948</v>
      </c>
      <c r="M329" t="s">
        <v>45</v>
      </c>
      <c r="N329" s="12">
        <f t="shared" si="58"/>
        <v>9.3523307683801753E-7</v>
      </c>
      <c r="S329">
        <v>2014</v>
      </c>
      <c r="AB329">
        <f t="shared" si="72"/>
        <v>9.3523307683801755E-5</v>
      </c>
    </row>
    <row r="330" spans="2:28" ht="15.75">
      <c r="B330" s="217" t="s">
        <v>552</v>
      </c>
      <c r="C330" s="6">
        <f>'PRODCOM PROV 2014 Division 10'!H1750/1000</f>
        <v>346995.48100000003</v>
      </c>
      <c r="D330" s="203">
        <f t="shared" si="67"/>
        <v>5.3140112353670103E-2</v>
      </c>
      <c r="E330" s="226">
        <f t="shared" si="68"/>
        <v>26.570056176835052</v>
      </c>
      <c r="F330" t="s">
        <v>730</v>
      </c>
      <c r="H330" s="456">
        <f t="shared" si="69"/>
        <v>0.36000000000000004</v>
      </c>
      <c r="I330" t="s">
        <v>72</v>
      </c>
      <c r="J330" s="6">
        <f t="shared" si="70"/>
        <v>9565.2202236606208</v>
      </c>
      <c r="K330" t="s">
        <v>786</v>
      </c>
      <c r="L330" s="272">
        <f t="shared" si="71"/>
        <v>2.657005617683506</v>
      </c>
      <c r="M330" t="s">
        <v>45</v>
      </c>
      <c r="N330" s="12">
        <f t="shared" si="58"/>
        <v>2.1902619509762173E-5</v>
      </c>
      <c r="S330">
        <v>2014</v>
      </c>
      <c r="AB330">
        <f t="shared" si="72"/>
        <v>2.1902619509762172E-3</v>
      </c>
    </row>
    <row r="331" spans="2:28" ht="15.75">
      <c r="B331" s="217" t="s">
        <v>553</v>
      </c>
      <c r="C331" s="6">
        <f>66014726/1000</f>
        <v>66014.725999999995</v>
      </c>
      <c r="D331" s="203">
        <f t="shared" si="67"/>
        <v>1.0109728076362892E-2</v>
      </c>
      <c r="E331" s="226">
        <f t="shared" si="68"/>
        <v>5.0548640381814458</v>
      </c>
      <c r="F331" t="s">
        <v>730</v>
      </c>
      <c r="H331" s="456">
        <f t="shared" si="69"/>
        <v>0.36000000000000004</v>
      </c>
      <c r="I331" t="s">
        <v>72</v>
      </c>
      <c r="J331" s="6">
        <f t="shared" si="70"/>
        <v>1819.7510537453209</v>
      </c>
      <c r="K331" t="s">
        <v>786</v>
      </c>
      <c r="L331" s="272">
        <f t="shared" si="71"/>
        <v>0.50548640381814469</v>
      </c>
      <c r="M331" t="s">
        <v>45</v>
      </c>
      <c r="N331" s="12">
        <f t="shared" ref="N331:N349" si="73">L331/$L$363</f>
        <v>4.1668998727369706E-6</v>
      </c>
      <c r="S331">
        <v>2014</v>
      </c>
      <c r="AB331">
        <f t="shared" si="72"/>
        <v>4.1668998727369707E-4</v>
      </c>
    </row>
    <row r="332" spans="2:28" ht="15.75">
      <c r="B332" s="217" t="s">
        <v>558</v>
      </c>
      <c r="C332" s="6">
        <f>'PRODCOM PROV 2014 Division 10'!G1785/1000</f>
        <v>16343.654</v>
      </c>
      <c r="D332" s="203">
        <f t="shared" si="67"/>
        <v>2.5029248430745695E-3</v>
      </c>
      <c r="E332" s="226">
        <f t="shared" si="68"/>
        <v>1.2514624215372847</v>
      </c>
      <c r="F332" t="s">
        <v>730</v>
      </c>
      <c r="H332" s="456">
        <f t="shared" si="69"/>
        <v>0.36000000000000004</v>
      </c>
      <c r="I332" t="s">
        <v>72</v>
      </c>
      <c r="J332" s="6">
        <f t="shared" si="70"/>
        <v>450.52647175342253</v>
      </c>
      <c r="K332" t="s">
        <v>786</v>
      </c>
      <c r="L332" s="272">
        <f t="shared" si="71"/>
        <v>0.12514624215372849</v>
      </c>
      <c r="M332" t="s">
        <v>45</v>
      </c>
      <c r="N332" s="12">
        <f t="shared" si="73"/>
        <v>1.0316239102871847E-6</v>
      </c>
      <c r="Q332" t="s">
        <v>804</v>
      </c>
      <c r="S332">
        <v>2014</v>
      </c>
      <c r="AB332">
        <f t="shared" si="72"/>
        <v>1.0316239102871848E-4</v>
      </c>
    </row>
    <row r="333" spans="2:28" ht="15.75">
      <c r="B333" s="217" t="s">
        <v>559</v>
      </c>
      <c r="C333" s="6">
        <f>'PRODCOM PROV 2014 Division 10'!H1792/1000</f>
        <v>15274.46</v>
      </c>
      <c r="D333" s="203">
        <f t="shared" si="67"/>
        <v>2.3391847012026066E-3</v>
      </c>
      <c r="E333" s="226">
        <f t="shared" si="68"/>
        <v>1.1695923506013033</v>
      </c>
      <c r="F333" t="s">
        <v>730</v>
      </c>
      <c r="H333" s="456">
        <f t="shared" si="69"/>
        <v>0.36000000000000004</v>
      </c>
      <c r="I333" t="s">
        <v>72</v>
      </c>
      <c r="J333" s="6">
        <f t="shared" si="70"/>
        <v>421.05324621646923</v>
      </c>
      <c r="K333" t="s">
        <v>786</v>
      </c>
      <c r="L333" s="272">
        <f t="shared" si="71"/>
        <v>0.11695923506013034</v>
      </c>
      <c r="M333" t="s">
        <v>45</v>
      </c>
      <c r="N333" s="12">
        <f t="shared" si="73"/>
        <v>9.6413556923838384E-7</v>
      </c>
      <c r="S333">
        <v>2014</v>
      </c>
      <c r="AB333">
        <f t="shared" si="72"/>
        <v>9.6413556923838386E-5</v>
      </c>
    </row>
    <row r="334" spans="2:28" ht="15.75">
      <c r="B334" s="217" t="s">
        <v>560</v>
      </c>
      <c r="C334" s="6">
        <f>'PRODCOM PROV 2014 Division 10'!H1799/1000</f>
        <v>903901.30099999998</v>
      </c>
      <c r="D334" s="203">
        <f t="shared" si="67"/>
        <v>0.13842663470239422</v>
      </c>
      <c r="E334" s="226">
        <f t="shared" si="68"/>
        <v>69.213317351197105</v>
      </c>
      <c r="F334" t="s">
        <v>730</v>
      </c>
      <c r="H334" s="456">
        <f t="shared" si="69"/>
        <v>0.36000000000000004</v>
      </c>
      <c r="I334" t="s">
        <v>72</v>
      </c>
      <c r="J334" s="6">
        <f t="shared" si="70"/>
        <v>24916.79424643096</v>
      </c>
      <c r="K334" t="s">
        <v>786</v>
      </c>
      <c r="L334" s="272">
        <f t="shared" si="71"/>
        <v>6.9213317351197112</v>
      </c>
      <c r="M334" t="s">
        <v>45</v>
      </c>
      <c r="N334" s="12">
        <f t="shared" si="73"/>
        <v>5.7054939773645079E-5</v>
      </c>
      <c r="S334">
        <v>2014</v>
      </c>
      <c r="AB334">
        <f t="shared" si="72"/>
        <v>5.7054939773645078E-3</v>
      </c>
    </row>
    <row r="335" spans="2:28" ht="15.75">
      <c r="B335" s="217" t="s">
        <v>561</v>
      </c>
      <c r="C335" s="6">
        <f>'PRODCOM PROV 2014 Division 10'!H1806/1000</f>
        <v>73539.596999999994</v>
      </c>
      <c r="D335" s="203">
        <f t="shared" si="67"/>
        <v>1.126211337323906E-2</v>
      </c>
      <c r="E335" s="226">
        <f t="shared" si="68"/>
        <v>5.6310566866195302</v>
      </c>
      <c r="F335" t="s">
        <v>730</v>
      </c>
      <c r="H335" s="456">
        <f t="shared" si="69"/>
        <v>0.36000000000000004</v>
      </c>
      <c r="I335" t="s">
        <v>72</v>
      </c>
      <c r="J335" s="6">
        <f t="shared" si="70"/>
        <v>2027.1804071830313</v>
      </c>
      <c r="K335" t="s">
        <v>786</v>
      </c>
      <c r="L335" s="272">
        <f t="shared" si="71"/>
        <v>0.56310566866195311</v>
      </c>
      <c r="M335" t="s">
        <v>45</v>
      </c>
      <c r="N335" s="12">
        <f t="shared" si="73"/>
        <v>4.6418754715490011E-6</v>
      </c>
      <c r="S335">
        <v>2014</v>
      </c>
      <c r="AB335">
        <f t="shared" si="72"/>
        <v>4.6418754715490013E-4</v>
      </c>
    </row>
    <row r="336" spans="2:28" ht="15.75">
      <c r="B336" s="234" t="s">
        <v>563</v>
      </c>
      <c r="C336" s="6"/>
      <c r="D336" s="203"/>
      <c r="E336" s="226"/>
      <c r="J336" s="6"/>
      <c r="L336" s="272"/>
      <c r="N336" s="12">
        <f t="shared" si="73"/>
        <v>0</v>
      </c>
      <c r="S336">
        <v>2014</v>
      </c>
      <c r="AB336" s="405">
        <f t="shared" si="72"/>
        <v>0</v>
      </c>
    </row>
    <row r="337" spans="2:28" ht="15.75">
      <c r="B337" s="217" t="s">
        <v>565</v>
      </c>
      <c r="C337" s="6">
        <f>'PRODCOM PROV 2014 Division 10'!H1835/1000</f>
        <v>149.55799999999999</v>
      </c>
      <c r="D337" s="203">
        <f t="shared" ref="D337:D347" si="74">C337/$C$349</f>
        <v>2.2903839843926362E-5</v>
      </c>
      <c r="E337" s="226">
        <f t="shared" ref="E337:E347" si="75">D337*$E$319</f>
        <v>1.1451919921963181E-2</v>
      </c>
      <c r="F337" t="s">
        <v>730</v>
      </c>
      <c r="H337" s="456">
        <f t="shared" ref="H337:H342" si="76">0.1*3.6</f>
        <v>0.36000000000000004</v>
      </c>
      <c r="I337" t="s">
        <v>72</v>
      </c>
      <c r="J337" s="6">
        <f t="shared" ref="J337:J345" si="77">(H337*E337)*1000</f>
        <v>4.1226911719067454</v>
      </c>
      <c r="K337" t="s">
        <v>786</v>
      </c>
      <c r="L337" s="272">
        <f t="shared" ref="L337:L347" si="78">J337/MJ_MWh</f>
        <v>1.1451919921963182E-3</v>
      </c>
      <c r="M337" t="s">
        <v>45</v>
      </c>
      <c r="N337" s="12">
        <f t="shared" si="73"/>
        <v>9.4402150690861888E-9</v>
      </c>
      <c r="S337">
        <v>2014</v>
      </c>
      <c r="AB337">
        <f t="shared" si="72"/>
        <v>9.4402150690861888E-7</v>
      </c>
    </row>
    <row r="338" spans="2:28" ht="15.75">
      <c r="B338" s="217" t="s">
        <v>567</v>
      </c>
      <c r="C338" s="6">
        <f>'PRODCOM PROV 2014 Division 10'!H1842/1000</f>
        <v>8833.9830000000002</v>
      </c>
      <c r="D338" s="203">
        <f t="shared" si="74"/>
        <v>1.3528673278324673E-3</v>
      </c>
      <c r="E338" s="226">
        <f t="shared" si="75"/>
        <v>0.67643366391623372</v>
      </c>
      <c r="F338" t="s">
        <v>730</v>
      </c>
      <c r="H338" s="456">
        <f t="shared" si="76"/>
        <v>0.36000000000000004</v>
      </c>
      <c r="I338" t="s">
        <v>72</v>
      </c>
      <c r="J338" s="6">
        <f t="shared" si="77"/>
        <v>243.51611900984415</v>
      </c>
      <c r="K338" t="s">
        <v>786</v>
      </c>
      <c r="L338" s="272">
        <f t="shared" si="78"/>
        <v>6.7643366391623369E-2</v>
      </c>
      <c r="M338" t="s">
        <v>45</v>
      </c>
      <c r="N338" s="12">
        <f t="shared" si="73"/>
        <v>5.5760774707238141E-7</v>
      </c>
      <c r="S338">
        <v>2014</v>
      </c>
      <c r="AB338">
        <f t="shared" si="72"/>
        <v>5.576077470723814E-5</v>
      </c>
    </row>
    <row r="339" spans="2:28" ht="15.75">
      <c r="B339" s="217" t="s">
        <v>568</v>
      </c>
      <c r="C339" s="6">
        <f>'PRODCOM PROV 2014 Division 10'!F1849/1000</f>
        <v>275.56200000000001</v>
      </c>
      <c r="D339" s="203">
        <f t="shared" si="74"/>
        <v>4.2200537016221377E-5</v>
      </c>
      <c r="E339" s="226">
        <f t="shared" si="75"/>
        <v>2.1100268508110687E-2</v>
      </c>
      <c r="F339" t="s">
        <v>730</v>
      </c>
      <c r="H339" s="456">
        <f t="shared" si="76"/>
        <v>0.36000000000000004</v>
      </c>
      <c r="I339" t="s">
        <v>72</v>
      </c>
      <c r="J339" s="6">
        <f t="shared" si="77"/>
        <v>7.5960966629198481</v>
      </c>
      <c r="K339" t="s">
        <v>786</v>
      </c>
      <c r="L339" s="272">
        <f t="shared" si="78"/>
        <v>2.1100268508110688E-3</v>
      </c>
      <c r="M339" t="s">
        <v>45</v>
      </c>
      <c r="N339" s="12">
        <f t="shared" si="73"/>
        <v>1.7393683687048023E-8</v>
      </c>
      <c r="R339" t="s">
        <v>803</v>
      </c>
      <c r="S339">
        <v>2014</v>
      </c>
      <c r="AB339">
        <f t="shared" si="72"/>
        <v>1.7393683687048022E-6</v>
      </c>
    </row>
    <row r="340" spans="2:28" ht="15.75">
      <c r="B340" s="217" t="s">
        <v>569</v>
      </c>
      <c r="C340" s="6">
        <f>'PRODCOM PROV 2014 Division 10'!H1856</f>
        <v>0</v>
      </c>
      <c r="D340" s="203">
        <f t="shared" si="74"/>
        <v>0</v>
      </c>
      <c r="E340" s="226">
        <f t="shared" si="75"/>
        <v>0</v>
      </c>
      <c r="F340" t="s">
        <v>730</v>
      </c>
      <c r="H340" s="456">
        <f t="shared" si="76"/>
        <v>0.36000000000000004</v>
      </c>
      <c r="I340" t="s">
        <v>72</v>
      </c>
      <c r="J340" s="6">
        <f t="shared" si="77"/>
        <v>0</v>
      </c>
      <c r="K340" t="s">
        <v>786</v>
      </c>
      <c r="L340" s="272">
        <f t="shared" si="78"/>
        <v>0</v>
      </c>
      <c r="M340" t="s">
        <v>45</v>
      </c>
      <c r="N340" s="12">
        <f t="shared" si="73"/>
        <v>0</v>
      </c>
      <c r="S340">
        <v>2014</v>
      </c>
      <c r="AB340" s="405">
        <f t="shared" si="72"/>
        <v>0</v>
      </c>
    </row>
    <row r="341" spans="2:28" ht="15.75">
      <c r="B341" s="217" t="s">
        <v>571</v>
      </c>
      <c r="C341" s="6">
        <f>'PRODCOM PROV 2014 Division 10'!F1870/1000</f>
        <v>7093.4219999999996</v>
      </c>
      <c r="D341" s="203">
        <f t="shared" si="74"/>
        <v>1.0863116746237834E-3</v>
      </c>
      <c r="E341" s="226">
        <f t="shared" si="75"/>
        <v>0.54315583731189176</v>
      </c>
      <c r="F341" t="s">
        <v>730</v>
      </c>
      <c r="H341" s="456">
        <f t="shared" si="76"/>
        <v>0.36000000000000004</v>
      </c>
      <c r="I341" t="s">
        <v>72</v>
      </c>
      <c r="J341" s="6">
        <f t="shared" si="77"/>
        <v>195.53610143228107</v>
      </c>
      <c r="K341" t="s">
        <v>786</v>
      </c>
      <c r="L341" s="272">
        <f t="shared" si="78"/>
        <v>5.4315583731189186E-2</v>
      </c>
      <c r="M341" t="s">
        <v>45</v>
      </c>
      <c r="N341" s="12">
        <f t="shared" si="73"/>
        <v>4.4774220874702453E-7</v>
      </c>
      <c r="R341" t="s">
        <v>803</v>
      </c>
      <c r="S341">
        <v>2014</v>
      </c>
      <c r="AB341">
        <f t="shared" si="72"/>
        <v>4.4774220874702455E-5</v>
      </c>
    </row>
    <row r="342" spans="2:28" ht="15.75">
      <c r="B342" s="217" t="s">
        <v>572</v>
      </c>
      <c r="C342" s="6">
        <f>'PRODCOM PROV 2014 Division 10'!H1877</f>
        <v>0</v>
      </c>
      <c r="D342" s="203">
        <f t="shared" si="74"/>
        <v>0</v>
      </c>
      <c r="E342" s="226">
        <f t="shared" si="75"/>
        <v>0</v>
      </c>
      <c r="F342" t="s">
        <v>730</v>
      </c>
      <c r="H342" s="456">
        <f t="shared" si="76"/>
        <v>0.36000000000000004</v>
      </c>
      <c r="I342" t="s">
        <v>72</v>
      </c>
      <c r="J342" s="6">
        <f t="shared" si="77"/>
        <v>0</v>
      </c>
      <c r="K342" t="s">
        <v>786</v>
      </c>
      <c r="L342" s="272">
        <f t="shared" si="78"/>
        <v>0</v>
      </c>
      <c r="M342" t="s">
        <v>45</v>
      </c>
      <c r="N342" s="12">
        <f t="shared" si="73"/>
        <v>0</v>
      </c>
      <c r="S342">
        <v>2014</v>
      </c>
      <c r="AB342" s="405">
        <f t="shared" si="72"/>
        <v>0</v>
      </c>
    </row>
    <row r="343" spans="2:28" ht="15.75">
      <c r="B343" s="217" t="s">
        <v>573</v>
      </c>
      <c r="C343" s="6">
        <f>'PRODCOM PROV 2014 Division 10'!G1884/1000</f>
        <v>464990.02</v>
      </c>
      <c r="D343" s="203">
        <f t="shared" si="74"/>
        <v>7.121021240658551E-2</v>
      </c>
      <c r="E343" s="226">
        <f t="shared" si="75"/>
        <v>35.605106203292756</v>
      </c>
      <c r="F343" t="s">
        <v>730</v>
      </c>
      <c r="H343" s="456">
        <v>11.75</v>
      </c>
      <c r="I343" t="s">
        <v>72</v>
      </c>
      <c r="J343" s="6">
        <f t="shared" si="77"/>
        <v>418359.99788868986</v>
      </c>
      <c r="K343" t="s">
        <v>786</v>
      </c>
      <c r="L343" s="272">
        <f t="shared" si="78"/>
        <v>116.21111052463607</v>
      </c>
      <c r="M343" t="s">
        <v>45</v>
      </c>
      <c r="N343" s="12">
        <f t="shared" si="73"/>
        <v>9.5796851903051324E-4</v>
      </c>
      <c r="R343" t="s">
        <v>804</v>
      </c>
      <c r="S343" s="405"/>
      <c r="W343">
        <f>(L343/$L$363)*100</f>
        <v>9.579685190305133E-2</v>
      </c>
    </row>
    <row r="344" spans="2:28" ht="15.75">
      <c r="B344" s="217" t="s">
        <v>574</v>
      </c>
      <c r="C344" s="6">
        <f>'PRODCOM PROV 2014 Division 10'!H1891</f>
        <v>0</v>
      </c>
      <c r="D344" s="203">
        <f t="shared" si="74"/>
        <v>0</v>
      </c>
      <c r="E344" s="226">
        <f t="shared" si="75"/>
        <v>0</v>
      </c>
      <c r="F344" t="s">
        <v>730</v>
      </c>
      <c r="H344" s="456">
        <v>11.75</v>
      </c>
      <c r="I344" t="s">
        <v>72</v>
      </c>
      <c r="J344" s="6">
        <f t="shared" si="77"/>
        <v>0</v>
      </c>
      <c r="K344" t="s">
        <v>786</v>
      </c>
      <c r="L344" s="272">
        <f t="shared" si="78"/>
        <v>0</v>
      </c>
      <c r="M344" t="s">
        <v>45</v>
      </c>
      <c r="N344" s="12">
        <f t="shared" si="73"/>
        <v>0</v>
      </c>
      <c r="S344" s="405"/>
      <c r="W344" s="405">
        <f>(L344/$L$363)*100</f>
        <v>0</v>
      </c>
    </row>
    <row r="345" spans="2:28" ht="15.75">
      <c r="B345" s="217" t="s">
        <v>575</v>
      </c>
      <c r="C345" s="6">
        <f>'PRODCOM PROV 2014 Division 10'!H1898</f>
        <v>0</v>
      </c>
      <c r="D345" s="203">
        <f t="shared" si="74"/>
        <v>0</v>
      </c>
      <c r="E345" s="226">
        <f t="shared" si="75"/>
        <v>0</v>
      </c>
      <c r="F345" t="s">
        <v>730</v>
      </c>
      <c r="H345" s="456">
        <v>11.75</v>
      </c>
      <c r="I345" t="s">
        <v>72</v>
      </c>
      <c r="J345" s="6">
        <f t="shared" si="77"/>
        <v>0</v>
      </c>
      <c r="K345" t="s">
        <v>786</v>
      </c>
      <c r="L345" s="272">
        <f t="shared" si="78"/>
        <v>0</v>
      </c>
      <c r="M345" t="s">
        <v>45</v>
      </c>
      <c r="N345" s="12">
        <f t="shared" si="73"/>
        <v>0</v>
      </c>
      <c r="S345" s="405"/>
      <c r="W345" s="405">
        <f>(L345/$L$363)*100</f>
        <v>0</v>
      </c>
    </row>
    <row r="346" spans="2:28" ht="15.75">
      <c r="B346" s="217" t="s">
        <v>577</v>
      </c>
      <c r="C346" s="6">
        <f>'PRODCOM PROV 2014 Division 10'!H1912</f>
        <v>0</v>
      </c>
      <c r="D346" s="203">
        <f t="shared" si="74"/>
        <v>0</v>
      </c>
      <c r="E346" s="226">
        <f t="shared" si="75"/>
        <v>0</v>
      </c>
      <c r="F346" t="s">
        <v>730</v>
      </c>
      <c r="H346" s="475" t="s">
        <v>889</v>
      </c>
      <c r="I346" t="s">
        <v>72</v>
      </c>
      <c r="J346" s="6"/>
      <c r="K346" t="s">
        <v>786</v>
      </c>
      <c r="L346" s="272">
        <f t="shared" si="78"/>
        <v>0</v>
      </c>
      <c r="M346" t="s">
        <v>45</v>
      </c>
      <c r="N346" s="12">
        <f t="shared" si="73"/>
        <v>0</v>
      </c>
      <c r="S346" s="405"/>
      <c r="W346" s="405">
        <f>(L346/$L$363)*100</f>
        <v>0</v>
      </c>
    </row>
    <row r="347" spans="2:28" ht="15.75">
      <c r="B347" s="217" t="s">
        <v>578</v>
      </c>
      <c r="C347" s="6">
        <f>'PRODCOM PROV 2014 Division 10'!H1919</f>
        <v>0</v>
      </c>
      <c r="D347" s="203">
        <f t="shared" si="74"/>
        <v>0</v>
      </c>
      <c r="E347" s="226">
        <f t="shared" si="75"/>
        <v>0</v>
      </c>
      <c r="F347" t="s">
        <v>730</v>
      </c>
      <c r="H347" s="475" t="s">
        <v>889</v>
      </c>
      <c r="I347" t="s">
        <v>72</v>
      </c>
      <c r="J347" s="6"/>
      <c r="K347" t="s">
        <v>786</v>
      </c>
      <c r="L347" s="272">
        <f t="shared" si="78"/>
        <v>0</v>
      </c>
      <c r="M347" t="s">
        <v>45</v>
      </c>
      <c r="N347" s="12">
        <f t="shared" si="73"/>
        <v>0</v>
      </c>
      <c r="S347" s="405"/>
      <c r="W347" s="405">
        <f>(L347/$L$363)*100</f>
        <v>0</v>
      </c>
    </row>
    <row r="348" spans="2:28" ht="15.75">
      <c r="B348" s="217"/>
      <c r="N348" s="12">
        <f t="shared" si="73"/>
        <v>0</v>
      </c>
      <c r="R348" s="1" t="s">
        <v>1164</v>
      </c>
      <c r="S348" s="1" t="s">
        <v>1173</v>
      </c>
    </row>
    <row r="349" spans="2:28" ht="15.75">
      <c r="B349" s="234" t="s">
        <v>166</v>
      </c>
      <c r="C349" s="270">
        <f>SUM(C320:C347)</f>
        <v>6529822.1179999989</v>
      </c>
      <c r="D349" s="270"/>
      <c r="E349" s="270">
        <f>SUM(E320:E347)</f>
        <v>500</v>
      </c>
      <c r="J349" s="270">
        <f>SUM(J320:J347)</f>
        <v>585542.15965550451</v>
      </c>
      <c r="K349" t="s">
        <v>786</v>
      </c>
      <c r="L349" s="270">
        <f>SUM(L320:L347)</f>
        <v>162.6505999043068</v>
      </c>
      <c r="M349" t="s">
        <v>45</v>
      </c>
      <c r="N349" s="12">
        <f t="shared" si="73"/>
        <v>1.340785348374428E-3</v>
      </c>
      <c r="R349" s="418">
        <f>S349/$L$363</f>
        <v>1.1713386864475152E-3</v>
      </c>
      <c r="S349" s="202">
        <f>L349-(L349*('WRAP 2013 Ref Years'!$H$33/100))</f>
        <v>142.09503428180864</v>
      </c>
      <c r="T349" s="1" t="s">
        <v>45</v>
      </c>
      <c r="U349" s="1"/>
    </row>
    <row r="350" spans="2:28" ht="15.75">
      <c r="B350" s="217"/>
    </row>
    <row r="351" spans="2:28" ht="15.75">
      <c r="B351" s="269" t="s">
        <v>778</v>
      </c>
    </row>
    <row r="352" spans="2:28" ht="15.75">
      <c r="B352" s="217" t="s">
        <v>540</v>
      </c>
      <c r="C352" t="s">
        <v>779</v>
      </c>
    </row>
    <row r="353" spans="2:29" ht="15.75">
      <c r="B353" s="217" t="s">
        <v>542</v>
      </c>
      <c r="C353" t="s">
        <v>779</v>
      </c>
    </row>
    <row r="354" spans="2:29" ht="15.75">
      <c r="B354" s="217" t="s">
        <v>564</v>
      </c>
      <c r="C354" t="s">
        <v>779</v>
      </c>
    </row>
    <row r="355" spans="2:29" ht="15.75">
      <c r="B355" s="217" t="s">
        <v>570</v>
      </c>
      <c r="C355" t="s">
        <v>779</v>
      </c>
    </row>
    <row r="356" spans="2:29" ht="15.75">
      <c r="B356" s="217" t="s">
        <v>576</v>
      </c>
      <c r="C356" t="s">
        <v>779</v>
      </c>
    </row>
    <row r="357" spans="2:29" ht="15.75">
      <c r="B357" s="217" t="s">
        <v>579</v>
      </c>
      <c r="C357" t="s">
        <v>779</v>
      </c>
    </row>
    <row r="359" spans="2:29" ht="15.75">
      <c r="B359" s="233" t="s">
        <v>33</v>
      </c>
    </row>
    <row r="360" spans="2:29" ht="15.75">
      <c r="B360" s="217" t="s">
        <v>890</v>
      </c>
    </row>
    <row r="363" spans="2:29">
      <c r="B363" s="1" t="s">
        <v>891</v>
      </c>
      <c r="L363" s="202">
        <f>SUM(L35,L77,L156,L192,L209,L232,L251,L273,L311,L349)</f>
        <v>121309.94726449305</v>
      </c>
      <c r="M363" t="s">
        <v>45</v>
      </c>
      <c r="S363" s="202">
        <f>SUM(S35,S77,S156,S192,S209,S232,S251,S273,S311,S349)</f>
        <v>105978.95811890031</v>
      </c>
      <c r="W363" s="201">
        <f t="shared" ref="W363:AC363" si="79">SUM(W10:W347)</f>
        <v>66.295899153430014</v>
      </c>
      <c r="X363" s="201">
        <f t="shared" si="79"/>
        <v>0.30937512009775109</v>
      </c>
      <c r="Y363" s="201">
        <f t="shared" si="79"/>
        <v>1.4829693008613685</v>
      </c>
      <c r="Z363" s="201">
        <f t="shared" si="79"/>
        <v>14.614428517904777</v>
      </c>
      <c r="AA363" s="201">
        <f t="shared" si="79"/>
        <v>4.0001467017731063</v>
      </c>
      <c r="AB363" s="201">
        <f t="shared" si="79"/>
        <v>7.3249686005455219</v>
      </c>
      <c r="AC363" s="201">
        <f t="shared" si="79"/>
        <v>5.3801447319916846</v>
      </c>
    </row>
    <row r="364" spans="2:29">
      <c r="L364" s="257">
        <f>L363/1000</f>
        <v>121.30994726449305</v>
      </c>
      <c r="M364" t="s">
        <v>4</v>
      </c>
      <c r="O364" s="239">
        <f>L364/UK_FBT_process_energy_consumption_2014</f>
        <v>4.098889743339316E-3</v>
      </c>
      <c r="P364" s="239">
        <f>L364/(_2020_target*UK_FBT_process_energy_consumption_2014)</f>
        <v>2.0494448716696576E-2</v>
      </c>
      <c r="Q364" s="326">
        <f>L364/(_2020_target*UK_FBT_process_energy_consumption_2014*EM_element)</f>
        <v>0.58140280047366166</v>
      </c>
    </row>
    <row r="365" spans="2:29">
      <c r="O365" s="239"/>
      <c r="P365" s="239"/>
      <c r="Q365" s="326"/>
    </row>
    <row r="366" spans="2:29">
      <c r="O366" s="1" t="s">
        <v>1231</v>
      </c>
      <c r="P366" s="1" t="s">
        <v>1232</v>
      </c>
      <c r="Q366" s="1" t="s">
        <v>1233</v>
      </c>
    </row>
    <row r="367" spans="2:29">
      <c r="B367" t="s">
        <v>1224</v>
      </c>
      <c r="L367" s="415">
        <f>(L364-(L364*('WRAP 2013 Ref Years'!H33/100)))</f>
        <v>105.97895811890029</v>
      </c>
      <c r="M367" t="s">
        <v>4</v>
      </c>
      <c r="O367" s="239">
        <f>L367/UK_FBT_process_energy_consumption_2014</f>
        <v>3.5808775309763355E-3</v>
      </c>
      <c r="P367" s="239">
        <f>L367/(_2020_target*UK_FBT_process_energy_consumption_2014)</f>
        <v>1.7904387654881674E-2</v>
      </c>
      <c r="Q367" s="326">
        <f>L367/(_2020_target*UK_FBT_process_energy_consumption_2014*EM_element)</f>
        <v>0.50792589091862905</v>
      </c>
    </row>
    <row r="369" spans="2:17">
      <c r="B369" t="s">
        <v>1236</v>
      </c>
      <c r="L369" s="5">
        <f>(L367-'Waste &amp; Embodied Energy'!C47)/'Waste &amp; Embodied Energy'!C47</f>
        <v>0.38460597864418306</v>
      </c>
      <c r="O369" s="239"/>
      <c r="P369" s="239"/>
      <c r="Q369" s="326"/>
    </row>
  </sheetData>
  <pageMargins left="0.7" right="0.7" top="0.75" bottom="0.75" header="0.3" footer="0.3"/>
  <pageSetup paperSize="9" orientation="portrait" verticalDpi="300" r:id="rId1"/>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3:U23"/>
  <sheetViews>
    <sheetView workbookViewId="0">
      <selection activeCell="R33" sqref="R33"/>
    </sheetView>
  </sheetViews>
  <sheetFormatPr defaultRowHeight="15.75"/>
  <cols>
    <col min="1" max="1" width="2.5703125" style="284" bestFit="1" customWidth="1"/>
    <col min="2" max="2" width="9.140625" style="284"/>
    <col min="3" max="3" width="65.85546875" style="284" bestFit="1" customWidth="1"/>
    <col min="4" max="16" width="5.5703125" style="284" bestFit="1" customWidth="1"/>
    <col min="17" max="17" width="5.7109375" style="284" bestFit="1" customWidth="1"/>
    <col min="18" max="18" width="6.85546875" style="284" bestFit="1" customWidth="1"/>
    <col min="19" max="19" width="6.140625" style="284" bestFit="1" customWidth="1"/>
    <col min="20" max="20" width="5.7109375" style="284" bestFit="1" customWidth="1"/>
    <col min="21" max="21" width="6.140625" style="284" bestFit="1" customWidth="1"/>
    <col min="22" max="16384" width="9.140625" style="284"/>
  </cols>
  <sheetData>
    <row r="3" spans="1:21" ht="16.5" thickBot="1">
      <c r="C3" s="443" t="s">
        <v>1306</v>
      </c>
    </row>
    <row r="4" spans="1:21">
      <c r="D4" s="434">
        <v>1997</v>
      </c>
      <c r="E4" s="434">
        <v>1998</v>
      </c>
      <c r="F4" s="434">
        <v>1999</v>
      </c>
      <c r="G4" s="434">
        <v>2000</v>
      </c>
      <c r="H4" s="434">
        <v>2001</v>
      </c>
      <c r="I4" s="434">
        <v>2002</v>
      </c>
      <c r="J4" s="434">
        <v>2003</v>
      </c>
      <c r="K4" s="434">
        <v>2004</v>
      </c>
      <c r="L4" s="434">
        <v>2005</v>
      </c>
      <c r="M4" s="434">
        <v>2006</v>
      </c>
      <c r="N4" s="434">
        <v>2007</v>
      </c>
      <c r="O4" s="434">
        <v>2008</v>
      </c>
      <c r="P4" s="434">
        <v>2009</v>
      </c>
      <c r="Q4" s="434">
        <v>2010</v>
      </c>
      <c r="R4" s="434">
        <v>2011</v>
      </c>
      <c r="S4" s="434">
        <v>2012</v>
      </c>
      <c r="T4" s="434">
        <v>2013</v>
      </c>
      <c r="U4" s="442">
        <v>2014</v>
      </c>
    </row>
    <row r="6" spans="1:21" s="440" customFormat="1">
      <c r="A6" s="435" t="s">
        <v>1303</v>
      </c>
      <c r="B6" s="435">
        <v>10.1</v>
      </c>
      <c r="C6" s="436" t="s">
        <v>1252</v>
      </c>
      <c r="D6" s="437">
        <v>13.2</v>
      </c>
      <c r="E6" s="437">
        <v>13</v>
      </c>
      <c r="F6" s="437">
        <v>10.5</v>
      </c>
      <c r="G6" s="437">
        <v>12.1</v>
      </c>
      <c r="H6" s="437">
        <v>12</v>
      </c>
      <c r="I6" s="437">
        <v>11.4</v>
      </c>
      <c r="J6" s="437">
        <v>13.1</v>
      </c>
      <c r="K6" s="437">
        <v>12.1</v>
      </c>
      <c r="L6" s="437">
        <v>11.3</v>
      </c>
      <c r="M6" s="437">
        <v>11.4</v>
      </c>
      <c r="N6" s="437">
        <v>11</v>
      </c>
      <c r="O6" s="437">
        <v>10.8</v>
      </c>
      <c r="P6" s="437">
        <v>9.4</v>
      </c>
      <c r="Q6" s="437">
        <v>8.9</v>
      </c>
      <c r="R6" s="437">
        <v>8.9</v>
      </c>
      <c r="S6" s="437">
        <v>8.5</v>
      </c>
      <c r="T6" s="437">
        <v>8.6</v>
      </c>
      <c r="U6" s="437">
        <v>7.4</v>
      </c>
    </row>
    <row r="7" spans="1:21" s="440" customFormat="1" ht="31.5">
      <c r="A7" s="435" t="s">
        <v>1303</v>
      </c>
      <c r="B7" s="435" t="s">
        <v>1304</v>
      </c>
      <c r="C7" s="438" t="s">
        <v>1253</v>
      </c>
      <c r="D7" s="437">
        <v>9.6999999999999993</v>
      </c>
      <c r="E7" s="437">
        <v>10.5</v>
      </c>
      <c r="F7" s="437">
        <v>9.6999999999999993</v>
      </c>
      <c r="G7" s="437">
        <v>10.199999999999999</v>
      </c>
      <c r="H7" s="437">
        <v>9.8000000000000007</v>
      </c>
      <c r="I7" s="437">
        <v>10.5</v>
      </c>
      <c r="J7" s="437">
        <v>11.6</v>
      </c>
      <c r="K7" s="437">
        <v>8.9</v>
      </c>
      <c r="L7" s="437">
        <v>9.9</v>
      </c>
      <c r="M7" s="437">
        <v>9.1</v>
      </c>
      <c r="N7" s="437">
        <v>9.3000000000000007</v>
      </c>
      <c r="O7" s="437">
        <v>8.4</v>
      </c>
      <c r="P7" s="437">
        <v>7.9</v>
      </c>
      <c r="Q7" s="437">
        <v>8.1</v>
      </c>
      <c r="R7" s="437">
        <v>7.9</v>
      </c>
      <c r="S7" s="437">
        <v>7.9</v>
      </c>
      <c r="T7" s="437">
        <v>8.1</v>
      </c>
      <c r="U7" s="437">
        <v>7.9</v>
      </c>
    </row>
    <row r="8" spans="1:21" s="440" customFormat="1">
      <c r="A8" s="435" t="s">
        <v>1303</v>
      </c>
      <c r="B8" s="435">
        <v>10.4</v>
      </c>
      <c r="C8" s="436" t="s">
        <v>1254</v>
      </c>
      <c r="D8" s="437">
        <v>30.9</v>
      </c>
      <c r="E8" s="437">
        <v>24.6</v>
      </c>
      <c r="F8" s="437">
        <v>43.8</v>
      </c>
      <c r="G8" s="437">
        <v>21.2</v>
      </c>
      <c r="H8" s="437">
        <v>31.5</v>
      </c>
      <c r="I8" s="437">
        <v>33</v>
      </c>
      <c r="J8" s="437">
        <v>12</v>
      </c>
      <c r="K8" s="437">
        <v>11.3</v>
      </c>
      <c r="L8" s="437">
        <v>8.4</v>
      </c>
      <c r="M8" s="437">
        <v>6.7</v>
      </c>
      <c r="N8" s="437">
        <v>6.2</v>
      </c>
      <c r="O8" s="437">
        <v>6</v>
      </c>
      <c r="P8" s="437">
        <v>5.0999999999999996</v>
      </c>
      <c r="Q8" s="437">
        <v>5.4</v>
      </c>
      <c r="R8" s="437">
        <v>6.5</v>
      </c>
      <c r="S8" s="437">
        <v>6.3</v>
      </c>
      <c r="T8" s="437">
        <v>5.9</v>
      </c>
      <c r="U8" s="437">
        <v>5.7</v>
      </c>
    </row>
    <row r="9" spans="1:21" s="440" customFormat="1">
      <c r="A9" s="435" t="s">
        <v>1303</v>
      </c>
      <c r="B9" s="435">
        <v>10.5</v>
      </c>
      <c r="C9" s="436" t="s">
        <v>1255</v>
      </c>
      <c r="D9" s="437">
        <v>23.9</v>
      </c>
      <c r="E9" s="437">
        <v>24.2</v>
      </c>
      <c r="F9" s="437">
        <v>21.7</v>
      </c>
      <c r="G9" s="437">
        <v>18.8</v>
      </c>
      <c r="H9" s="437">
        <v>20.3</v>
      </c>
      <c r="I9" s="437">
        <v>22.5</v>
      </c>
      <c r="J9" s="437">
        <v>22.4</v>
      </c>
      <c r="K9" s="437">
        <v>20.399999999999999</v>
      </c>
      <c r="L9" s="437">
        <v>21.7</v>
      </c>
      <c r="M9" s="437">
        <v>26</v>
      </c>
      <c r="N9" s="437">
        <v>25.4</v>
      </c>
      <c r="O9" s="437">
        <v>25.4</v>
      </c>
      <c r="P9" s="437">
        <v>21.4</v>
      </c>
      <c r="Q9" s="437">
        <v>21.6</v>
      </c>
      <c r="R9" s="437">
        <v>19.600000000000001</v>
      </c>
      <c r="S9" s="437">
        <v>19.2</v>
      </c>
      <c r="T9" s="437">
        <v>18.899999999999999</v>
      </c>
      <c r="U9" s="437">
        <v>17.100000000000001</v>
      </c>
    </row>
    <row r="10" spans="1:21" s="440" customFormat="1">
      <c r="A10" s="435" t="s">
        <v>1303</v>
      </c>
      <c r="B10" s="435">
        <v>10.6</v>
      </c>
      <c r="C10" s="436" t="s">
        <v>1256</v>
      </c>
      <c r="D10" s="437">
        <v>11.3</v>
      </c>
      <c r="E10" s="437">
        <v>11.8</v>
      </c>
      <c r="F10" s="437">
        <v>12.7</v>
      </c>
      <c r="G10" s="437">
        <v>12.6</v>
      </c>
      <c r="H10" s="437">
        <v>15.1</v>
      </c>
      <c r="I10" s="437">
        <v>13.7</v>
      </c>
      <c r="J10" s="437">
        <v>9.5</v>
      </c>
      <c r="K10" s="437">
        <v>13</v>
      </c>
      <c r="L10" s="437">
        <v>8.8000000000000007</v>
      </c>
      <c r="M10" s="437">
        <v>13.5</v>
      </c>
      <c r="N10" s="437">
        <v>12.3</v>
      </c>
      <c r="O10" s="437">
        <v>12.3</v>
      </c>
      <c r="P10" s="437">
        <v>10.6</v>
      </c>
      <c r="Q10" s="437">
        <v>12</v>
      </c>
      <c r="R10" s="437">
        <v>11.7</v>
      </c>
      <c r="S10" s="437">
        <v>12.2</v>
      </c>
      <c r="T10" s="437">
        <v>13.8</v>
      </c>
      <c r="U10" s="437">
        <v>13.8</v>
      </c>
    </row>
    <row r="11" spans="1:21" s="440" customFormat="1">
      <c r="A11" s="435" t="s">
        <v>1303</v>
      </c>
      <c r="B11" s="435">
        <v>10.7</v>
      </c>
      <c r="C11" s="436" t="s">
        <v>1257</v>
      </c>
      <c r="D11" s="437">
        <v>10.3</v>
      </c>
      <c r="E11" s="437">
        <v>10.8</v>
      </c>
      <c r="F11" s="437">
        <v>12.8</v>
      </c>
      <c r="G11" s="437">
        <v>10.7</v>
      </c>
      <c r="H11" s="437">
        <v>12.3</v>
      </c>
      <c r="I11" s="437">
        <v>12.2</v>
      </c>
      <c r="J11" s="437">
        <v>14</v>
      </c>
      <c r="K11" s="437">
        <v>11.9</v>
      </c>
      <c r="L11" s="437">
        <v>10.5</v>
      </c>
      <c r="M11" s="437">
        <v>11.9</v>
      </c>
      <c r="N11" s="437">
        <v>11.5</v>
      </c>
      <c r="O11" s="437">
        <v>10.6</v>
      </c>
      <c r="P11" s="437">
        <v>9.3000000000000007</v>
      </c>
      <c r="Q11" s="437">
        <v>8.6999999999999993</v>
      </c>
      <c r="R11" s="437">
        <v>7.7</v>
      </c>
      <c r="S11" s="437">
        <v>7.6</v>
      </c>
      <c r="T11" s="437">
        <v>7.7</v>
      </c>
      <c r="U11" s="437">
        <v>7</v>
      </c>
    </row>
    <row r="12" spans="1:21" s="440" customFormat="1">
      <c r="A12" s="435" t="s">
        <v>1303</v>
      </c>
      <c r="B12" s="435">
        <v>10.8</v>
      </c>
      <c r="C12" s="436" t="s">
        <v>1258</v>
      </c>
      <c r="D12" s="437">
        <v>7</v>
      </c>
      <c r="E12" s="437">
        <v>7.1</v>
      </c>
      <c r="F12" s="437">
        <v>8.4</v>
      </c>
      <c r="G12" s="437">
        <v>9.3000000000000007</v>
      </c>
      <c r="H12" s="437">
        <v>7.3</v>
      </c>
      <c r="I12" s="437">
        <v>4.7</v>
      </c>
      <c r="J12" s="437">
        <v>5.4</v>
      </c>
      <c r="K12" s="437">
        <v>6.8</v>
      </c>
      <c r="L12" s="437">
        <v>7.3</v>
      </c>
      <c r="M12" s="437">
        <v>4.8</v>
      </c>
      <c r="N12" s="437">
        <v>5</v>
      </c>
      <c r="O12" s="437">
        <v>5</v>
      </c>
      <c r="P12" s="437">
        <v>4.4000000000000004</v>
      </c>
      <c r="Q12" s="437">
        <v>5</v>
      </c>
      <c r="R12" s="437">
        <v>5.2</v>
      </c>
      <c r="S12" s="437">
        <v>5.2</v>
      </c>
      <c r="T12" s="437">
        <v>5.3</v>
      </c>
      <c r="U12" s="437">
        <v>5</v>
      </c>
    </row>
    <row r="13" spans="1:21" s="440" customFormat="1">
      <c r="A13" s="435" t="s">
        <v>1303</v>
      </c>
      <c r="B13" s="435">
        <v>10.9</v>
      </c>
      <c r="C13" s="436" t="s">
        <v>1259</v>
      </c>
      <c r="D13" s="437">
        <v>15.6</v>
      </c>
      <c r="E13" s="437">
        <v>14.5</v>
      </c>
      <c r="F13" s="437">
        <v>14.3</v>
      </c>
      <c r="G13" s="437">
        <v>14.1</v>
      </c>
      <c r="H13" s="437">
        <v>13.9</v>
      </c>
      <c r="I13" s="437">
        <v>17.8</v>
      </c>
      <c r="J13" s="437">
        <v>15.5</v>
      </c>
      <c r="K13" s="437">
        <v>17.600000000000001</v>
      </c>
      <c r="L13" s="437">
        <v>15.6</v>
      </c>
      <c r="M13" s="437">
        <v>17.7</v>
      </c>
      <c r="N13" s="437">
        <v>16.8</v>
      </c>
      <c r="O13" s="437">
        <v>15</v>
      </c>
      <c r="P13" s="437">
        <v>11.6</v>
      </c>
      <c r="Q13" s="437">
        <v>12</v>
      </c>
      <c r="R13" s="437">
        <v>11.5</v>
      </c>
      <c r="S13" s="437">
        <v>12.1</v>
      </c>
      <c r="T13" s="437">
        <v>12.5</v>
      </c>
      <c r="U13" s="437">
        <v>11.5</v>
      </c>
    </row>
    <row r="14" spans="1:21" s="440" customFormat="1" ht="31.5">
      <c r="A14" s="435" t="s">
        <v>1303</v>
      </c>
      <c r="B14" s="435" t="s">
        <v>1305</v>
      </c>
      <c r="C14" s="438" t="s">
        <v>1260</v>
      </c>
      <c r="D14" s="437">
        <v>12.5</v>
      </c>
      <c r="E14" s="437">
        <v>11.1</v>
      </c>
      <c r="F14" s="437">
        <v>9.6</v>
      </c>
      <c r="G14" s="437">
        <v>9.6999999999999993</v>
      </c>
      <c r="H14" s="437">
        <v>10.1</v>
      </c>
      <c r="I14" s="437">
        <v>10.8</v>
      </c>
      <c r="J14" s="437">
        <v>12.1</v>
      </c>
      <c r="K14" s="437">
        <v>10.1</v>
      </c>
      <c r="L14" s="437">
        <v>9.9</v>
      </c>
      <c r="M14" s="437">
        <v>10.4</v>
      </c>
      <c r="N14" s="437">
        <v>10</v>
      </c>
      <c r="O14" s="437">
        <v>9.6999999999999993</v>
      </c>
      <c r="P14" s="437">
        <v>9.3000000000000007</v>
      </c>
      <c r="Q14" s="437">
        <v>9.4</v>
      </c>
      <c r="R14" s="437">
        <v>7.1</v>
      </c>
      <c r="S14" s="437">
        <v>8.1999999999999993</v>
      </c>
      <c r="T14" s="437">
        <v>7.9</v>
      </c>
      <c r="U14" s="437">
        <v>8.1</v>
      </c>
    </row>
    <row r="15" spans="1:21" s="440" customFormat="1" ht="31.5">
      <c r="A15" s="435" t="s">
        <v>1303</v>
      </c>
      <c r="B15" s="435">
        <v>11.07</v>
      </c>
      <c r="C15" s="438" t="s">
        <v>1261</v>
      </c>
      <c r="D15" s="437">
        <v>4.4000000000000004</v>
      </c>
      <c r="E15" s="437">
        <v>4.5999999999999996</v>
      </c>
      <c r="F15" s="437">
        <v>4.8</v>
      </c>
      <c r="G15" s="437">
        <v>5.6</v>
      </c>
      <c r="H15" s="437">
        <v>7.4</v>
      </c>
      <c r="I15" s="437">
        <v>5.3</v>
      </c>
      <c r="J15" s="437">
        <v>4.4000000000000004</v>
      </c>
      <c r="K15" s="437">
        <v>4.9000000000000004</v>
      </c>
      <c r="L15" s="437">
        <v>5.5</v>
      </c>
      <c r="M15" s="437">
        <v>5.2</v>
      </c>
      <c r="N15" s="437">
        <v>5.0999999999999996</v>
      </c>
      <c r="O15" s="437">
        <v>4.8</v>
      </c>
      <c r="P15" s="437">
        <v>4.8</v>
      </c>
      <c r="Q15" s="437">
        <v>5.8</v>
      </c>
      <c r="R15" s="437">
        <v>5.7</v>
      </c>
      <c r="S15" s="437">
        <v>6.2</v>
      </c>
      <c r="T15" s="437">
        <v>6.1</v>
      </c>
      <c r="U15" s="437">
        <v>4.8</v>
      </c>
    </row>
    <row r="16" spans="1:21" s="441" customFormat="1">
      <c r="A16" s="439"/>
      <c r="B16" s="439"/>
      <c r="C16" s="439" t="s">
        <v>12</v>
      </c>
      <c r="D16" s="439">
        <f>SUM(D6:D15)</f>
        <v>138.79999999999998</v>
      </c>
      <c r="E16" s="439">
        <f t="shared" ref="E16:U16" si="0">SUM(E6:E15)</f>
        <v>132.19999999999999</v>
      </c>
      <c r="F16" s="439">
        <f t="shared" si="0"/>
        <v>148.30000000000001</v>
      </c>
      <c r="G16" s="439">
        <f t="shared" si="0"/>
        <v>124.29999999999998</v>
      </c>
      <c r="H16" s="439">
        <f t="shared" si="0"/>
        <v>139.69999999999999</v>
      </c>
      <c r="I16" s="439">
        <f t="shared" si="0"/>
        <v>141.90000000000003</v>
      </c>
      <c r="J16" s="439">
        <f t="shared" si="0"/>
        <v>120</v>
      </c>
      <c r="K16" s="439">
        <f t="shared" si="0"/>
        <v>117</v>
      </c>
      <c r="L16" s="439">
        <f t="shared" si="0"/>
        <v>108.89999999999999</v>
      </c>
      <c r="M16" s="439">
        <f t="shared" si="0"/>
        <v>116.70000000000002</v>
      </c>
      <c r="N16" s="439">
        <f t="shared" si="0"/>
        <v>112.6</v>
      </c>
      <c r="O16" s="439">
        <f t="shared" si="0"/>
        <v>108</v>
      </c>
      <c r="P16" s="439">
        <f t="shared" si="0"/>
        <v>93.8</v>
      </c>
      <c r="Q16" s="439">
        <f t="shared" si="0"/>
        <v>96.9</v>
      </c>
      <c r="R16" s="439">
        <f t="shared" si="0"/>
        <v>91.800000000000011</v>
      </c>
      <c r="S16" s="439">
        <f t="shared" si="0"/>
        <v>93.399999999999991</v>
      </c>
      <c r="T16" s="439">
        <f t="shared" si="0"/>
        <v>94.8</v>
      </c>
      <c r="U16" s="439">
        <f t="shared" si="0"/>
        <v>88.3</v>
      </c>
    </row>
    <row r="17" spans="1:21">
      <c r="A17" s="403"/>
      <c r="B17" s="403"/>
      <c r="C17" s="403" t="s">
        <v>1309</v>
      </c>
      <c r="D17" s="403"/>
      <c r="E17" s="444">
        <f>(E16-D16)/D16</f>
        <v>-4.7550432276657027E-2</v>
      </c>
      <c r="F17" s="444">
        <f t="shared" ref="F17:U17" si="1">(F16-E16)/E16</f>
        <v>0.12178517397882015</v>
      </c>
      <c r="G17" s="444">
        <f t="shared" si="1"/>
        <v>-0.16183412002697253</v>
      </c>
      <c r="H17" s="444">
        <f t="shared" si="1"/>
        <v>0.12389380530973458</v>
      </c>
      <c r="I17" s="444">
        <f t="shared" si="1"/>
        <v>1.5748031496063318E-2</v>
      </c>
      <c r="J17" s="444">
        <f t="shared" si="1"/>
        <v>-0.15433403805496848</v>
      </c>
      <c r="K17" s="444">
        <f t="shared" si="1"/>
        <v>-2.5000000000000001E-2</v>
      </c>
      <c r="L17" s="444">
        <f t="shared" si="1"/>
        <v>-6.9230769230769304E-2</v>
      </c>
      <c r="M17" s="444">
        <f t="shared" si="1"/>
        <v>7.1625344352617318E-2</v>
      </c>
      <c r="N17" s="444">
        <f t="shared" si="1"/>
        <v>-3.5132819194516045E-2</v>
      </c>
      <c r="O17" s="444">
        <f t="shared" si="1"/>
        <v>-4.0852575488454661E-2</v>
      </c>
      <c r="P17" s="444">
        <f t="shared" si="1"/>
        <v>-0.1314814814814815</v>
      </c>
      <c r="Q17" s="444">
        <f t="shared" si="1"/>
        <v>3.3049040511727169E-2</v>
      </c>
      <c r="R17" s="444">
        <f t="shared" si="1"/>
        <v>-5.2631578947368363E-2</v>
      </c>
      <c r="S17" s="444">
        <f t="shared" si="1"/>
        <v>1.7429193899781915E-2</v>
      </c>
      <c r="T17" s="444">
        <f t="shared" si="1"/>
        <v>1.4989293361884431E-2</v>
      </c>
      <c r="U17" s="444">
        <f t="shared" si="1"/>
        <v>-6.8565400843881852E-2</v>
      </c>
    </row>
    <row r="18" spans="1:21">
      <c r="A18" s="403"/>
      <c r="B18" s="403"/>
      <c r="C18" s="403" t="s">
        <v>1308</v>
      </c>
      <c r="D18" s="403"/>
      <c r="E18" s="403">
        <f>E16-D16</f>
        <v>-6.5999999999999943</v>
      </c>
      <c r="F18" s="403">
        <f>(F16-E16)+E18</f>
        <v>9.5000000000000284</v>
      </c>
      <c r="G18" s="403">
        <f t="shared" ref="G18:U18" si="2">(G16-F16)+F18</f>
        <v>-14.5</v>
      </c>
      <c r="H18" s="403">
        <f t="shared" si="2"/>
        <v>0.90000000000000568</v>
      </c>
      <c r="I18" s="403">
        <f t="shared" si="2"/>
        <v>3.1000000000000512</v>
      </c>
      <c r="J18" s="403">
        <f t="shared" si="2"/>
        <v>-18.799999999999983</v>
      </c>
      <c r="K18" s="403">
        <f t="shared" si="2"/>
        <v>-21.799999999999983</v>
      </c>
      <c r="L18" s="403">
        <f t="shared" si="2"/>
        <v>-29.899999999999991</v>
      </c>
      <c r="M18" s="403">
        <f t="shared" si="2"/>
        <v>-22.099999999999966</v>
      </c>
      <c r="N18" s="403">
        <f t="shared" si="2"/>
        <v>-26.199999999999989</v>
      </c>
      <c r="O18" s="403">
        <f t="shared" si="2"/>
        <v>-30.799999999999983</v>
      </c>
      <c r="P18" s="403">
        <f t="shared" si="2"/>
        <v>-44.999999999999986</v>
      </c>
      <c r="Q18" s="403">
        <f t="shared" si="2"/>
        <v>-41.899999999999977</v>
      </c>
      <c r="R18" s="403">
        <f t="shared" si="2"/>
        <v>-46.999999999999972</v>
      </c>
      <c r="S18" s="403">
        <f t="shared" si="2"/>
        <v>-45.399999999999991</v>
      </c>
      <c r="T18" s="403">
        <f t="shared" si="2"/>
        <v>-43.999999999999986</v>
      </c>
      <c r="U18" s="403">
        <f t="shared" si="2"/>
        <v>-50.499999999999986</v>
      </c>
    </row>
    <row r="19" spans="1:21">
      <c r="A19" s="403"/>
      <c r="B19" s="403"/>
      <c r="C19" s="403" t="s">
        <v>1307</v>
      </c>
      <c r="D19" s="403"/>
      <c r="E19" s="444">
        <f>E18/$D$16</f>
        <v>-4.7550432276657027E-2</v>
      </c>
      <c r="F19" s="444">
        <f t="shared" ref="F19:U19" si="3">F18/$D$16</f>
        <v>6.8443804034582348E-2</v>
      </c>
      <c r="G19" s="444">
        <f t="shared" si="3"/>
        <v>-0.10446685878962537</v>
      </c>
      <c r="H19" s="444">
        <f t="shared" si="3"/>
        <v>6.4841498559078227E-3</v>
      </c>
      <c r="I19" s="444">
        <f t="shared" si="3"/>
        <v>2.2334293948127172E-2</v>
      </c>
      <c r="J19" s="444">
        <f t="shared" si="3"/>
        <v>-0.13544668587896244</v>
      </c>
      <c r="K19" s="444">
        <f t="shared" si="3"/>
        <v>-0.15706051873198837</v>
      </c>
      <c r="L19" s="444">
        <f t="shared" si="3"/>
        <v>-0.21541786743515848</v>
      </c>
      <c r="M19" s="444">
        <f t="shared" si="3"/>
        <v>-0.15922190201729083</v>
      </c>
      <c r="N19" s="444">
        <f t="shared" si="3"/>
        <v>-0.18876080691642647</v>
      </c>
      <c r="O19" s="444">
        <f t="shared" si="3"/>
        <v>-0.22190201729106618</v>
      </c>
      <c r="P19" s="444">
        <f t="shared" si="3"/>
        <v>-0.32420749279538896</v>
      </c>
      <c r="Q19" s="444">
        <f t="shared" si="3"/>
        <v>-0.3018731988472621</v>
      </c>
      <c r="R19" s="444">
        <f t="shared" si="3"/>
        <v>-0.33861671469740617</v>
      </c>
      <c r="S19" s="444">
        <f t="shared" si="3"/>
        <v>-0.32708933717579247</v>
      </c>
      <c r="T19" s="444">
        <f t="shared" si="3"/>
        <v>-0.31700288184438036</v>
      </c>
      <c r="U19" s="444">
        <f t="shared" si="3"/>
        <v>-0.36383285302593654</v>
      </c>
    </row>
    <row r="20" spans="1:21">
      <c r="A20" s="403"/>
      <c r="B20" s="403"/>
      <c r="C20" s="403" t="s">
        <v>1308</v>
      </c>
      <c r="D20" s="403"/>
      <c r="E20" s="403"/>
      <c r="F20" s="403"/>
      <c r="G20" s="403"/>
      <c r="H20" s="403"/>
      <c r="I20" s="403"/>
      <c r="J20" s="403"/>
      <c r="K20" s="403"/>
      <c r="L20" s="403"/>
      <c r="M20" s="403"/>
      <c r="N20" s="403"/>
      <c r="O20" s="403"/>
      <c r="P20" s="403"/>
      <c r="Q20" s="403">
        <f>Q16-P16</f>
        <v>3.1000000000000085</v>
      </c>
      <c r="R20" s="403">
        <f>(R16-Q16)+Q20</f>
        <v>-1.9999999999999858</v>
      </c>
      <c r="S20" s="403">
        <f t="shared" ref="S20:U20" si="4">(S16-R16)+R20</f>
        <v>-0.40000000000000568</v>
      </c>
      <c r="T20" s="403">
        <f t="shared" si="4"/>
        <v>1</v>
      </c>
      <c r="U20" s="403">
        <f t="shared" si="4"/>
        <v>-5.5</v>
      </c>
    </row>
    <row r="21" spans="1:21">
      <c r="A21" s="403"/>
      <c r="B21" s="403"/>
      <c r="C21" s="403" t="s">
        <v>1307</v>
      </c>
      <c r="D21" s="403"/>
      <c r="E21" s="403"/>
      <c r="F21" s="403"/>
      <c r="G21" s="403"/>
      <c r="H21" s="403"/>
      <c r="I21" s="403"/>
      <c r="J21" s="403"/>
      <c r="K21" s="403"/>
      <c r="L21" s="403"/>
      <c r="M21" s="403"/>
      <c r="N21" s="403"/>
      <c r="O21" s="403"/>
      <c r="P21" s="403"/>
      <c r="Q21" s="445">
        <f>Q20/$P$16</f>
        <v>3.3049040511727169E-2</v>
      </c>
      <c r="R21" s="445">
        <f t="shared" ref="R21:U21" si="5">R20/$P$16</f>
        <v>-2.1321961620468934E-2</v>
      </c>
      <c r="S21" s="445">
        <f t="shared" si="5"/>
        <v>-4.2643923240938773E-3</v>
      </c>
      <c r="T21" s="445">
        <f t="shared" si="5"/>
        <v>1.0660980810234541E-2</v>
      </c>
      <c r="U21" s="445">
        <f t="shared" si="5"/>
        <v>-5.8635394456289978E-2</v>
      </c>
    </row>
    <row r="23" spans="1:21">
      <c r="C23" s="284" t="s">
        <v>1310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52</vt:i4>
      </vt:variant>
    </vt:vector>
  </HeadingPairs>
  <TitlesOfParts>
    <vt:vector size="73" baseType="lpstr">
      <vt:lpstr>Energy Use by Sector</vt:lpstr>
      <vt:lpstr>CO2 Sectors</vt:lpstr>
      <vt:lpstr>Waste &amp; Embodied Energy</vt:lpstr>
      <vt:lpstr>DUKES - Top Level Calcs</vt:lpstr>
      <vt:lpstr>Ashcroft Email</vt:lpstr>
      <vt:lpstr>EC JRC (2015) Fig 1.2</vt:lpstr>
      <vt:lpstr>Table_2_1</vt:lpstr>
      <vt:lpstr>WRAP 2013</vt:lpstr>
      <vt:lpstr>PRODCOM PROV 2014 Division 11</vt:lpstr>
      <vt:lpstr>PRODCOM PROV 2014 Division 10</vt:lpstr>
      <vt:lpstr>Map-PRODCOM 14 - Prev Wast Cats</vt:lpstr>
      <vt:lpstr>Prev Waste Cats - Summary</vt:lpstr>
      <vt:lpstr>Calcs</vt:lpstr>
      <vt:lpstr>table</vt:lpstr>
      <vt:lpstr>Reasonableness</vt:lpstr>
      <vt:lpstr>Stage PW Arising</vt:lpstr>
      <vt:lpstr>Prev Waste Cats - by SEE</vt:lpstr>
      <vt:lpstr>WRAP 2013 Ref Years</vt:lpstr>
      <vt:lpstr>Sources Check</vt:lpstr>
      <vt:lpstr>Annex 1</vt:lpstr>
      <vt:lpstr>Energy Intensity by Value</vt:lpstr>
      <vt:lpstr>'Annex 1'!_2020_target</vt:lpstr>
      <vt:lpstr>'Prev Waste Cats - by SEE'!_2020_target</vt:lpstr>
      <vt:lpstr>_2020_target</vt:lpstr>
      <vt:lpstr>Bakery__cake_and_cereals</vt:lpstr>
      <vt:lpstr>'Annex 1'!Bakery_etc_prev_waste</vt:lpstr>
      <vt:lpstr>'Prev Waste Cats - by SEE'!Bakery_etc_prev_waste</vt:lpstr>
      <vt:lpstr>Bakery_etc_prev_waste</vt:lpstr>
      <vt:lpstr>'Annex 1'!dairy_prev_waste_wrap_2016</vt:lpstr>
      <vt:lpstr>'Prev Waste Cats - by SEE'!dairy_prev_waste_wrap_2016</vt:lpstr>
      <vt:lpstr>dairy_prev_waste_wrap_2016</vt:lpstr>
      <vt:lpstr>Dairy_Products</vt:lpstr>
      <vt:lpstr>Dairy_Products__MU</vt:lpstr>
      <vt:lpstr>'Annex 1'!EM_element</vt:lpstr>
      <vt:lpstr>'Prev Waste Cats - by SEE'!EM_element</vt:lpstr>
      <vt:lpstr>EM_element</vt:lpstr>
      <vt:lpstr>'Annex 1'!FV_preventable</vt:lpstr>
      <vt:lpstr>'Prev Waste Cats - by SEE'!FV_preventable</vt:lpstr>
      <vt:lpstr>FV_preventable</vt:lpstr>
      <vt:lpstr>'Annex 1'!meat_etc_preventable</vt:lpstr>
      <vt:lpstr>'Prev Waste Cats - by SEE'!meat_etc_preventable</vt:lpstr>
      <vt:lpstr>meat_etc_preventable</vt:lpstr>
      <vt:lpstr>MJ_GWh_factor</vt:lpstr>
      <vt:lpstr>'Annex 1'!MJ_MWh</vt:lpstr>
      <vt:lpstr>'Prev Waste Cats - by SEE'!MJ_MWh</vt:lpstr>
      <vt:lpstr>MJ_MWh</vt:lpstr>
      <vt:lpstr>MJ_per_kWh</vt:lpstr>
      <vt:lpstr>Table_2.1</vt:lpstr>
      <vt:lpstr>'DUKES - Top Level Calcs'!toe___GWh_factor</vt:lpstr>
      <vt:lpstr>'Annex 1'!TOTAL_ambient</vt:lpstr>
      <vt:lpstr>'Prev Waste Cats - by SEE'!TOTAL_ambient</vt:lpstr>
      <vt:lpstr>TOTAL_ambient</vt:lpstr>
      <vt:lpstr>'Annex 1'!TOTAL_bakery_etc</vt:lpstr>
      <vt:lpstr>'Prev Waste Cats - by SEE'!TOTAL_bakery_etc</vt:lpstr>
      <vt:lpstr>TOTAL_bakery_etc</vt:lpstr>
      <vt:lpstr>'Annex 1'!TOTAL_confec</vt:lpstr>
      <vt:lpstr>'Prev Waste Cats - by SEE'!TOTAL_confec</vt:lpstr>
      <vt:lpstr>TOTAL_confec</vt:lpstr>
      <vt:lpstr>'Annex 1'!TOTAL_dairy</vt:lpstr>
      <vt:lpstr>'Prev Waste Cats - by SEE'!TOTAL_dairy</vt:lpstr>
      <vt:lpstr>TOTAL_dairy</vt:lpstr>
      <vt:lpstr>'Annex 1'!TOTAL_FV</vt:lpstr>
      <vt:lpstr>'Prev Waste Cats - by SEE'!TOTAL_FV</vt:lpstr>
      <vt:lpstr>TOTAL_FV</vt:lpstr>
      <vt:lpstr>'Annex 1'!TOTAL_meat_etc</vt:lpstr>
      <vt:lpstr>'Prev Waste Cats - by SEE'!TOTAL_meat_etc</vt:lpstr>
      <vt:lpstr>TOTAL_meat_etc</vt:lpstr>
      <vt:lpstr>UK_FBT_energy_consumption_2014</vt:lpstr>
      <vt:lpstr>UK_FBT_process_energy_consumption_2014</vt:lpstr>
      <vt:lpstr>uk_fbt_total_energy_2014</vt:lpstr>
      <vt:lpstr>'Annex 1'!wrap_2013_preventable_ambient</vt:lpstr>
      <vt:lpstr>'Prev Waste Cats - by SEE'!wrap_2013_preventable_ambient</vt:lpstr>
      <vt:lpstr>wrap_2013_preventable_ambient</vt:lpstr>
    </vt:vector>
  </TitlesOfParts>
  <Company>Loughborough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Staff/Research Student</dc:creator>
  <cp:lastModifiedBy>Gareth Cole</cp:lastModifiedBy>
  <dcterms:created xsi:type="dcterms:W3CDTF">2017-01-24T08:39:25Z</dcterms:created>
  <dcterms:modified xsi:type="dcterms:W3CDTF">2019-06-13T08:15:40Z</dcterms:modified>
</cp:coreProperties>
</file>